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5" windowWidth="17220" windowHeight="7170" tabRatio="832"/>
  </bookViews>
  <sheets>
    <sheet name="Denúncias CeA por UF e mês" sheetId="26" r:id="rId1"/>
    <sheet name="Denúncias CeA Comparativo" sheetId="27" state="hidden" r:id="rId2"/>
    <sheet name="Comparativo Anual" sheetId="5" r:id="rId3"/>
    <sheet name="Comparativo Semestral" sheetId="28" state="hidden" r:id="rId4"/>
    <sheet name="Denúncias CeA por habitantes" sheetId="6" r:id="rId5"/>
    <sheet name="Perfil das vítimas CeA por mês" sheetId="8" r:id="rId6"/>
    <sheet name="Perfil das vítimas CeA por UF" sheetId="9" r:id="rId7"/>
    <sheet name="Perfil dos suspeitos CeA por mê" sheetId="10" r:id="rId8"/>
    <sheet name="Perfil dos suspeitos CeA por UF" sheetId="11" r:id="rId9"/>
    <sheet name="Relação suspeito e vítima CeA p" sheetId="15" r:id="rId10"/>
    <sheet name="Rel. susp. vítima_UF" sheetId="14" r:id="rId11"/>
    <sheet name="Relação demandante e vítima CeA" sheetId="16" r:id="rId12"/>
    <sheet name="Rel. deman. vitima_UF" sheetId="17" r:id="rId13"/>
    <sheet name="Local da violação CeA por mês" sheetId="18" r:id="rId14"/>
    <sheet name="Local da violação CeA por UF" sheetId="19" r:id="rId15"/>
  </sheets>
  <definedNames>
    <definedName name="_xlnm._FilterDatabase" localSheetId="4" hidden="1">'Denúncias CeA por habitantes'!$Z$3:$AD$3</definedName>
  </definedNames>
  <calcPr calcId="145621"/>
</workbook>
</file>

<file path=xl/calcChain.xml><?xml version="1.0" encoding="utf-8"?>
<calcChain xmlns="http://schemas.openxmlformats.org/spreadsheetml/2006/main">
  <c r="AF35" i="19" l="1"/>
  <c r="BL35" i="19"/>
  <c r="CR35" i="19"/>
  <c r="DX35" i="19"/>
  <c r="FD35" i="19"/>
  <c r="GJ35" i="19"/>
  <c r="CA35" i="18"/>
  <c r="BK35" i="18"/>
  <c r="BK36" i="18"/>
  <c r="AU35" i="18"/>
  <c r="AE35" i="18"/>
  <c r="AE36" i="18"/>
  <c r="O35" i="18"/>
  <c r="CQ35" i="18"/>
  <c r="CQ4" i="16"/>
  <c r="CQ5" i="16"/>
  <c r="CQ6" i="16"/>
  <c r="CQ7" i="16"/>
  <c r="CQ8" i="16"/>
  <c r="CQ9" i="16"/>
  <c r="CQ10" i="16"/>
  <c r="CQ11" i="16"/>
  <c r="CQ12" i="16"/>
  <c r="CQ13" i="16"/>
  <c r="CQ14" i="16"/>
  <c r="CQ15" i="16"/>
  <c r="CQ16" i="16"/>
  <c r="CQ17" i="16"/>
  <c r="CQ18" i="16"/>
  <c r="CQ19" i="16"/>
  <c r="CQ20" i="16"/>
  <c r="CQ21" i="16"/>
  <c r="CQ22" i="16"/>
  <c r="CQ23" i="16"/>
  <c r="CQ24" i="16"/>
  <c r="CQ25" i="16"/>
  <c r="CQ26" i="16"/>
  <c r="CQ27" i="16"/>
  <c r="CQ28" i="16"/>
  <c r="CQ29" i="16"/>
  <c r="CQ30" i="16"/>
  <c r="CQ31" i="16"/>
  <c r="CQ32" i="16"/>
  <c r="CQ33" i="16"/>
  <c r="CQ34" i="16"/>
  <c r="CQ35" i="16"/>
  <c r="CQ36" i="16"/>
  <c r="CQ37" i="16"/>
  <c r="CQ38" i="16"/>
  <c r="CQ39" i="16"/>
  <c r="CQ40" i="16"/>
  <c r="CQ41" i="16"/>
  <c r="CQ42" i="16"/>
  <c r="CE50" i="8"/>
  <c r="CF50" i="8"/>
  <c r="CG50" i="8"/>
  <c r="CH50" i="8"/>
  <c r="CI50" i="8"/>
  <c r="CJ50" i="8"/>
  <c r="CK50" i="8"/>
  <c r="X5" i="5"/>
  <c r="X6" i="5"/>
  <c r="Y6" i="5" s="1"/>
  <c r="X7" i="5"/>
  <c r="X8" i="5"/>
  <c r="X9" i="5"/>
  <c r="X10" i="5"/>
  <c r="Y10" i="5" s="1"/>
  <c r="X11" i="5"/>
  <c r="X12" i="5"/>
  <c r="X13" i="5"/>
  <c r="X14" i="5"/>
  <c r="Y14" i="5" s="1"/>
  <c r="X15" i="5"/>
  <c r="X16" i="5"/>
  <c r="X17" i="5"/>
  <c r="X18" i="5"/>
  <c r="Y18" i="5" s="1"/>
  <c r="X19" i="5"/>
  <c r="X20" i="5"/>
  <c r="X21" i="5"/>
  <c r="X22" i="5"/>
  <c r="Y22" i="5" s="1"/>
  <c r="X23" i="5"/>
  <c r="X24" i="5"/>
  <c r="X25" i="5"/>
  <c r="X26" i="5"/>
  <c r="Y26" i="5" s="1"/>
  <c r="X27" i="5"/>
  <c r="X28" i="5"/>
  <c r="X29" i="5"/>
  <c r="X30" i="5"/>
  <c r="Y30" i="5" s="1"/>
  <c r="X31" i="5"/>
  <c r="X4" i="5"/>
  <c r="W5" i="5"/>
  <c r="W6" i="5"/>
  <c r="W7" i="5"/>
  <c r="Y7" i="5" s="1"/>
  <c r="W8" i="5"/>
  <c r="Y8" i="5" s="1"/>
  <c r="W9" i="5"/>
  <c r="W10" i="5"/>
  <c r="W11" i="5"/>
  <c r="Y11" i="5" s="1"/>
  <c r="W12" i="5"/>
  <c r="Y12" i="5" s="1"/>
  <c r="W13" i="5"/>
  <c r="W14" i="5"/>
  <c r="W15" i="5"/>
  <c r="Y15" i="5" s="1"/>
  <c r="W16" i="5"/>
  <c r="Y16" i="5" s="1"/>
  <c r="W17" i="5"/>
  <c r="W18" i="5"/>
  <c r="W19" i="5"/>
  <c r="Y19" i="5" s="1"/>
  <c r="W20" i="5"/>
  <c r="Y20" i="5" s="1"/>
  <c r="W21" i="5"/>
  <c r="W22" i="5"/>
  <c r="W23" i="5"/>
  <c r="Y23" i="5" s="1"/>
  <c r="W24" i="5"/>
  <c r="Y24" i="5" s="1"/>
  <c r="W25" i="5"/>
  <c r="W26" i="5"/>
  <c r="W27" i="5"/>
  <c r="Y27" i="5" s="1"/>
  <c r="W28" i="5"/>
  <c r="Y28" i="5" s="1"/>
  <c r="W29" i="5"/>
  <c r="W30" i="5"/>
  <c r="W31" i="5"/>
  <c r="Y31" i="5" s="1"/>
  <c r="W4" i="5"/>
  <c r="Y29" i="5"/>
  <c r="Y25" i="5"/>
  <c r="Y21" i="5"/>
  <c r="Y17" i="5"/>
  <c r="Y13" i="5"/>
  <c r="Y9" i="5"/>
  <c r="Y5" i="5"/>
  <c r="O171" i="26"/>
  <c r="O172" i="26"/>
  <c r="O173" i="26"/>
  <c r="O174" i="26"/>
  <c r="O175" i="26"/>
  <c r="O176" i="26"/>
  <c r="O177" i="26"/>
  <c r="O178" i="26"/>
  <c r="O179" i="26"/>
  <c r="O180" i="26"/>
  <c r="O181" i="26"/>
  <c r="O182" i="26"/>
  <c r="O183" i="26"/>
  <c r="O184" i="26"/>
  <c r="O185" i="26"/>
  <c r="O186" i="26"/>
  <c r="O187" i="26"/>
  <c r="O188" i="26"/>
  <c r="O189" i="26"/>
  <c r="O190" i="26"/>
  <c r="O191" i="26"/>
  <c r="O192" i="26"/>
  <c r="O193" i="26"/>
  <c r="O194" i="26"/>
  <c r="O195" i="26"/>
  <c r="O196" i="26"/>
  <c r="O197" i="26"/>
  <c r="O198" i="26"/>
  <c r="X33" i="5" l="1"/>
  <c r="W33" i="5"/>
  <c r="Y33" i="5" s="1"/>
  <c r="Y4" i="5"/>
  <c r="AF5" i="19"/>
  <c r="AF6" i="19"/>
  <c r="AF7" i="19"/>
  <c r="AF8" i="19"/>
  <c r="AF9" i="19"/>
  <c r="AF10" i="19"/>
  <c r="AF11" i="19"/>
  <c r="AF12" i="19"/>
  <c r="AF13" i="19"/>
  <c r="AF14" i="19"/>
  <c r="AF15" i="19"/>
  <c r="AF16" i="19"/>
  <c r="AF17" i="19"/>
  <c r="AF18" i="19"/>
  <c r="AF19" i="19"/>
  <c r="AF20" i="19"/>
  <c r="FI49" i="19"/>
  <c r="FJ49" i="19"/>
  <c r="FK49" i="19"/>
  <c r="FL49" i="19"/>
  <c r="FM49" i="19"/>
  <c r="FN49" i="19"/>
  <c r="FO49" i="19"/>
  <c r="FP49" i="19"/>
  <c r="FQ49" i="19"/>
  <c r="FR49" i="19"/>
  <c r="FS49" i="19"/>
  <c r="FT49" i="19"/>
  <c r="FU49" i="19"/>
  <c r="FV49" i="19"/>
  <c r="FW49" i="19"/>
  <c r="FX49" i="19"/>
  <c r="FY49" i="19"/>
  <c r="FZ49" i="19"/>
  <c r="GA49" i="19"/>
  <c r="GB49" i="19"/>
  <c r="GC49" i="19"/>
  <c r="GD49" i="19"/>
  <c r="GE49" i="19"/>
  <c r="GF49" i="19"/>
  <c r="GG49" i="19"/>
  <c r="GH49" i="19"/>
  <c r="GI49" i="19"/>
  <c r="FH49" i="19"/>
  <c r="GJ9" i="19"/>
  <c r="GJ10" i="19"/>
  <c r="GJ11" i="19"/>
  <c r="GJ12" i="19"/>
  <c r="GJ13" i="19"/>
  <c r="GJ14" i="19"/>
  <c r="GJ15" i="19"/>
  <c r="GJ16" i="19"/>
  <c r="GJ17" i="19"/>
  <c r="GJ18" i="19"/>
  <c r="GJ19" i="19"/>
  <c r="GJ20" i="19"/>
  <c r="GJ21" i="19"/>
  <c r="GJ22" i="19"/>
  <c r="GJ23" i="19"/>
  <c r="GJ24" i="19"/>
  <c r="GJ25" i="19"/>
  <c r="GJ26" i="19"/>
  <c r="GJ27" i="19"/>
  <c r="GJ28" i="19"/>
  <c r="GJ29" i="19"/>
  <c r="GJ30" i="19"/>
  <c r="GJ31" i="19"/>
  <c r="GJ32" i="19"/>
  <c r="GJ33" i="19"/>
  <c r="GJ34" i="19"/>
  <c r="GJ36" i="19"/>
  <c r="GJ37" i="19"/>
  <c r="GJ38" i="19"/>
  <c r="GJ39" i="19"/>
  <c r="GJ40" i="19"/>
  <c r="GJ41" i="19"/>
  <c r="GJ42" i="19"/>
  <c r="GJ43" i="19"/>
  <c r="GJ44" i="19"/>
  <c r="GJ45" i="19"/>
  <c r="GJ46" i="19"/>
  <c r="GJ47" i="19"/>
  <c r="GJ48" i="19"/>
  <c r="GJ4" i="19"/>
  <c r="GJ5" i="19"/>
  <c r="GJ6" i="19"/>
  <c r="GJ7" i="19"/>
  <c r="GJ8" i="19"/>
  <c r="FD45" i="19"/>
  <c r="FD46" i="19"/>
  <c r="FD47" i="19"/>
  <c r="FD48" i="19"/>
  <c r="FD25" i="19"/>
  <c r="FD26" i="19"/>
  <c r="FD27" i="19"/>
  <c r="FD28" i="19"/>
  <c r="FD29" i="19"/>
  <c r="FD30" i="19"/>
  <c r="FD31" i="19"/>
  <c r="FD32" i="19"/>
  <c r="FD33" i="19"/>
  <c r="FD34" i="19"/>
  <c r="FD36" i="19"/>
  <c r="FD37" i="19"/>
  <c r="FD38" i="19"/>
  <c r="FD39" i="19"/>
  <c r="FD40" i="19"/>
  <c r="FD41" i="19"/>
  <c r="FD42" i="19"/>
  <c r="FD43" i="19"/>
  <c r="FD44" i="19"/>
  <c r="FD5" i="19"/>
  <c r="FD6" i="19"/>
  <c r="FD7" i="19"/>
  <c r="FD8" i="19"/>
  <c r="FD9" i="19"/>
  <c r="FD10" i="19"/>
  <c r="FD11" i="19"/>
  <c r="FD12" i="19"/>
  <c r="FD13" i="19"/>
  <c r="FD14" i="19"/>
  <c r="FD15" i="19"/>
  <c r="FD16" i="19"/>
  <c r="FD17" i="19"/>
  <c r="FD18" i="19"/>
  <c r="FD19" i="19"/>
  <c r="FD20" i="19"/>
  <c r="FD21" i="19"/>
  <c r="FD22" i="19"/>
  <c r="FD23" i="19"/>
  <c r="FD24" i="19"/>
  <c r="EC49" i="19"/>
  <c r="ED49" i="19"/>
  <c r="EE49" i="19"/>
  <c r="EF49" i="19"/>
  <c r="EG49" i="19"/>
  <c r="EH49" i="19"/>
  <c r="EI49" i="19"/>
  <c r="EJ49" i="19"/>
  <c r="EK49" i="19"/>
  <c r="EL49" i="19"/>
  <c r="EM49" i="19"/>
  <c r="EN49" i="19"/>
  <c r="EO49" i="19"/>
  <c r="EP49" i="19"/>
  <c r="EQ49" i="19"/>
  <c r="ER49" i="19"/>
  <c r="ES49" i="19"/>
  <c r="ET49" i="19"/>
  <c r="EU49" i="19"/>
  <c r="EV49" i="19"/>
  <c r="EW49" i="19"/>
  <c r="EX49" i="19"/>
  <c r="EY49" i="19"/>
  <c r="EZ49" i="19"/>
  <c r="FA49" i="19"/>
  <c r="FB49" i="19"/>
  <c r="FC49" i="19"/>
  <c r="EB49" i="19"/>
  <c r="CW49" i="19"/>
  <c r="CX49" i="19"/>
  <c r="CY49" i="19"/>
  <c r="CZ49" i="19"/>
  <c r="DA49" i="19"/>
  <c r="DB49" i="19"/>
  <c r="DC49" i="19"/>
  <c r="DD49" i="19"/>
  <c r="DE49" i="19"/>
  <c r="DF49" i="19"/>
  <c r="DG49" i="19"/>
  <c r="DH49" i="19"/>
  <c r="DI49" i="19"/>
  <c r="DJ49" i="19"/>
  <c r="DK49" i="19"/>
  <c r="DL49" i="19"/>
  <c r="DM49" i="19"/>
  <c r="DN49" i="19"/>
  <c r="DO49" i="19"/>
  <c r="DP49" i="19"/>
  <c r="DQ49" i="19"/>
  <c r="DR49" i="19"/>
  <c r="DS49" i="19"/>
  <c r="DT49" i="19"/>
  <c r="DU49" i="19"/>
  <c r="DV49" i="19"/>
  <c r="DW49" i="19"/>
  <c r="CV49" i="19"/>
  <c r="DX43" i="19"/>
  <c r="DX44" i="19"/>
  <c r="DX45" i="19"/>
  <c r="DX46" i="19"/>
  <c r="DX37" i="19"/>
  <c r="DX38" i="19"/>
  <c r="DX39" i="19"/>
  <c r="DX40" i="19"/>
  <c r="DX41" i="19"/>
  <c r="DX32" i="19"/>
  <c r="DX33" i="19"/>
  <c r="DX4" i="19"/>
  <c r="DX5" i="19"/>
  <c r="DX6" i="19"/>
  <c r="DX7" i="19"/>
  <c r="BQ49" i="19"/>
  <c r="BR49" i="19"/>
  <c r="BS49" i="19"/>
  <c r="BT49" i="19"/>
  <c r="BU49" i="19"/>
  <c r="BV49" i="19"/>
  <c r="BW49" i="19"/>
  <c r="BX49" i="19"/>
  <c r="BY49" i="19"/>
  <c r="BZ49" i="19"/>
  <c r="CA49" i="19"/>
  <c r="CB49" i="19"/>
  <c r="CC49" i="19"/>
  <c r="CD49" i="19"/>
  <c r="CE49" i="19"/>
  <c r="CF49" i="19"/>
  <c r="CG49" i="19"/>
  <c r="CH49" i="19"/>
  <c r="CI49" i="19"/>
  <c r="CJ49" i="19"/>
  <c r="CK49" i="19"/>
  <c r="CL49" i="19"/>
  <c r="CM49" i="19"/>
  <c r="CN49" i="19"/>
  <c r="CO49" i="19"/>
  <c r="CP49" i="19"/>
  <c r="CQ49" i="19"/>
  <c r="BP49" i="19"/>
  <c r="CR43" i="19"/>
  <c r="CR44" i="19"/>
  <c r="CR45" i="19"/>
  <c r="CR37" i="19"/>
  <c r="CR38" i="19"/>
  <c r="CR39" i="19"/>
  <c r="CR40" i="19"/>
  <c r="CR41" i="19"/>
  <c r="CR32" i="19"/>
  <c r="CR33" i="19"/>
  <c r="CR4" i="19"/>
  <c r="AK49" i="19"/>
  <c r="AL49" i="19"/>
  <c r="AM49" i="19"/>
  <c r="AN49" i="19"/>
  <c r="AO49" i="19"/>
  <c r="AP49" i="19"/>
  <c r="AQ49" i="19"/>
  <c r="AR49" i="19"/>
  <c r="AS49" i="19"/>
  <c r="AT49" i="19"/>
  <c r="AU49" i="19"/>
  <c r="AV49" i="19"/>
  <c r="AW49" i="19"/>
  <c r="AX49" i="19"/>
  <c r="AY49" i="19"/>
  <c r="AZ49" i="19"/>
  <c r="BA49" i="19"/>
  <c r="BB49" i="19"/>
  <c r="BC49" i="19"/>
  <c r="BD49" i="19"/>
  <c r="BE49" i="19"/>
  <c r="BF49" i="19"/>
  <c r="BG49" i="19"/>
  <c r="BH49" i="19"/>
  <c r="BI49" i="19"/>
  <c r="BJ49" i="19"/>
  <c r="BK49" i="19"/>
  <c r="AJ49" i="19"/>
  <c r="BL9" i="19"/>
  <c r="BL10" i="19"/>
  <c r="BL11" i="19"/>
  <c r="BL12" i="19"/>
  <c r="BL13" i="19"/>
  <c r="BL14" i="19"/>
  <c r="BL15" i="19"/>
  <c r="BL16" i="19"/>
  <c r="BL17" i="19"/>
  <c r="BL18" i="19"/>
  <c r="BL19" i="19"/>
  <c r="BL20" i="19"/>
  <c r="BL21" i="19"/>
  <c r="BL22" i="19"/>
  <c r="BL23" i="19"/>
  <c r="BL24" i="19"/>
  <c r="BL25" i="19"/>
  <c r="BL26" i="19"/>
  <c r="BL27" i="19"/>
  <c r="BL28" i="19"/>
  <c r="BL29" i="19"/>
  <c r="BL30" i="19"/>
  <c r="BL31" i="19"/>
  <c r="BL32" i="19"/>
  <c r="BL33" i="19"/>
  <c r="BL34" i="19"/>
  <c r="BL36" i="19"/>
  <c r="BL37" i="19"/>
  <c r="BL38" i="19"/>
  <c r="BL39" i="19"/>
  <c r="BL40" i="19"/>
  <c r="BL41" i="19"/>
  <c r="BL42" i="19"/>
  <c r="BL43" i="19"/>
  <c r="BL44" i="19"/>
  <c r="BL45" i="19"/>
  <c r="BL46" i="19"/>
  <c r="BL47" i="19"/>
  <c r="BL48" i="19"/>
  <c r="BL6" i="19"/>
  <c r="BL49" i="19" s="1"/>
  <c r="BM35" i="19" s="1"/>
  <c r="BL7" i="19"/>
  <c r="BL8" i="19"/>
  <c r="BL4" i="19"/>
  <c r="C49" i="19"/>
  <c r="AF42" i="19"/>
  <c r="AF43" i="19"/>
  <c r="AF44" i="19"/>
  <c r="AF45" i="19"/>
  <c r="AF46" i="19"/>
  <c r="O38" i="18"/>
  <c r="O39" i="18"/>
  <c r="AE38" i="18"/>
  <c r="AE39" i="18"/>
  <c r="AU38" i="18"/>
  <c r="AU39" i="18"/>
  <c r="BK38" i="18"/>
  <c r="BK39" i="18"/>
  <c r="CA38" i="18"/>
  <c r="CA39" i="18"/>
  <c r="CQ38" i="18"/>
  <c r="AF29" i="19"/>
  <c r="AF30" i="19"/>
  <c r="AF31" i="19"/>
  <c r="AF26" i="19"/>
  <c r="AF23" i="19"/>
  <c r="CQ4" i="18"/>
  <c r="CF49" i="18"/>
  <c r="CG49" i="18"/>
  <c r="CH49" i="18"/>
  <c r="CI49" i="18"/>
  <c r="CJ49" i="18"/>
  <c r="CK49" i="18"/>
  <c r="CL49" i="18"/>
  <c r="CM49" i="18"/>
  <c r="CN49" i="18"/>
  <c r="CO49" i="18"/>
  <c r="CP49" i="18"/>
  <c r="CE49" i="18"/>
  <c r="CA4" i="18"/>
  <c r="BK4" i="18"/>
  <c r="BP49" i="18"/>
  <c r="BQ49" i="18"/>
  <c r="BR49" i="18"/>
  <c r="BS49" i="18"/>
  <c r="BT49" i="18"/>
  <c r="BU49" i="18"/>
  <c r="BV49" i="18"/>
  <c r="BW49" i="18"/>
  <c r="BX49" i="18"/>
  <c r="BY49" i="18"/>
  <c r="BZ49" i="18"/>
  <c r="BO49" i="18"/>
  <c r="BJ49" i="18"/>
  <c r="BI49" i="18"/>
  <c r="BH49" i="18"/>
  <c r="BG49" i="18"/>
  <c r="BF49" i="18"/>
  <c r="BE49" i="18"/>
  <c r="BD49" i="18"/>
  <c r="BC49" i="18"/>
  <c r="BB49" i="18"/>
  <c r="BA49" i="18"/>
  <c r="AZ49" i="18"/>
  <c r="AY49" i="18"/>
  <c r="AI49" i="18"/>
  <c r="AT49" i="18"/>
  <c r="AS49" i="18"/>
  <c r="AR49" i="18"/>
  <c r="AQ49" i="18"/>
  <c r="AP49" i="18"/>
  <c r="AO49" i="18"/>
  <c r="AN49" i="18"/>
  <c r="AM49" i="18"/>
  <c r="AL49" i="18"/>
  <c r="AK49" i="18"/>
  <c r="AJ49" i="18"/>
  <c r="AE4" i="18"/>
  <c r="T49" i="18"/>
  <c r="U49" i="18"/>
  <c r="V49" i="18"/>
  <c r="W49" i="18"/>
  <c r="X49" i="18"/>
  <c r="Y49" i="18"/>
  <c r="Z49" i="18"/>
  <c r="AA49" i="18"/>
  <c r="AB49" i="18"/>
  <c r="AC49" i="18"/>
  <c r="AD49" i="18"/>
  <c r="S49" i="18"/>
  <c r="D49" i="18"/>
  <c r="E49" i="18"/>
  <c r="F49" i="18"/>
  <c r="G49" i="18"/>
  <c r="H49" i="18"/>
  <c r="I49" i="18"/>
  <c r="J49" i="18"/>
  <c r="K49" i="18"/>
  <c r="L49" i="18"/>
  <c r="M49" i="18"/>
  <c r="N49" i="18"/>
  <c r="C49" i="18"/>
  <c r="O4" i="18"/>
  <c r="D49" i="19"/>
  <c r="E49" i="19"/>
  <c r="F49" i="19"/>
  <c r="G49" i="19"/>
  <c r="H49" i="19"/>
  <c r="I49" i="19"/>
  <c r="J49" i="19"/>
  <c r="K49" i="19"/>
  <c r="L49" i="19"/>
  <c r="M49" i="19"/>
  <c r="N49" i="19"/>
  <c r="O49" i="19"/>
  <c r="P49" i="19"/>
  <c r="Q49" i="19"/>
  <c r="R49" i="19"/>
  <c r="S49" i="19"/>
  <c r="T49" i="19"/>
  <c r="U49" i="19"/>
  <c r="V49" i="19"/>
  <c r="W49" i="19"/>
  <c r="X49" i="19"/>
  <c r="Y49" i="19"/>
  <c r="Z49" i="19"/>
  <c r="AA49" i="19"/>
  <c r="AB49" i="19"/>
  <c r="AC49" i="19"/>
  <c r="AD49" i="19"/>
  <c r="AE49" i="19"/>
  <c r="CQ5" i="18"/>
  <c r="CQ48" i="18"/>
  <c r="CQ47" i="18"/>
  <c r="CQ46" i="18"/>
  <c r="CQ45" i="18"/>
  <c r="CQ44" i="18"/>
  <c r="CQ43" i="18"/>
  <c r="CQ42" i="18"/>
  <c r="CQ41" i="18"/>
  <c r="CQ40" i="18"/>
  <c r="CQ39" i="18"/>
  <c r="CQ37" i="18"/>
  <c r="CQ36" i="18"/>
  <c r="CQ34" i="18"/>
  <c r="CQ33" i="18"/>
  <c r="CQ32" i="18"/>
  <c r="CQ31" i="18"/>
  <c r="CQ30" i="18"/>
  <c r="CQ29" i="18"/>
  <c r="CQ28" i="18"/>
  <c r="CQ27" i="18"/>
  <c r="CQ26" i="18"/>
  <c r="CQ25" i="18"/>
  <c r="CQ24" i="18"/>
  <c r="CQ23" i="18"/>
  <c r="CQ22" i="18"/>
  <c r="CQ21" i="18"/>
  <c r="CQ20" i="18"/>
  <c r="CQ19" i="18"/>
  <c r="CQ18" i="18"/>
  <c r="CQ17" i="18"/>
  <c r="CQ16" i="18"/>
  <c r="CQ15" i="18"/>
  <c r="CQ14" i="18"/>
  <c r="CQ13" i="18"/>
  <c r="CQ12" i="18"/>
  <c r="CQ11" i="18"/>
  <c r="CQ10" i="18"/>
  <c r="CQ9" i="18"/>
  <c r="CQ8" i="18"/>
  <c r="CQ7" i="18"/>
  <c r="CQ6" i="18"/>
  <c r="CA37" i="18"/>
  <c r="CA40" i="18"/>
  <c r="CA41" i="18"/>
  <c r="CA32" i="18"/>
  <c r="CA33" i="18"/>
  <c r="CA5" i="18"/>
  <c r="CA6" i="18"/>
  <c r="CA7" i="18"/>
  <c r="BK44" i="18"/>
  <c r="BK37" i="18"/>
  <c r="BK40" i="18"/>
  <c r="BK41" i="18"/>
  <c r="BK42" i="18"/>
  <c r="BK32" i="18"/>
  <c r="BK33" i="18"/>
  <c r="BK5" i="18"/>
  <c r="BK6" i="18"/>
  <c r="AU43" i="18"/>
  <c r="AU44" i="18"/>
  <c r="AU45" i="18"/>
  <c r="AU37" i="18"/>
  <c r="AU40" i="18"/>
  <c r="AU41" i="18"/>
  <c r="AU32" i="18"/>
  <c r="AU33" i="18"/>
  <c r="AE43" i="18"/>
  <c r="AE44" i="18"/>
  <c r="AE45" i="18"/>
  <c r="AE41" i="18"/>
  <c r="AE30" i="18"/>
  <c r="AE24" i="18"/>
  <c r="AE10" i="18"/>
  <c r="AE6" i="18"/>
  <c r="AE7" i="18"/>
  <c r="O45" i="18"/>
  <c r="O43" i="18"/>
  <c r="O29" i="18"/>
  <c r="O30" i="18"/>
  <c r="O31" i="18"/>
  <c r="O26" i="18"/>
  <c r="O24" i="18"/>
  <c r="O10" i="18"/>
  <c r="O11" i="18"/>
  <c r="O6" i="18"/>
  <c r="GI43" i="17"/>
  <c r="GH43" i="17"/>
  <c r="GG43" i="17"/>
  <c r="GF43" i="17"/>
  <c r="GE43" i="17"/>
  <c r="GD43" i="17"/>
  <c r="GC43" i="17"/>
  <c r="GB43" i="17"/>
  <c r="GA43" i="17"/>
  <c r="FZ43" i="17"/>
  <c r="FY43" i="17"/>
  <c r="FX43" i="17"/>
  <c r="FW43" i="17"/>
  <c r="FV43" i="17"/>
  <c r="FU43" i="17"/>
  <c r="FT43" i="17"/>
  <c r="FS43" i="17"/>
  <c r="FR43" i="17"/>
  <c r="FQ43" i="17"/>
  <c r="FP43" i="17"/>
  <c r="FO43" i="17"/>
  <c r="FN43" i="17"/>
  <c r="FM43" i="17"/>
  <c r="FL43" i="17"/>
  <c r="FK43" i="17"/>
  <c r="FJ43" i="17"/>
  <c r="FI43" i="17"/>
  <c r="FH43" i="17"/>
  <c r="GJ42" i="17"/>
  <c r="GJ41" i="17"/>
  <c r="GJ40" i="17"/>
  <c r="GJ39" i="17"/>
  <c r="GJ38" i="17"/>
  <c r="GJ37" i="17"/>
  <c r="GJ36" i="17"/>
  <c r="GJ35" i="17"/>
  <c r="GJ34" i="17"/>
  <c r="GJ33" i="17"/>
  <c r="GJ32" i="17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8" i="17"/>
  <c r="GJ7" i="17"/>
  <c r="GJ6" i="17"/>
  <c r="GJ5" i="17"/>
  <c r="GJ4" i="17"/>
  <c r="FE43" i="17"/>
  <c r="EC43" i="17"/>
  <c r="ED43" i="17"/>
  <c r="EE43" i="17"/>
  <c r="EF43" i="17"/>
  <c r="EG43" i="17"/>
  <c r="EH43" i="17"/>
  <c r="EI43" i="17"/>
  <c r="EJ43" i="17"/>
  <c r="EK43" i="17"/>
  <c r="EL43" i="17"/>
  <c r="EM43" i="17"/>
  <c r="EN43" i="17"/>
  <c r="EO43" i="17"/>
  <c r="EP43" i="17"/>
  <c r="EQ43" i="17"/>
  <c r="ER43" i="17"/>
  <c r="ES43" i="17"/>
  <c r="ET43" i="17"/>
  <c r="EU43" i="17"/>
  <c r="EV43" i="17"/>
  <c r="EW43" i="17"/>
  <c r="EX43" i="17"/>
  <c r="EY43" i="17"/>
  <c r="EZ43" i="17"/>
  <c r="FA43" i="17"/>
  <c r="FB43" i="17"/>
  <c r="FC43" i="17"/>
  <c r="FD43" i="17"/>
  <c r="FE41" i="17" s="1"/>
  <c r="EB43" i="17"/>
  <c r="FD40" i="17"/>
  <c r="FD41" i="17"/>
  <c r="FD34" i="17"/>
  <c r="FD26" i="17"/>
  <c r="FD8" i="17"/>
  <c r="DY43" i="17"/>
  <c r="CW43" i="17"/>
  <c r="CX43" i="17"/>
  <c r="CY43" i="17"/>
  <c r="CZ43" i="17"/>
  <c r="DA43" i="17"/>
  <c r="DB43" i="17"/>
  <c r="DC43" i="17"/>
  <c r="DD43" i="17"/>
  <c r="DE43" i="17"/>
  <c r="DF43" i="17"/>
  <c r="DG43" i="17"/>
  <c r="DH43" i="17"/>
  <c r="DI43" i="17"/>
  <c r="DJ43" i="17"/>
  <c r="DK43" i="17"/>
  <c r="DL43" i="17"/>
  <c r="DM43" i="17"/>
  <c r="DN43" i="17"/>
  <c r="DO43" i="17"/>
  <c r="DP43" i="17"/>
  <c r="DQ43" i="17"/>
  <c r="DR43" i="17"/>
  <c r="DS43" i="17"/>
  <c r="DT43" i="17"/>
  <c r="DU43" i="17"/>
  <c r="DV43" i="17"/>
  <c r="DW43" i="17"/>
  <c r="DX43" i="17"/>
  <c r="DY35" i="17" s="1"/>
  <c r="CV43" i="17"/>
  <c r="DX40" i="17"/>
  <c r="DX34" i="17"/>
  <c r="DY34" i="17" s="1"/>
  <c r="DX35" i="17"/>
  <c r="DX26" i="17"/>
  <c r="DY26" i="17" s="1"/>
  <c r="DX27" i="17"/>
  <c r="DX8" i="17"/>
  <c r="CS43" i="17"/>
  <c r="BQ43" i="17"/>
  <c r="BR43" i="17"/>
  <c r="BS43" i="17"/>
  <c r="BT43" i="17"/>
  <c r="BU43" i="17"/>
  <c r="BV43" i="17"/>
  <c r="BW43" i="17"/>
  <c r="BX43" i="17"/>
  <c r="BY43" i="17"/>
  <c r="BZ43" i="17"/>
  <c r="CA43" i="17"/>
  <c r="CB43" i="17"/>
  <c r="CC43" i="17"/>
  <c r="CD43" i="17"/>
  <c r="CE43" i="17"/>
  <c r="CF43" i="17"/>
  <c r="CG43" i="17"/>
  <c r="CH43" i="17"/>
  <c r="CI43" i="17"/>
  <c r="CJ43" i="17"/>
  <c r="CK43" i="17"/>
  <c r="CL43" i="17"/>
  <c r="CM43" i="17"/>
  <c r="CN43" i="17"/>
  <c r="CO43" i="17"/>
  <c r="CP43" i="17"/>
  <c r="CQ43" i="17"/>
  <c r="CR43" i="17"/>
  <c r="BP43" i="17"/>
  <c r="CR17" i="17"/>
  <c r="BM43" i="17"/>
  <c r="AK43" i="17"/>
  <c r="AL43" i="17"/>
  <c r="AM43" i="17"/>
  <c r="AN43" i="17"/>
  <c r="AO43" i="17"/>
  <c r="AP43" i="17"/>
  <c r="AQ43" i="17"/>
  <c r="AR43" i="17"/>
  <c r="AS43" i="17"/>
  <c r="AT43" i="17"/>
  <c r="AU43" i="17"/>
  <c r="AV43" i="17"/>
  <c r="AW43" i="17"/>
  <c r="AX43" i="17"/>
  <c r="AY43" i="17"/>
  <c r="AZ43" i="17"/>
  <c r="BA43" i="17"/>
  <c r="BB43" i="17"/>
  <c r="BC43" i="17"/>
  <c r="BD43" i="17"/>
  <c r="BE43" i="17"/>
  <c r="BF43" i="17"/>
  <c r="BG43" i="17"/>
  <c r="BH43" i="17"/>
  <c r="BI43" i="17"/>
  <c r="BJ43" i="17"/>
  <c r="BK43" i="17"/>
  <c r="BL43" i="17"/>
  <c r="AJ43" i="17"/>
  <c r="BL17" i="17"/>
  <c r="AG43" i="17"/>
  <c r="AF17" i="17"/>
  <c r="AF18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AA43" i="17"/>
  <c r="AB43" i="17"/>
  <c r="AC43" i="17"/>
  <c r="AD43" i="17"/>
  <c r="AE43" i="17"/>
  <c r="C43" i="17"/>
  <c r="CF43" i="16"/>
  <c r="CG43" i="16"/>
  <c r="CH43" i="16"/>
  <c r="CI43" i="16"/>
  <c r="CJ43" i="16"/>
  <c r="CK43" i="16"/>
  <c r="CL43" i="16"/>
  <c r="CM43" i="16"/>
  <c r="CN43" i="16"/>
  <c r="CO43" i="16"/>
  <c r="CP43" i="16"/>
  <c r="CE43" i="16"/>
  <c r="CQ43" i="16"/>
  <c r="BP43" i="16"/>
  <c r="BQ43" i="16"/>
  <c r="BR43" i="16"/>
  <c r="BS43" i="16"/>
  <c r="BT43" i="16"/>
  <c r="BU43" i="16"/>
  <c r="BV43" i="16"/>
  <c r="BW43" i="16"/>
  <c r="BX43" i="16"/>
  <c r="BY43" i="16"/>
  <c r="BZ43" i="16"/>
  <c r="CA43" i="16"/>
  <c r="BO43" i="16"/>
  <c r="CA40" i="16"/>
  <c r="CA34" i="16"/>
  <c r="CA26" i="16"/>
  <c r="CA8" i="16"/>
  <c r="CA9" i="16"/>
  <c r="CA32" i="16"/>
  <c r="CA33" i="16"/>
  <c r="CA35" i="16"/>
  <c r="CA36" i="16"/>
  <c r="CA37" i="16"/>
  <c r="CA38" i="16"/>
  <c r="CA39" i="16"/>
  <c r="CA41" i="16"/>
  <c r="CA42" i="16"/>
  <c r="CA20" i="16"/>
  <c r="CA21" i="16"/>
  <c r="CA22" i="16"/>
  <c r="CA23" i="16"/>
  <c r="CA24" i="16"/>
  <c r="CA25" i="16"/>
  <c r="CA27" i="16"/>
  <c r="CA28" i="16"/>
  <c r="CA29" i="16"/>
  <c r="CA30" i="16"/>
  <c r="CA31" i="16"/>
  <c r="CA5" i="16"/>
  <c r="CA6" i="16"/>
  <c r="CA7" i="16"/>
  <c r="CA10" i="16"/>
  <c r="CA11" i="16"/>
  <c r="CA12" i="16"/>
  <c r="CA13" i="16"/>
  <c r="CA14" i="16"/>
  <c r="CA15" i="16"/>
  <c r="CA16" i="16"/>
  <c r="CA17" i="16"/>
  <c r="CA18" i="16"/>
  <c r="CA19" i="16"/>
  <c r="CA4" i="16"/>
  <c r="BL43" i="16"/>
  <c r="AZ43" i="16"/>
  <c r="BA43" i="16"/>
  <c r="BB43" i="16"/>
  <c r="BC43" i="16"/>
  <c r="BD43" i="16"/>
  <c r="BE43" i="16"/>
  <c r="BF43" i="16"/>
  <c r="BG43" i="16"/>
  <c r="BH43" i="16"/>
  <c r="BI43" i="16"/>
  <c r="BJ43" i="16"/>
  <c r="BK43" i="16"/>
  <c r="AY43" i="16"/>
  <c r="BK27" i="16"/>
  <c r="BK28" i="16"/>
  <c r="BK29" i="16"/>
  <c r="BK30" i="16"/>
  <c r="BK31" i="16"/>
  <c r="BK32" i="16"/>
  <c r="BK33" i="16"/>
  <c r="BK34" i="16"/>
  <c r="BK35" i="16"/>
  <c r="BK36" i="16"/>
  <c r="BK37" i="16"/>
  <c r="BK38" i="16"/>
  <c r="BK39" i="16"/>
  <c r="BK40" i="16"/>
  <c r="BK41" i="16"/>
  <c r="BK42" i="16"/>
  <c r="BK5" i="16"/>
  <c r="BK6" i="16"/>
  <c r="BK7" i="16"/>
  <c r="BK8" i="16"/>
  <c r="BK9" i="16"/>
  <c r="BK10" i="16"/>
  <c r="BK11" i="16"/>
  <c r="BK12" i="16"/>
  <c r="BK13" i="16"/>
  <c r="BK14" i="16"/>
  <c r="BK15" i="16"/>
  <c r="BK16" i="16"/>
  <c r="BK17" i="16"/>
  <c r="BK18" i="16"/>
  <c r="BK19" i="16"/>
  <c r="BK20" i="16"/>
  <c r="BK21" i="16"/>
  <c r="BK22" i="16"/>
  <c r="BK23" i="16"/>
  <c r="BK24" i="16"/>
  <c r="BK25" i="16"/>
  <c r="BK26" i="16"/>
  <c r="BK4" i="16"/>
  <c r="AV43" i="16"/>
  <c r="AU4" i="16"/>
  <c r="AJ43" i="16"/>
  <c r="AK43" i="16"/>
  <c r="AL43" i="16"/>
  <c r="AM43" i="16"/>
  <c r="AN43" i="16"/>
  <c r="AO43" i="16"/>
  <c r="AP43" i="16"/>
  <c r="AQ43" i="16"/>
  <c r="AR43" i="16"/>
  <c r="AS43" i="16"/>
  <c r="AT43" i="16"/>
  <c r="AU43" i="16"/>
  <c r="AV17" i="16" s="1"/>
  <c r="AI43" i="16"/>
  <c r="AU17" i="16"/>
  <c r="AF43" i="16"/>
  <c r="T43" i="16"/>
  <c r="U43" i="16"/>
  <c r="V43" i="16"/>
  <c r="W43" i="16"/>
  <c r="X43" i="16"/>
  <c r="Y43" i="16"/>
  <c r="Z43" i="16"/>
  <c r="AA43" i="16"/>
  <c r="AB43" i="16"/>
  <c r="AC43" i="16"/>
  <c r="AD43" i="16"/>
  <c r="AE43" i="16"/>
  <c r="AF17" i="16" s="1"/>
  <c r="S43" i="16"/>
  <c r="AE17" i="16"/>
  <c r="D43" i="16"/>
  <c r="E43" i="16"/>
  <c r="F43" i="16"/>
  <c r="G43" i="16"/>
  <c r="H43" i="16"/>
  <c r="I43" i="16"/>
  <c r="J43" i="16"/>
  <c r="K43" i="16"/>
  <c r="L43" i="16"/>
  <c r="M43" i="16"/>
  <c r="N43" i="16"/>
  <c r="O43" i="16"/>
  <c r="C43" i="16"/>
  <c r="O17" i="16"/>
  <c r="GJ4" i="14"/>
  <c r="GI43" i="14"/>
  <c r="GH43" i="14"/>
  <c r="GG43" i="14"/>
  <c r="GF43" i="14"/>
  <c r="GE43" i="14"/>
  <c r="GD43" i="14"/>
  <c r="GC43" i="14"/>
  <c r="GB43" i="14"/>
  <c r="GA43" i="14"/>
  <c r="FZ43" i="14"/>
  <c r="FY43" i="14"/>
  <c r="FX43" i="14"/>
  <c r="FW43" i="14"/>
  <c r="FV43" i="14"/>
  <c r="FU43" i="14"/>
  <c r="FT43" i="14"/>
  <c r="FS43" i="14"/>
  <c r="FR43" i="14"/>
  <c r="FQ43" i="14"/>
  <c r="FP43" i="14"/>
  <c r="FO43" i="14"/>
  <c r="FN43" i="14"/>
  <c r="FM43" i="14"/>
  <c r="FL43" i="14"/>
  <c r="FK43" i="14"/>
  <c r="FJ43" i="14"/>
  <c r="FI43" i="14"/>
  <c r="FH43" i="14"/>
  <c r="GJ42" i="14"/>
  <c r="GJ41" i="14"/>
  <c r="GJ40" i="14"/>
  <c r="GJ39" i="14"/>
  <c r="GJ38" i="14"/>
  <c r="GJ37" i="14"/>
  <c r="GJ36" i="14"/>
  <c r="GJ35" i="14"/>
  <c r="GJ34" i="14"/>
  <c r="GJ33" i="14"/>
  <c r="GJ32" i="14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8" i="14"/>
  <c r="GJ7" i="14"/>
  <c r="GJ6" i="14"/>
  <c r="GJ5" i="14"/>
  <c r="FE43" i="14"/>
  <c r="EC43" i="14"/>
  <c r="ED43" i="14"/>
  <c r="EE43" i="14"/>
  <c r="EF43" i="14"/>
  <c r="EG43" i="14"/>
  <c r="EH43" i="14"/>
  <c r="EI43" i="14"/>
  <c r="EJ43" i="14"/>
  <c r="EK43" i="14"/>
  <c r="EL43" i="14"/>
  <c r="EM43" i="14"/>
  <c r="EN43" i="14"/>
  <c r="EO43" i="14"/>
  <c r="EP43" i="14"/>
  <c r="EQ43" i="14"/>
  <c r="ER43" i="14"/>
  <c r="ES43" i="14"/>
  <c r="ET43" i="14"/>
  <c r="EU43" i="14"/>
  <c r="EV43" i="14"/>
  <c r="EW43" i="14"/>
  <c r="EX43" i="14"/>
  <c r="EY43" i="14"/>
  <c r="EZ43" i="14"/>
  <c r="FA43" i="14"/>
  <c r="FB43" i="14"/>
  <c r="FC43" i="14"/>
  <c r="FD43" i="14"/>
  <c r="EB43" i="14"/>
  <c r="FD34" i="14"/>
  <c r="FD35" i="14"/>
  <c r="FD26" i="14"/>
  <c r="FD8" i="14"/>
  <c r="FD9" i="14"/>
  <c r="DY23" i="14"/>
  <c r="DY24" i="14"/>
  <c r="DY25" i="14"/>
  <c r="DY26" i="14"/>
  <c r="DY27" i="14"/>
  <c r="DY28" i="14"/>
  <c r="DY29" i="14"/>
  <c r="DY30" i="14"/>
  <c r="DY31" i="14"/>
  <c r="DY32" i="14"/>
  <c r="DY33" i="14"/>
  <c r="DY34" i="14"/>
  <c r="DY35" i="14"/>
  <c r="DY36" i="14"/>
  <c r="DY37" i="14"/>
  <c r="DY38" i="14"/>
  <c r="DY39" i="14"/>
  <c r="DY40" i="14"/>
  <c r="DY41" i="14"/>
  <c r="DY42" i="14"/>
  <c r="DY5" i="14"/>
  <c r="DY6" i="14"/>
  <c r="DY7" i="14"/>
  <c r="DY8" i="14"/>
  <c r="DY9" i="14"/>
  <c r="DY10" i="14"/>
  <c r="DY11" i="14"/>
  <c r="DY12" i="14"/>
  <c r="DY13" i="14"/>
  <c r="DY14" i="14"/>
  <c r="DY15" i="14"/>
  <c r="DY16" i="14"/>
  <c r="DY17" i="14"/>
  <c r="DY18" i="14"/>
  <c r="DY19" i="14"/>
  <c r="DY20" i="14"/>
  <c r="DY21" i="14"/>
  <c r="DY22" i="14"/>
  <c r="DY4" i="14"/>
  <c r="DX34" i="14"/>
  <c r="DX35" i="14"/>
  <c r="CW43" i="14"/>
  <c r="CX43" i="14"/>
  <c r="CY43" i="14"/>
  <c r="CZ43" i="14"/>
  <c r="DA43" i="14"/>
  <c r="DB43" i="14"/>
  <c r="DC43" i="14"/>
  <c r="DD43" i="14"/>
  <c r="DE43" i="14"/>
  <c r="DF43" i="14"/>
  <c r="DG43" i="14"/>
  <c r="DH43" i="14"/>
  <c r="DI43" i="14"/>
  <c r="DJ43" i="14"/>
  <c r="DK43" i="14"/>
  <c r="DL43" i="14"/>
  <c r="DM43" i="14"/>
  <c r="DN43" i="14"/>
  <c r="DO43" i="14"/>
  <c r="DP43" i="14"/>
  <c r="DQ43" i="14"/>
  <c r="DR43" i="14"/>
  <c r="DS43" i="14"/>
  <c r="DT43" i="14"/>
  <c r="DU43" i="14"/>
  <c r="DV43" i="14"/>
  <c r="DW43" i="14"/>
  <c r="DX43" i="14"/>
  <c r="CV43" i="14"/>
  <c r="DX26" i="14"/>
  <c r="DX8" i="14"/>
  <c r="CR43" i="14"/>
  <c r="CS43" i="14"/>
  <c r="BQ43" i="14"/>
  <c r="BR43" i="14"/>
  <c r="BS43" i="14"/>
  <c r="BT43" i="14"/>
  <c r="BU43" i="14"/>
  <c r="BV43" i="14"/>
  <c r="BW43" i="14"/>
  <c r="BX43" i="14"/>
  <c r="BY43" i="14"/>
  <c r="BZ43" i="14"/>
  <c r="CA43" i="14"/>
  <c r="CB43" i="14"/>
  <c r="CC43" i="14"/>
  <c r="CD43" i="14"/>
  <c r="CE43" i="14"/>
  <c r="CF43" i="14"/>
  <c r="CG43" i="14"/>
  <c r="CH43" i="14"/>
  <c r="CI43" i="14"/>
  <c r="CJ43" i="14"/>
  <c r="CK43" i="14"/>
  <c r="CL43" i="14"/>
  <c r="CM43" i="14"/>
  <c r="CN43" i="14"/>
  <c r="CO43" i="14"/>
  <c r="CP43" i="14"/>
  <c r="CQ43" i="14"/>
  <c r="BP43" i="14"/>
  <c r="BL5" i="14"/>
  <c r="BL6" i="14"/>
  <c r="BL7" i="14"/>
  <c r="BL8" i="14"/>
  <c r="BL43" i="14" s="1"/>
  <c r="BL9" i="14"/>
  <c r="BL10" i="14"/>
  <c r="BL11" i="14"/>
  <c r="BL12" i="14"/>
  <c r="BL13" i="14"/>
  <c r="BL14" i="14"/>
  <c r="BL15" i="14"/>
  <c r="BL16" i="14"/>
  <c r="BL17" i="14"/>
  <c r="BL18" i="14"/>
  <c r="BL19" i="14"/>
  <c r="BL20" i="14"/>
  <c r="BL21" i="14"/>
  <c r="BL22" i="14"/>
  <c r="BL23" i="14"/>
  <c r="BL24" i="14"/>
  <c r="BL25" i="14"/>
  <c r="BL26" i="14"/>
  <c r="BL27" i="14"/>
  <c r="BL28" i="14"/>
  <c r="BL29" i="14"/>
  <c r="BL30" i="14"/>
  <c r="BL31" i="14"/>
  <c r="BL32" i="14"/>
  <c r="BL33" i="14"/>
  <c r="BL34" i="14"/>
  <c r="BL35" i="14"/>
  <c r="BL36" i="14"/>
  <c r="BL37" i="14"/>
  <c r="BL38" i="14"/>
  <c r="BL39" i="14"/>
  <c r="BL40" i="14"/>
  <c r="BL41" i="14"/>
  <c r="BL42" i="14"/>
  <c r="BL4" i="14"/>
  <c r="AK43" i="14"/>
  <c r="AL43" i="14"/>
  <c r="AM43" i="14"/>
  <c r="AN43" i="14"/>
  <c r="AO43" i="14"/>
  <c r="AP43" i="14"/>
  <c r="AQ43" i="14"/>
  <c r="AR43" i="14"/>
  <c r="AS43" i="14"/>
  <c r="AT43" i="14"/>
  <c r="AU43" i="14"/>
  <c r="AV43" i="14"/>
  <c r="AW43" i="14"/>
  <c r="AX43" i="14"/>
  <c r="AY43" i="14"/>
  <c r="AZ43" i="14"/>
  <c r="BA43" i="14"/>
  <c r="BB43" i="14"/>
  <c r="BC43" i="14"/>
  <c r="BD43" i="14"/>
  <c r="BE43" i="14"/>
  <c r="BF43" i="14"/>
  <c r="BG43" i="14"/>
  <c r="BH43" i="14"/>
  <c r="BI43" i="14"/>
  <c r="BJ43" i="14"/>
  <c r="BK43" i="14"/>
  <c r="AJ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R43" i="14"/>
  <c r="S43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C43" i="14"/>
  <c r="CP43" i="15"/>
  <c r="CO43" i="15"/>
  <c r="CN43" i="15"/>
  <c r="CM43" i="15"/>
  <c r="CL43" i="15"/>
  <c r="CK43" i="15"/>
  <c r="CJ43" i="15"/>
  <c r="CI43" i="15"/>
  <c r="CH43" i="15"/>
  <c r="CG43" i="15"/>
  <c r="CF43" i="15"/>
  <c r="CE43" i="15"/>
  <c r="CQ42" i="15"/>
  <c r="CQ41" i="15"/>
  <c r="CQ40" i="15"/>
  <c r="CQ39" i="15"/>
  <c r="CQ38" i="15"/>
  <c r="CQ37" i="15"/>
  <c r="CQ36" i="15"/>
  <c r="CQ35" i="15"/>
  <c r="CQ34" i="15"/>
  <c r="CQ33" i="15"/>
  <c r="CQ32" i="15"/>
  <c r="CQ31" i="15"/>
  <c r="CQ30" i="15"/>
  <c r="CQ29" i="15"/>
  <c r="CQ28" i="15"/>
  <c r="CQ27" i="15"/>
  <c r="CQ26" i="15"/>
  <c r="CQ25" i="15"/>
  <c r="CQ24" i="15"/>
  <c r="CQ23" i="15"/>
  <c r="CQ22" i="15"/>
  <c r="CQ21" i="15"/>
  <c r="CQ20" i="15"/>
  <c r="CQ19" i="15"/>
  <c r="CQ18" i="15"/>
  <c r="CQ17" i="15"/>
  <c r="CQ16" i="15"/>
  <c r="CQ15" i="15"/>
  <c r="CQ14" i="15"/>
  <c r="CQ13" i="15"/>
  <c r="CQ12" i="15"/>
  <c r="CQ11" i="15"/>
  <c r="CQ10" i="15"/>
  <c r="CQ9" i="15"/>
  <c r="CQ8" i="15"/>
  <c r="CQ7" i="15"/>
  <c r="CQ6" i="15"/>
  <c r="CQ5" i="15"/>
  <c r="CQ4" i="15"/>
  <c r="BP43" i="15"/>
  <c r="BQ43" i="15"/>
  <c r="BR43" i="15"/>
  <c r="BS43" i="15"/>
  <c r="BT43" i="15"/>
  <c r="BU43" i="15"/>
  <c r="BV43" i="15"/>
  <c r="BW43" i="15"/>
  <c r="BX43" i="15"/>
  <c r="BY43" i="15"/>
  <c r="BZ43" i="15"/>
  <c r="CA43" i="15"/>
  <c r="BO43" i="15"/>
  <c r="CA40" i="15"/>
  <c r="CA34" i="15"/>
  <c r="CA35" i="15"/>
  <c r="CA26" i="15"/>
  <c r="CA27" i="15"/>
  <c r="CA8" i="15"/>
  <c r="CA7" i="15"/>
  <c r="CA14" i="15"/>
  <c r="CA20" i="15"/>
  <c r="CA37" i="15"/>
  <c r="CA39" i="15"/>
  <c r="CA22" i="15"/>
  <c r="CA16" i="15"/>
  <c r="CA19" i="15"/>
  <c r="CA13" i="15"/>
  <c r="CA24" i="15"/>
  <c r="CA32" i="15"/>
  <c r="CA15" i="15"/>
  <c r="CA21" i="15"/>
  <c r="CA38" i="15"/>
  <c r="CA18" i="15"/>
  <c r="CA17" i="15"/>
  <c r="CA31" i="15"/>
  <c r="CA33" i="15"/>
  <c r="CA12" i="15"/>
  <c r="CA29" i="15"/>
  <c r="CA42" i="15"/>
  <c r="CA41" i="15"/>
  <c r="CA23" i="15"/>
  <c r="CA6" i="15"/>
  <c r="CA9" i="15"/>
  <c r="CA36" i="15"/>
  <c r="CA4" i="15"/>
  <c r="CA5" i="15"/>
  <c r="CA28" i="15"/>
  <c r="CA25" i="15"/>
  <c r="CA10" i="15"/>
  <c r="CA11" i="15"/>
  <c r="CA30" i="15"/>
  <c r="BL43" i="15"/>
  <c r="BK37" i="15"/>
  <c r="BK34" i="15"/>
  <c r="BK26" i="15"/>
  <c r="BK8" i="15"/>
  <c r="BK9" i="15"/>
  <c r="BK25" i="15"/>
  <c r="BK27" i="15"/>
  <c r="BK28" i="15"/>
  <c r="BK29" i="15"/>
  <c r="BK30" i="15"/>
  <c r="BK31" i="15"/>
  <c r="BK32" i="15"/>
  <c r="BK33" i="15"/>
  <c r="BK35" i="15"/>
  <c r="BK36" i="15"/>
  <c r="BK38" i="15"/>
  <c r="BK39" i="15"/>
  <c r="BK40" i="15"/>
  <c r="BK41" i="15"/>
  <c r="BK42" i="15"/>
  <c r="BK5" i="15"/>
  <c r="BK6" i="15"/>
  <c r="BK7" i="15"/>
  <c r="BK10" i="15"/>
  <c r="BK11" i="15"/>
  <c r="BK12" i="15"/>
  <c r="BK13" i="15"/>
  <c r="BK14" i="15"/>
  <c r="BK15" i="15"/>
  <c r="BK16" i="15"/>
  <c r="BK17" i="15"/>
  <c r="BK18" i="15"/>
  <c r="BK19" i="15"/>
  <c r="BK20" i="15"/>
  <c r="BK21" i="15"/>
  <c r="BK22" i="15"/>
  <c r="BK23" i="15"/>
  <c r="BK24" i="15"/>
  <c r="BK4" i="15"/>
  <c r="AZ43" i="15"/>
  <c r="BA43" i="15"/>
  <c r="BB43" i="15"/>
  <c r="BC43" i="15"/>
  <c r="BD43" i="15"/>
  <c r="BE43" i="15"/>
  <c r="BF43" i="15"/>
  <c r="BG43" i="15"/>
  <c r="BH43" i="15"/>
  <c r="BI43" i="15"/>
  <c r="BJ43" i="15"/>
  <c r="AY43" i="15"/>
  <c r="AV43" i="15"/>
  <c r="AU43" i="15"/>
  <c r="AU36" i="15"/>
  <c r="AU37" i="15"/>
  <c r="AU38" i="15"/>
  <c r="AU39" i="15"/>
  <c r="AU40" i="15"/>
  <c r="AU41" i="15"/>
  <c r="AU42" i="15"/>
  <c r="AU23" i="15"/>
  <c r="AU24" i="15"/>
  <c r="AU25" i="15"/>
  <c r="AU26" i="15"/>
  <c r="AU27" i="15"/>
  <c r="AU28" i="15"/>
  <c r="AU29" i="15"/>
  <c r="AU30" i="15"/>
  <c r="AU31" i="15"/>
  <c r="AU32" i="15"/>
  <c r="AU33" i="15"/>
  <c r="AU34" i="15"/>
  <c r="AU35" i="15"/>
  <c r="AU5" i="15"/>
  <c r="AU6" i="15"/>
  <c r="AU7" i="15"/>
  <c r="AU8" i="15"/>
  <c r="AU9" i="15"/>
  <c r="AU10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4" i="15"/>
  <c r="AJ43" i="15"/>
  <c r="AK43" i="15"/>
  <c r="AL43" i="15"/>
  <c r="AM43" i="15"/>
  <c r="AN43" i="15"/>
  <c r="AO43" i="15"/>
  <c r="AP43" i="15"/>
  <c r="AQ43" i="15"/>
  <c r="AR43" i="15"/>
  <c r="AS43" i="15"/>
  <c r="AT43" i="15"/>
  <c r="AI43" i="15"/>
  <c r="AF43" i="15"/>
  <c r="T43" i="15"/>
  <c r="U43" i="15"/>
  <c r="V43" i="15"/>
  <c r="W43" i="15"/>
  <c r="X43" i="15"/>
  <c r="Y43" i="15"/>
  <c r="Z43" i="15"/>
  <c r="AA43" i="15"/>
  <c r="AB43" i="15"/>
  <c r="AC43" i="15"/>
  <c r="AD43" i="15"/>
  <c r="AE43" i="15"/>
  <c r="AF17" i="15" s="1"/>
  <c r="S43" i="15"/>
  <c r="AE17" i="15"/>
  <c r="P43" i="15"/>
  <c r="C43" i="15"/>
  <c r="O17" i="15"/>
  <c r="D43" i="15"/>
  <c r="E43" i="15"/>
  <c r="F43" i="15"/>
  <c r="G43" i="15"/>
  <c r="H43" i="15"/>
  <c r="I43" i="15"/>
  <c r="J43" i="15"/>
  <c r="K43" i="15"/>
  <c r="L43" i="15"/>
  <c r="M43" i="15"/>
  <c r="N43" i="15"/>
  <c r="GI39" i="11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GJ38" i="11"/>
  <c r="GJ37" i="11"/>
  <c r="GJ36" i="11"/>
  <c r="GJ35" i="11"/>
  <c r="GJ34" i="11"/>
  <c r="GJ33" i="11"/>
  <c r="GI29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I7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GJ6" i="11"/>
  <c r="GJ5" i="11"/>
  <c r="GJ4" i="11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Q28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5" i="10"/>
  <c r="CQ4" i="10"/>
  <c r="GJ4" i="9"/>
  <c r="GJ5" i="9"/>
  <c r="GJ6" i="9"/>
  <c r="GI39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GJ38" i="9"/>
  <c r="GJ37" i="9"/>
  <c r="GJ36" i="9"/>
  <c r="GJ35" i="9"/>
  <c r="GJ34" i="9"/>
  <c r="GJ33" i="9"/>
  <c r="GI29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GJ28" i="9"/>
  <c r="GJ27" i="9"/>
  <c r="GJ26" i="9"/>
  <c r="GJ25" i="9"/>
  <c r="GJ24" i="9"/>
  <c r="GJ23" i="9"/>
  <c r="GJ22" i="9"/>
  <c r="GJ21" i="9"/>
  <c r="GI17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GJ16" i="9"/>
  <c r="GJ15" i="9"/>
  <c r="GJ14" i="9"/>
  <c r="GJ13" i="9"/>
  <c r="GJ12" i="9"/>
  <c r="GJ11" i="9"/>
  <c r="GI7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CP50" i="8"/>
  <c r="CO50" i="8"/>
  <c r="CN50" i="8"/>
  <c r="CM50" i="8"/>
  <c r="CL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3" i="8"/>
  <c r="CQ22" i="8"/>
  <c r="CQ25" i="8"/>
  <c r="CQ24" i="8"/>
  <c r="CQ21" i="8"/>
  <c r="CQ28" i="8"/>
  <c r="CQ27" i="8"/>
  <c r="CQ26" i="8"/>
  <c r="CP17" i="8"/>
  <c r="CO17" i="8"/>
  <c r="CN17" i="8"/>
  <c r="CM17" i="8"/>
  <c r="CL17" i="8"/>
  <c r="CK17" i="8"/>
  <c r="CJ17" i="8"/>
  <c r="CI17" i="8"/>
  <c r="CH17" i="8"/>
  <c r="CG17" i="8"/>
  <c r="CF17" i="8"/>
  <c r="CE17" i="8"/>
  <c r="CQ16" i="8"/>
  <c r="CQ15" i="8"/>
  <c r="CQ14" i="8"/>
  <c r="CQ13" i="8"/>
  <c r="CQ12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AH21" i="6"/>
  <c r="AJ21" i="6" s="1"/>
  <c r="AH28" i="6"/>
  <c r="AJ28" i="6" s="1"/>
  <c r="AH25" i="6"/>
  <c r="AJ25" i="6" s="1"/>
  <c r="AH23" i="6"/>
  <c r="AJ23" i="6" s="1"/>
  <c r="AH19" i="6"/>
  <c r="AJ19" i="6" s="1"/>
  <c r="AH29" i="6"/>
  <c r="AJ29" i="6" s="1"/>
  <c r="AH30" i="6"/>
  <c r="AJ30" i="6" s="1"/>
  <c r="AH27" i="6"/>
  <c r="AJ27" i="6" s="1"/>
  <c r="AH31" i="6"/>
  <c r="AJ31" i="6" s="1"/>
  <c r="AH8" i="6"/>
  <c r="AJ8" i="6" s="1"/>
  <c r="AH15" i="6"/>
  <c r="AJ15" i="6" s="1"/>
  <c r="AH5" i="6"/>
  <c r="AJ5" i="6" s="1"/>
  <c r="AH9" i="6"/>
  <c r="AH6" i="6"/>
  <c r="AJ6" i="6" s="1"/>
  <c r="AH11" i="6"/>
  <c r="AJ11" i="6" s="1"/>
  <c r="AH4" i="6"/>
  <c r="AJ4" i="6" s="1"/>
  <c r="AH10" i="6"/>
  <c r="AJ10" i="6" s="1"/>
  <c r="AH16" i="6"/>
  <c r="AJ16" i="6" s="1"/>
  <c r="AH13" i="6"/>
  <c r="AH20" i="6"/>
  <c r="AJ20" i="6" s="1"/>
  <c r="AH12" i="6"/>
  <c r="AJ12" i="6" s="1"/>
  <c r="AH26" i="6"/>
  <c r="AJ26" i="6" s="1"/>
  <c r="AH14" i="6"/>
  <c r="AJ14" i="6" s="1"/>
  <c r="AH17" i="6"/>
  <c r="AJ17" i="6" s="1"/>
  <c r="AH22" i="6"/>
  <c r="AJ22" i="6" s="1"/>
  <c r="AH18" i="6"/>
  <c r="AJ18" i="6" s="1"/>
  <c r="AH24" i="6"/>
  <c r="AH7" i="6"/>
  <c r="AJ7" i="6" s="1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4" i="6"/>
  <c r="AI33" i="6"/>
  <c r="AJ32" i="6"/>
  <c r="AJ24" i="6"/>
  <c r="AJ13" i="6"/>
  <c r="AJ9" i="6"/>
  <c r="N199" i="26"/>
  <c r="M199" i="26"/>
  <c r="L199" i="26"/>
  <c r="K199" i="26"/>
  <c r="J199" i="26"/>
  <c r="I199" i="26"/>
  <c r="H199" i="26"/>
  <c r="G199" i="26"/>
  <c r="F199" i="26"/>
  <c r="E199" i="26"/>
  <c r="D199" i="26"/>
  <c r="C199" i="26"/>
  <c r="GK31" i="19" l="1"/>
  <c r="GK42" i="19"/>
  <c r="GK9" i="19"/>
  <c r="GJ49" i="19"/>
  <c r="GK35" i="19" s="1"/>
  <c r="CQ49" i="18"/>
  <c r="CR13" i="18" s="1"/>
  <c r="CR38" i="18"/>
  <c r="CA49" i="18"/>
  <c r="GK9" i="17"/>
  <c r="GK25" i="17"/>
  <c r="GK41" i="17"/>
  <c r="GK15" i="17"/>
  <c r="GK31" i="17"/>
  <c r="GK10" i="17"/>
  <c r="GK30" i="17"/>
  <c r="CR4" i="16"/>
  <c r="CR6" i="16"/>
  <c r="CR8" i="16"/>
  <c r="CR10" i="16"/>
  <c r="CR12" i="16"/>
  <c r="CR14" i="16"/>
  <c r="CR16" i="16"/>
  <c r="CR18" i="16"/>
  <c r="CR20" i="16"/>
  <c r="CR22" i="16"/>
  <c r="CR24" i="16"/>
  <c r="CR26" i="16"/>
  <c r="CR28" i="16"/>
  <c r="CR30" i="16"/>
  <c r="CR32" i="16"/>
  <c r="CR34" i="16"/>
  <c r="CR36" i="16"/>
  <c r="CR38" i="16"/>
  <c r="CR40" i="16"/>
  <c r="CR42" i="16"/>
  <c r="CR33" i="16"/>
  <c r="CR37" i="16"/>
  <c r="CR41" i="16"/>
  <c r="CR5" i="16"/>
  <c r="CR7" i="16"/>
  <c r="CR9" i="16"/>
  <c r="CR11" i="16"/>
  <c r="CR13" i="16"/>
  <c r="CR15" i="16"/>
  <c r="CR17" i="16"/>
  <c r="CR19" i="16"/>
  <c r="CR21" i="16"/>
  <c r="CR23" i="16"/>
  <c r="CR25" i="16"/>
  <c r="CR27" i="16"/>
  <c r="CR29" i="16"/>
  <c r="CR31" i="16"/>
  <c r="CR35" i="16"/>
  <c r="CR39" i="16"/>
  <c r="GK6" i="14"/>
  <c r="GK14" i="14"/>
  <c r="GK18" i="14"/>
  <c r="GK22" i="14"/>
  <c r="GK30" i="14"/>
  <c r="GK34" i="14"/>
  <c r="GK38" i="14"/>
  <c r="GK8" i="14"/>
  <c r="GK12" i="14"/>
  <c r="GK16" i="14"/>
  <c r="GK24" i="14"/>
  <c r="GK28" i="14"/>
  <c r="GK32" i="14"/>
  <c r="GK40" i="14"/>
  <c r="P39" i="18"/>
  <c r="O49" i="18"/>
  <c r="P35" i="18" s="1"/>
  <c r="AE49" i="18"/>
  <c r="CR4" i="18"/>
  <c r="AU49" i="18"/>
  <c r="BK49" i="18"/>
  <c r="CR36" i="18"/>
  <c r="CR41" i="18"/>
  <c r="CR9" i="18"/>
  <c r="CR25" i="18"/>
  <c r="CR29" i="18"/>
  <c r="CR43" i="18"/>
  <c r="CR14" i="18"/>
  <c r="CR18" i="18"/>
  <c r="CR30" i="18"/>
  <c r="CR48" i="18"/>
  <c r="CR24" i="18"/>
  <c r="CR12" i="18"/>
  <c r="CR15" i="18"/>
  <c r="CR11" i="18"/>
  <c r="CR42" i="18"/>
  <c r="AV37" i="18"/>
  <c r="AV43" i="18"/>
  <c r="GJ43" i="17"/>
  <c r="FE40" i="17"/>
  <c r="FE26" i="17"/>
  <c r="FE34" i="17"/>
  <c r="DY40" i="17"/>
  <c r="DY27" i="17"/>
  <c r="CS17" i="17"/>
  <c r="BM17" i="17"/>
  <c r="CB34" i="16"/>
  <c r="GJ43" i="14"/>
  <c r="DY43" i="14"/>
  <c r="CR5" i="15"/>
  <c r="CR29" i="15"/>
  <c r="CR7" i="15"/>
  <c r="CR27" i="15"/>
  <c r="CQ43" i="15"/>
  <c r="CR13" i="15" s="1"/>
  <c r="BK43" i="15"/>
  <c r="BL34" i="15" s="1"/>
  <c r="AV17" i="15"/>
  <c r="GJ29" i="11"/>
  <c r="GK22" i="11" s="1"/>
  <c r="GJ39" i="11"/>
  <c r="GK33" i="11" s="1"/>
  <c r="GJ7" i="11"/>
  <c r="GK6" i="11" s="1"/>
  <c r="CR38" i="10"/>
  <c r="CR26" i="10"/>
  <c r="CR23" i="10"/>
  <c r="CQ39" i="10"/>
  <c r="CR34" i="10" s="1"/>
  <c r="CQ29" i="10"/>
  <c r="CR28" i="10" s="1"/>
  <c r="CQ7" i="10"/>
  <c r="CR4" i="10" s="1"/>
  <c r="GJ7" i="9"/>
  <c r="GK6" i="9" s="1"/>
  <c r="GJ17" i="9"/>
  <c r="GK13" i="9" s="1"/>
  <c r="GJ29" i="9"/>
  <c r="GK24" i="9" s="1"/>
  <c r="GJ39" i="9"/>
  <c r="GK36" i="9" s="1"/>
  <c r="CQ39" i="8"/>
  <c r="CR37" i="8" s="1"/>
  <c r="CQ29" i="8"/>
  <c r="CR21" i="8" s="1"/>
  <c r="CQ50" i="8"/>
  <c r="CR47" i="8" s="1"/>
  <c r="CQ7" i="8"/>
  <c r="CR6" i="8" s="1"/>
  <c r="CQ17" i="8"/>
  <c r="AH33" i="6"/>
  <c r="AJ33" i="6" s="1"/>
  <c r="P189" i="26"/>
  <c r="P194" i="26"/>
  <c r="O199" i="26"/>
  <c r="P173" i="26" s="1"/>
  <c r="AC33" i="6"/>
  <c r="AD5" i="6"/>
  <c r="AD6" i="6"/>
  <c r="AD7" i="6"/>
  <c r="AD8" i="6"/>
  <c r="AD9" i="6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B33" i="6"/>
  <c r="AD33" i="6" s="1"/>
  <c r="S5" i="5"/>
  <c r="T5" i="5" s="1"/>
  <c r="S6" i="5"/>
  <c r="T6" i="5" s="1"/>
  <c r="S7" i="5"/>
  <c r="T7" i="5" s="1"/>
  <c r="S8" i="5"/>
  <c r="T8" i="5" s="1"/>
  <c r="S9" i="5"/>
  <c r="T9" i="5" s="1"/>
  <c r="S10" i="5"/>
  <c r="T10" i="5" s="1"/>
  <c r="S11" i="5"/>
  <c r="T11" i="5" s="1"/>
  <c r="S12" i="5"/>
  <c r="T12" i="5" s="1"/>
  <c r="S13" i="5"/>
  <c r="T13" i="5" s="1"/>
  <c r="S14" i="5"/>
  <c r="T14" i="5" s="1"/>
  <c r="S15" i="5"/>
  <c r="T15" i="5" s="1"/>
  <c r="S16" i="5"/>
  <c r="T16" i="5" s="1"/>
  <c r="S17" i="5"/>
  <c r="T17" i="5" s="1"/>
  <c r="S18" i="5"/>
  <c r="T18" i="5" s="1"/>
  <c r="S19" i="5"/>
  <c r="T19" i="5" s="1"/>
  <c r="S20" i="5"/>
  <c r="T20" i="5" s="1"/>
  <c r="S21" i="5"/>
  <c r="T21" i="5" s="1"/>
  <c r="S22" i="5"/>
  <c r="T22" i="5" s="1"/>
  <c r="S23" i="5"/>
  <c r="T23" i="5" s="1"/>
  <c r="S24" i="5"/>
  <c r="T24" i="5" s="1"/>
  <c r="S25" i="5"/>
  <c r="T25" i="5" s="1"/>
  <c r="S26" i="5"/>
  <c r="T26" i="5" s="1"/>
  <c r="S27" i="5"/>
  <c r="T27" i="5" s="1"/>
  <c r="S28" i="5"/>
  <c r="T28" i="5" s="1"/>
  <c r="S29" i="5"/>
  <c r="T29" i="5" s="1"/>
  <c r="S30" i="5"/>
  <c r="T30" i="5" s="1"/>
  <c r="S31" i="5"/>
  <c r="T31" i="5" s="1"/>
  <c r="S4" i="5"/>
  <c r="T4" i="5"/>
  <c r="R33" i="5"/>
  <c r="GK15" i="19" l="1"/>
  <c r="GK25" i="19"/>
  <c r="GK48" i="19"/>
  <c r="GK13" i="19"/>
  <c r="GK46" i="19"/>
  <c r="GK36" i="19"/>
  <c r="GK29" i="19"/>
  <c r="GK19" i="19"/>
  <c r="GK7" i="19"/>
  <c r="GK6" i="19"/>
  <c r="GK10" i="19"/>
  <c r="GK14" i="19"/>
  <c r="GK18" i="19"/>
  <c r="GK22" i="19"/>
  <c r="GK26" i="19"/>
  <c r="GK30" i="19"/>
  <c r="GK34" i="19"/>
  <c r="GK39" i="19"/>
  <c r="GK43" i="19"/>
  <c r="GK47" i="19"/>
  <c r="GK8" i="19"/>
  <c r="GK12" i="19"/>
  <c r="GK16" i="19"/>
  <c r="GK20" i="19"/>
  <c r="GK24" i="19"/>
  <c r="GK28" i="19"/>
  <c r="GK32" i="19"/>
  <c r="GK37" i="19"/>
  <c r="GK41" i="19"/>
  <c r="GK45" i="19"/>
  <c r="GK4" i="19"/>
  <c r="GK17" i="19"/>
  <c r="GK33" i="19"/>
  <c r="GK5" i="19"/>
  <c r="GK23" i="19"/>
  <c r="GK40" i="19"/>
  <c r="GK21" i="19"/>
  <c r="GK38" i="19"/>
  <c r="GK11" i="19"/>
  <c r="GK27" i="19"/>
  <c r="GK44" i="19"/>
  <c r="CB5" i="18"/>
  <c r="CB35" i="18"/>
  <c r="CB33" i="18"/>
  <c r="CB4" i="18"/>
  <c r="CB6" i="18"/>
  <c r="CB41" i="18"/>
  <c r="CB39" i="18"/>
  <c r="BL39" i="18"/>
  <c r="BL36" i="18"/>
  <c r="BL35" i="18"/>
  <c r="AV38" i="18"/>
  <c r="AV35" i="18"/>
  <c r="AF36" i="18"/>
  <c r="AF35" i="18"/>
  <c r="AF4" i="18"/>
  <c r="CR37" i="18"/>
  <c r="CR8" i="18"/>
  <c r="CR34" i="18"/>
  <c r="CR47" i="18"/>
  <c r="CR45" i="18"/>
  <c r="CR35" i="18"/>
  <c r="CR5" i="18"/>
  <c r="CR46" i="18"/>
  <c r="CR19" i="18"/>
  <c r="CR16" i="18"/>
  <c r="CR44" i="18"/>
  <c r="CR26" i="18"/>
  <c r="CR10" i="18"/>
  <c r="CR39" i="18"/>
  <c r="CR21" i="18"/>
  <c r="CR32" i="18"/>
  <c r="CR27" i="18"/>
  <c r="CR28" i="18"/>
  <c r="CR7" i="18"/>
  <c r="CR23" i="18"/>
  <c r="CR20" i="18"/>
  <c r="CR40" i="18"/>
  <c r="CR22" i="18"/>
  <c r="CR6" i="18"/>
  <c r="CR33" i="18"/>
  <c r="CR17" i="18"/>
  <c r="CB40" i="18"/>
  <c r="CB7" i="18"/>
  <c r="CB38" i="18"/>
  <c r="CB37" i="18"/>
  <c r="CB32" i="18"/>
  <c r="BL38" i="18"/>
  <c r="GK4" i="17"/>
  <c r="GK12" i="17"/>
  <c r="GK16" i="17"/>
  <c r="GK24" i="17"/>
  <c r="GK32" i="17"/>
  <c r="GK40" i="17"/>
  <c r="GK8" i="17"/>
  <c r="GK20" i="17"/>
  <c r="GK28" i="17"/>
  <c r="GK36" i="17"/>
  <c r="GK42" i="17"/>
  <c r="GK26" i="17"/>
  <c r="GK6" i="17"/>
  <c r="GK27" i="17"/>
  <c r="GK11" i="17"/>
  <c r="GK37" i="17"/>
  <c r="GK21" i="17"/>
  <c r="GK5" i="17"/>
  <c r="GK38" i="17"/>
  <c r="GK22" i="17"/>
  <c r="GK39" i="17"/>
  <c r="GK23" i="17"/>
  <c r="GK7" i="17"/>
  <c r="GK33" i="17"/>
  <c r="GK17" i="17"/>
  <c r="GK34" i="17"/>
  <c r="GK18" i="17"/>
  <c r="GK35" i="17"/>
  <c r="GK19" i="17"/>
  <c r="GK14" i="17"/>
  <c r="GK29" i="17"/>
  <c r="GK13" i="17"/>
  <c r="GK5" i="14"/>
  <c r="GK9" i="14"/>
  <c r="GK13" i="14"/>
  <c r="GK17" i="14"/>
  <c r="GK21" i="14"/>
  <c r="GK25" i="14"/>
  <c r="GK29" i="14"/>
  <c r="GK33" i="14"/>
  <c r="GK37" i="14"/>
  <c r="GK41" i="14"/>
  <c r="GK7" i="14"/>
  <c r="GK11" i="14"/>
  <c r="GK15" i="14"/>
  <c r="GK19" i="14"/>
  <c r="GK23" i="14"/>
  <c r="GK27" i="14"/>
  <c r="GK31" i="14"/>
  <c r="GK35" i="14"/>
  <c r="GK39" i="14"/>
  <c r="GK4" i="14"/>
  <c r="GK36" i="14"/>
  <c r="GK20" i="14"/>
  <c r="GK42" i="14"/>
  <c r="GK26" i="14"/>
  <c r="GK10" i="14"/>
  <c r="CR23" i="15"/>
  <c r="CR42" i="15"/>
  <c r="CR21" i="15"/>
  <c r="CR39" i="15"/>
  <c r="CR19" i="15"/>
  <c r="CR37" i="15"/>
  <c r="CR17" i="15"/>
  <c r="CR35" i="15"/>
  <c r="CR11" i="15"/>
  <c r="CR33" i="15"/>
  <c r="GK38" i="11"/>
  <c r="GK19" i="11"/>
  <c r="GK13" i="11"/>
  <c r="GK16" i="11"/>
  <c r="GK15" i="11"/>
  <c r="GK18" i="11"/>
  <c r="GK25" i="11"/>
  <c r="GK28" i="11"/>
  <c r="GK12" i="11"/>
  <c r="GK11" i="11"/>
  <c r="GK14" i="11"/>
  <c r="GK21" i="11"/>
  <c r="GK24" i="11"/>
  <c r="GK27" i="11"/>
  <c r="GK26" i="11"/>
  <c r="GK17" i="11"/>
  <c r="GK20" i="11"/>
  <c r="GK23" i="11"/>
  <c r="GK5" i="11"/>
  <c r="GK4" i="11"/>
  <c r="CR12" i="10"/>
  <c r="GK33" i="9"/>
  <c r="GK15" i="9"/>
  <c r="GK5" i="9"/>
  <c r="GK4" i="9"/>
  <c r="GK35" i="9"/>
  <c r="GK38" i="9"/>
  <c r="GK23" i="9"/>
  <c r="GK12" i="9"/>
  <c r="GK16" i="9"/>
  <c r="GK11" i="9"/>
  <c r="GK37" i="9"/>
  <c r="GK34" i="9"/>
  <c r="GK14" i="9"/>
  <c r="CR44" i="8"/>
  <c r="CR46" i="8"/>
  <c r="CR24" i="8"/>
  <c r="CR49" i="8"/>
  <c r="CR13" i="8"/>
  <c r="CR12" i="8"/>
  <c r="CR16" i="8"/>
  <c r="CR11" i="8"/>
  <c r="CR14" i="8"/>
  <c r="CR15" i="8"/>
  <c r="CR5" i="8"/>
  <c r="CR4" i="8"/>
  <c r="CR7" i="8" s="1"/>
  <c r="P178" i="26"/>
  <c r="P183" i="26"/>
  <c r="P4" i="18"/>
  <c r="P38" i="18"/>
  <c r="AF38" i="18"/>
  <c r="AF39" i="18"/>
  <c r="AV33" i="18"/>
  <c r="AV32" i="18"/>
  <c r="AV45" i="18"/>
  <c r="AV39" i="18"/>
  <c r="AV44" i="18"/>
  <c r="AV41" i="18"/>
  <c r="AV40" i="18"/>
  <c r="BL45" i="18"/>
  <c r="BL25" i="18"/>
  <c r="BL29" i="18"/>
  <c r="BL33" i="18"/>
  <c r="BL7" i="18"/>
  <c r="BL11" i="18"/>
  <c r="BL15" i="18"/>
  <c r="BL19" i="18"/>
  <c r="BL23" i="18"/>
  <c r="BL43" i="18"/>
  <c r="BL9" i="18"/>
  <c r="BL21" i="18"/>
  <c r="BL48" i="18"/>
  <c r="BL32" i="18"/>
  <c r="BL37" i="18"/>
  <c r="BL10" i="18"/>
  <c r="BL22" i="18"/>
  <c r="BL42" i="18"/>
  <c r="BL46" i="18"/>
  <c r="BL26" i="18"/>
  <c r="BL30" i="18"/>
  <c r="BL34" i="18"/>
  <c r="BL40" i="18"/>
  <c r="BL8" i="18"/>
  <c r="BL12" i="18"/>
  <c r="BL16" i="18"/>
  <c r="BL20" i="18"/>
  <c r="BL24" i="18"/>
  <c r="BL47" i="18"/>
  <c r="BL27" i="18"/>
  <c r="BL31" i="18"/>
  <c r="BL41" i="18"/>
  <c r="BL13" i="18"/>
  <c r="BL17" i="18"/>
  <c r="BL5" i="18"/>
  <c r="BL44" i="18"/>
  <c r="BL28" i="18"/>
  <c r="BL6" i="18"/>
  <c r="BL14" i="18"/>
  <c r="BL18" i="18"/>
  <c r="BL4" i="18"/>
  <c r="CR31" i="18"/>
  <c r="CB40" i="16"/>
  <c r="CB26" i="16"/>
  <c r="CB9" i="16"/>
  <c r="CB8" i="16"/>
  <c r="CR20" i="15"/>
  <c r="CR24" i="15"/>
  <c r="CR28" i="15"/>
  <c r="CR32" i="15"/>
  <c r="CR36" i="15"/>
  <c r="CR40" i="15"/>
  <c r="CR8" i="15"/>
  <c r="CR12" i="15"/>
  <c r="CR16" i="15"/>
  <c r="CR4" i="15"/>
  <c r="CR14" i="15"/>
  <c r="CR22" i="15"/>
  <c r="CR26" i="15"/>
  <c r="CR30" i="15"/>
  <c r="CR34" i="15"/>
  <c r="CR38" i="15"/>
  <c r="CR6" i="15"/>
  <c r="CR10" i="15"/>
  <c r="CR18" i="15"/>
  <c r="CR31" i="15"/>
  <c r="CR15" i="15"/>
  <c r="CR41" i="15"/>
  <c r="CR25" i="15"/>
  <c r="CR9" i="15"/>
  <c r="CB27" i="15"/>
  <c r="CB40" i="15"/>
  <c r="CB34" i="15"/>
  <c r="CB35" i="15"/>
  <c r="CB26" i="15"/>
  <c r="CB8" i="15"/>
  <c r="BL37" i="15"/>
  <c r="BL26" i="15"/>
  <c r="BL8" i="15"/>
  <c r="BL9" i="15"/>
  <c r="GK34" i="11"/>
  <c r="GK39" i="11" s="1"/>
  <c r="GK35" i="11"/>
  <c r="GK37" i="11"/>
  <c r="GK36" i="11"/>
  <c r="CR33" i="10"/>
  <c r="CR36" i="10"/>
  <c r="CR37" i="10"/>
  <c r="CR35" i="10"/>
  <c r="CR13" i="10"/>
  <c r="CR17" i="10"/>
  <c r="CR21" i="10"/>
  <c r="CR25" i="10"/>
  <c r="CR19" i="10"/>
  <c r="CR22" i="10"/>
  <c r="CR24" i="10"/>
  <c r="CR15" i="10"/>
  <c r="CR18" i="10"/>
  <c r="CR20" i="10"/>
  <c r="CR27" i="10"/>
  <c r="CR11" i="10"/>
  <c r="CR14" i="10"/>
  <c r="CR16" i="10"/>
  <c r="CR6" i="10"/>
  <c r="CR5" i="10"/>
  <c r="CR7" i="10" s="1"/>
  <c r="GK25" i="9"/>
  <c r="GK21" i="9"/>
  <c r="GK26" i="9"/>
  <c r="GK28" i="9"/>
  <c r="GK22" i="9"/>
  <c r="GK27" i="9"/>
  <c r="CR25" i="8"/>
  <c r="CR22" i="8"/>
  <c r="CR28" i="8"/>
  <c r="CR48" i="8"/>
  <c r="CR45" i="8"/>
  <c r="CR43" i="8"/>
  <c r="CR33" i="8"/>
  <c r="CR34" i="8"/>
  <c r="CR38" i="8"/>
  <c r="CR36" i="8"/>
  <c r="CR35" i="8"/>
  <c r="CR23" i="8"/>
  <c r="CR27" i="8"/>
  <c r="CR26" i="8"/>
  <c r="P184" i="26"/>
  <c r="P172" i="26"/>
  <c r="P176" i="26"/>
  <c r="P180" i="26"/>
  <c r="P188" i="26"/>
  <c r="P192" i="26"/>
  <c r="P196" i="26"/>
  <c r="P190" i="26"/>
  <c r="P174" i="26"/>
  <c r="P185" i="26"/>
  <c r="P195" i="26"/>
  <c r="P179" i="26"/>
  <c r="P186" i="26"/>
  <c r="P197" i="26"/>
  <c r="P181" i="26"/>
  <c r="P191" i="26"/>
  <c r="P175" i="26"/>
  <c r="P198" i="26"/>
  <c r="P182" i="26"/>
  <c r="P193" i="26"/>
  <c r="P177" i="26"/>
  <c r="P187" i="26"/>
  <c r="P171" i="26"/>
  <c r="S33" i="5"/>
  <c r="T33" i="5" s="1"/>
  <c r="S23" i="28"/>
  <c r="S31" i="28"/>
  <c r="N167" i="27"/>
  <c r="M167" i="27"/>
  <c r="L167" i="27"/>
  <c r="K167" i="27"/>
  <c r="J167" i="27"/>
  <c r="I167" i="27"/>
  <c r="H167" i="27"/>
  <c r="G167" i="27"/>
  <c r="F167" i="27"/>
  <c r="E167" i="27"/>
  <c r="D167" i="27"/>
  <c r="C167" i="27"/>
  <c r="O166" i="27"/>
  <c r="O165" i="27"/>
  <c r="S30" i="28" s="1"/>
  <c r="O164" i="27"/>
  <c r="S29" i="28" s="1"/>
  <c r="O163" i="27"/>
  <c r="S28" i="28" s="1"/>
  <c r="O162" i="27"/>
  <c r="S27" i="28" s="1"/>
  <c r="O161" i="27"/>
  <c r="S26" i="28" s="1"/>
  <c r="O160" i="27"/>
  <c r="S25" i="28" s="1"/>
  <c r="O159" i="27"/>
  <c r="S24" i="28" s="1"/>
  <c r="O158" i="27"/>
  <c r="O157" i="27"/>
  <c r="S22" i="28" s="1"/>
  <c r="O156" i="27"/>
  <c r="S21" i="28" s="1"/>
  <c r="O155" i="27"/>
  <c r="S20" i="28" s="1"/>
  <c r="O154" i="27"/>
  <c r="S19" i="28" s="1"/>
  <c r="O153" i="27"/>
  <c r="S18" i="28" s="1"/>
  <c r="O152" i="27"/>
  <c r="S17" i="28" s="1"/>
  <c r="O151" i="27"/>
  <c r="S16" i="28" s="1"/>
  <c r="O150" i="27"/>
  <c r="S15" i="28" s="1"/>
  <c r="O149" i="27"/>
  <c r="S14" i="28" s="1"/>
  <c r="O148" i="27"/>
  <c r="S13" i="28" s="1"/>
  <c r="O147" i="27"/>
  <c r="S12" i="28" s="1"/>
  <c r="O146" i="27"/>
  <c r="S11" i="28" s="1"/>
  <c r="O145" i="27"/>
  <c r="S10" i="28" s="1"/>
  <c r="O144" i="27"/>
  <c r="S9" i="28" s="1"/>
  <c r="O143" i="27"/>
  <c r="S8" i="28" s="1"/>
  <c r="O142" i="27"/>
  <c r="S7" i="28" s="1"/>
  <c r="O141" i="27"/>
  <c r="S6" i="28" s="1"/>
  <c r="O140" i="27"/>
  <c r="S5" i="28" s="1"/>
  <c r="O139" i="27"/>
  <c r="S4" i="28" s="1"/>
  <c r="N135" i="27"/>
  <c r="M135" i="27"/>
  <c r="L135" i="27"/>
  <c r="K135" i="27"/>
  <c r="J135" i="27"/>
  <c r="I135" i="27"/>
  <c r="H135" i="27"/>
  <c r="G135" i="27"/>
  <c r="F135" i="27"/>
  <c r="E135" i="27"/>
  <c r="D135" i="27"/>
  <c r="C135" i="27"/>
  <c r="O134" i="27"/>
  <c r="R31" i="28" s="1"/>
  <c r="O133" i="27"/>
  <c r="R30" i="28" s="1"/>
  <c r="O132" i="27"/>
  <c r="R29" i="28" s="1"/>
  <c r="O131" i="27"/>
  <c r="R28" i="28" s="1"/>
  <c r="O130" i="27"/>
  <c r="R27" i="28" s="1"/>
  <c r="O129" i="27"/>
  <c r="R26" i="28" s="1"/>
  <c r="O128" i="27"/>
  <c r="R25" i="28" s="1"/>
  <c r="O127" i="27"/>
  <c r="R24" i="28" s="1"/>
  <c r="O126" i="27"/>
  <c r="R23" i="28" s="1"/>
  <c r="O125" i="27"/>
  <c r="N22" i="28" s="1"/>
  <c r="O124" i="27"/>
  <c r="N21" i="28" s="1"/>
  <c r="O123" i="27"/>
  <c r="N20" i="28" s="1"/>
  <c r="O122" i="27"/>
  <c r="N19" i="28" s="1"/>
  <c r="O121" i="27"/>
  <c r="N18" i="28" s="1"/>
  <c r="O120" i="27"/>
  <c r="N17" i="28" s="1"/>
  <c r="O119" i="27"/>
  <c r="N16" i="28" s="1"/>
  <c r="O118" i="27"/>
  <c r="N15" i="28" s="1"/>
  <c r="O117" i="27"/>
  <c r="N14" i="28" s="1"/>
  <c r="O116" i="27"/>
  <c r="N13" i="28" s="1"/>
  <c r="O115" i="27"/>
  <c r="N12" i="28" s="1"/>
  <c r="O114" i="27"/>
  <c r="N11" i="28" s="1"/>
  <c r="O113" i="27"/>
  <c r="N10" i="28" s="1"/>
  <c r="O112" i="27"/>
  <c r="N9" i="28" s="1"/>
  <c r="O111" i="27"/>
  <c r="N8" i="28" s="1"/>
  <c r="O110" i="27"/>
  <c r="N7" i="28" s="1"/>
  <c r="O109" i="27"/>
  <c r="N6" i="28" s="1"/>
  <c r="O108" i="27"/>
  <c r="N5" i="28" s="1"/>
  <c r="O107" i="27"/>
  <c r="N4" i="28" s="1"/>
  <c r="N103" i="27"/>
  <c r="M103" i="27"/>
  <c r="L103" i="27"/>
  <c r="K103" i="27"/>
  <c r="J103" i="27"/>
  <c r="I103" i="27"/>
  <c r="H103" i="27"/>
  <c r="G103" i="27"/>
  <c r="F103" i="27"/>
  <c r="E103" i="27"/>
  <c r="D103" i="27"/>
  <c r="C103" i="27"/>
  <c r="O102" i="27"/>
  <c r="O101" i="27"/>
  <c r="O100" i="27"/>
  <c r="O99" i="27"/>
  <c r="O98" i="27"/>
  <c r="O97" i="27"/>
  <c r="O96" i="27"/>
  <c r="O95" i="27"/>
  <c r="O94" i="27"/>
  <c r="O93" i="27"/>
  <c r="O92" i="27"/>
  <c r="O91" i="27"/>
  <c r="O90" i="27"/>
  <c r="O89" i="27"/>
  <c r="O88" i="27"/>
  <c r="O87" i="27"/>
  <c r="O86" i="27"/>
  <c r="O85" i="27"/>
  <c r="O84" i="27"/>
  <c r="O83" i="27"/>
  <c r="O82" i="27"/>
  <c r="O81" i="27"/>
  <c r="O80" i="27"/>
  <c r="O79" i="27"/>
  <c r="O78" i="27"/>
  <c r="O77" i="27"/>
  <c r="O76" i="27"/>
  <c r="O75" i="27"/>
  <c r="N71" i="27"/>
  <c r="M71" i="27"/>
  <c r="L71" i="27"/>
  <c r="K71" i="27"/>
  <c r="J71" i="27"/>
  <c r="I71" i="27"/>
  <c r="H71" i="27"/>
  <c r="G71" i="27"/>
  <c r="F71" i="27"/>
  <c r="E71" i="27"/>
  <c r="D71" i="27"/>
  <c r="C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O38" i="27"/>
  <c r="C32" i="28" s="1"/>
  <c r="E32" i="28" s="1"/>
  <c r="O37" i="27"/>
  <c r="C31" i="28" s="1"/>
  <c r="O36" i="27"/>
  <c r="C30" i="28" s="1"/>
  <c r="O35" i="27"/>
  <c r="C29" i="28" s="1"/>
  <c r="O34" i="27"/>
  <c r="C28" i="28" s="1"/>
  <c r="O33" i="27"/>
  <c r="C27" i="28" s="1"/>
  <c r="O32" i="27"/>
  <c r="C26" i="28" s="1"/>
  <c r="O31" i="27"/>
  <c r="C25" i="28" s="1"/>
  <c r="O30" i="27"/>
  <c r="C24" i="28" s="1"/>
  <c r="O29" i="27"/>
  <c r="C23" i="28" s="1"/>
  <c r="O28" i="27"/>
  <c r="C22" i="28" s="1"/>
  <c r="O27" i="27"/>
  <c r="C21" i="28" s="1"/>
  <c r="O26" i="27"/>
  <c r="C20" i="28" s="1"/>
  <c r="O25" i="27"/>
  <c r="C19" i="28" s="1"/>
  <c r="O24" i="27"/>
  <c r="C18" i="28" s="1"/>
  <c r="O23" i="27"/>
  <c r="C17" i="28" s="1"/>
  <c r="O22" i="27"/>
  <c r="C16" i="28" s="1"/>
  <c r="O21" i="27"/>
  <c r="C15" i="28" s="1"/>
  <c r="O20" i="27"/>
  <c r="C14" i="28" s="1"/>
  <c r="O19" i="27"/>
  <c r="C13" i="28" s="1"/>
  <c r="O18" i="27"/>
  <c r="C12" i="28" s="1"/>
  <c r="O17" i="27"/>
  <c r="C11" i="28" s="1"/>
  <c r="O16" i="27"/>
  <c r="C10" i="28" s="1"/>
  <c r="O15" i="27"/>
  <c r="C9" i="28" s="1"/>
  <c r="O14" i="27"/>
  <c r="C8" i="28" s="1"/>
  <c r="O13" i="27"/>
  <c r="C7" i="28" s="1"/>
  <c r="O12" i="27"/>
  <c r="C6" i="28" s="1"/>
  <c r="O11" i="27"/>
  <c r="C5" i="28" s="1"/>
  <c r="O10" i="27"/>
  <c r="C4" i="28" s="1"/>
  <c r="GK49" i="19" l="1"/>
  <c r="CR49" i="18"/>
  <c r="GK29" i="11"/>
  <c r="GK7" i="11"/>
  <c r="GK39" i="9"/>
  <c r="GK17" i="9"/>
  <c r="GK7" i="9"/>
  <c r="CR50" i="8"/>
  <c r="CR29" i="8"/>
  <c r="CR17" i="8"/>
  <c r="BL49" i="18"/>
  <c r="GK43" i="17"/>
  <c r="CR43" i="16"/>
  <c r="CR43" i="15"/>
  <c r="CR39" i="10"/>
  <c r="CR29" i="10"/>
  <c r="GK29" i="9"/>
  <c r="CR39" i="8"/>
  <c r="P199" i="26"/>
  <c r="T29" i="28"/>
  <c r="C33" i="28"/>
  <c r="T23" i="28"/>
  <c r="T27" i="28"/>
  <c r="T28" i="28"/>
  <c r="T24" i="28"/>
  <c r="R4" i="28"/>
  <c r="T4" i="28" s="1"/>
  <c r="R20" i="28"/>
  <c r="T20" i="28" s="1"/>
  <c r="R16" i="28"/>
  <c r="T16" i="28" s="1"/>
  <c r="R12" i="28"/>
  <c r="T12" i="28" s="1"/>
  <c r="R8" i="28"/>
  <c r="T8" i="28" s="1"/>
  <c r="R19" i="28"/>
  <c r="T19" i="28" s="1"/>
  <c r="R15" i="28"/>
  <c r="T15" i="28" s="1"/>
  <c r="R11" i="28"/>
  <c r="T11" i="28" s="1"/>
  <c r="R7" i="28"/>
  <c r="T7" i="28" s="1"/>
  <c r="R22" i="28"/>
  <c r="T22" i="28" s="1"/>
  <c r="R18" i="28"/>
  <c r="R14" i="28"/>
  <c r="R10" i="28"/>
  <c r="T10" i="28" s="1"/>
  <c r="R6" i="28"/>
  <c r="T6" i="28" s="1"/>
  <c r="T30" i="28"/>
  <c r="T26" i="28"/>
  <c r="T18" i="28"/>
  <c r="T14" i="28"/>
  <c r="R21" i="28"/>
  <c r="T21" i="28" s="1"/>
  <c r="R17" i="28"/>
  <c r="T17" i="28" s="1"/>
  <c r="R13" i="28"/>
  <c r="T13" i="28" s="1"/>
  <c r="R9" i="28"/>
  <c r="T9" i="28" s="1"/>
  <c r="R5" i="28"/>
  <c r="T5" i="28" s="1"/>
  <c r="S33" i="28"/>
  <c r="T25" i="28"/>
  <c r="T31" i="28"/>
  <c r="H6" i="28"/>
  <c r="D6" i="28"/>
  <c r="E6" i="28" s="1"/>
  <c r="H10" i="28"/>
  <c r="D10" i="28"/>
  <c r="E10" i="28" s="1"/>
  <c r="H14" i="28"/>
  <c r="D14" i="28"/>
  <c r="E14" i="28" s="1"/>
  <c r="H18" i="28"/>
  <c r="D18" i="28"/>
  <c r="E18" i="28" s="1"/>
  <c r="H22" i="28"/>
  <c r="D22" i="28"/>
  <c r="E22" i="28" s="1"/>
  <c r="H26" i="28"/>
  <c r="D26" i="28"/>
  <c r="E26" i="28" s="1"/>
  <c r="I5" i="28"/>
  <c r="M5" i="28"/>
  <c r="I9" i="28"/>
  <c r="M9" i="28"/>
  <c r="O9" i="28" s="1"/>
  <c r="M11" i="28"/>
  <c r="I11" i="28"/>
  <c r="M15" i="28"/>
  <c r="I15" i="28"/>
  <c r="I17" i="28"/>
  <c r="M17" i="28"/>
  <c r="M19" i="28"/>
  <c r="I19" i="28"/>
  <c r="I21" i="28"/>
  <c r="M21" i="28"/>
  <c r="M23" i="28"/>
  <c r="I23" i="28"/>
  <c r="I25" i="28"/>
  <c r="M25" i="28"/>
  <c r="M27" i="28"/>
  <c r="I27" i="28"/>
  <c r="I29" i="28"/>
  <c r="M29" i="28"/>
  <c r="M31" i="28"/>
  <c r="I31" i="28"/>
  <c r="N25" i="28"/>
  <c r="N29" i="28"/>
  <c r="O29" i="28" s="1"/>
  <c r="O167" i="27"/>
  <c r="P147" i="27" s="1"/>
  <c r="D4" i="28"/>
  <c r="H4" i="28"/>
  <c r="D8" i="28"/>
  <c r="E8" i="28" s="1"/>
  <c r="H8" i="28"/>
  <c r="D12" i="28"/>
  <c r="E12" i="28" s="1"/>
  <c r="H12" i="28"/>
  <c r="D16" i="28"/>
  <c r="E16" i="28" s="1"/>
  <c r="H16" i="28"/>
  <c r="D20" i="28"/>
  <c r="E20" i="28" s="1"/>
  <c r="H20" i="28"/>
  <c r="D24" i="28"/>
  <c r="E24" i="28" s="1"/>
  <c r="H24" i="28"/>
  <c r="D28" i="28"/>
  <c r="E28" i="28" s="1"/>
  <c r="H28" i="28"/>
  <c r="H30" i="28"/>
  <c r="D30" i="28"/>
  <c r="E30" i="28" s="1"/>
  <c r="O71" i="27"/>
  <c r="P49" i="27" s="1"/>
  <c r="M7" i="28"/>
  <c r="O7" i="28" s="1"/>
  <c r="I7" i="28"/>
  <c r="I13" i="28"/>
  <c r="M13" i="28"/>
  <c r="P53" i="27"/>
  <c r="P63" i="27"/>
  <c r="N26" i="28"/>
  <c r="N30" i="28"/>
  <c r="P164" i="27"/>
  <c r="D5" i="28"/>
  <c r="E5" i="28" s="1"/>
  <c r="H5" i="28"/>
  <c r="D9" i="28"/>
  <c r="E9" i="28" s="1"/>
  <c r="H9" i="28"/>
  <c r="D13" i="28"/>
  <c r="E13" i="28" s="1"/>
  <c r="H13" i="28"/>
  <c r="D17" i="28"/>
  <c r="E17" i="28" s="1"/>
  <c r="H17" i="28"/>
  <c r="D21" i="28"/>
  <c r="E21" i="28" s="1"/>
  <c r="H21" i="28"/>
  <c r="D25" i="28"/>
  <c r="E25" i="28" s="1"/>
  <c r="H25" i="28"/>
  <c r="D29" i="28"/>
  <c r="E29" i="28" s="1"/>
  <c r="H29" i="28"/>
  <c r="H31" i="28"/>
  <c r="D31" i="28"/>
  <c r="E31" i="28" s="1"/>
  <c r="M4" i="28"/>
  <c r="O4" i="28" s="1"/>
  <c r="I4" i="28"/>
  <c r="M8" i="28"/>
  <c r="O8" i="28" s="1"/>
  <c r="I8" i="28"/>
  <c r="J8" i="28" s="1"/>
  <c r="M12" i="28"/>
  <c r="O12" i="28" s="1"/>
  <c r="I12" i="28"/>
  <c r="J12" i="28" s="1"/>
  <c r="M16" i="28"/>
  <c r="O16" i="28" s="1"/>
  <c r="I16" i="28"/>
  <c r="J16" i="28" s="1"/>
  <c r="M20" i="28"/>
  <c r="O20" i="28" s="1"/>
  <c r="I20" i="28"/>
  <c r="M24" i="28"/>
  <c r="I24" i="28"/>
  <c r="J24" i="28" s="1"/>
  <c r="M28" i="28"/>
  <c r="I28" i="28"/>
  <c r="O5" i="28"/>
  <c r="O11" i="28"/>
  <c r="O13" i="28"/>
  <c r="O15" i="28"/>
  <c r="O17" i="28"/>
  <c r="O19" i="28"/>
  <c r="O21" i="28"/>
  <c r="N23" i="28"/>
  <c r="O23" i="28" s="1"/>
  <c r="N27" i="28"/>
  <c r="O27" i="28" s="1"/>
  <c r="N31" i="28"/>
  <c r="O31" i="28" s="1"/>
  <c r="P141" i="27"/>
  <c r="P149" i="27"/>
  <c r="P157" i="27"/>
  <c r="P165" i="27"/>
  <c r="O39" i="27"/>
  <c r="P10" i="27" s="1"/>
  <c r="H7" i="28"/>
  <c r="D7" i="28"/>
  <c r="E7" i="28" s="1"/>
  <c r="H11" i="28"/>
  <c r="D11" i="28"/>
  <c r="E11" i="28" s="1"/>
  <c r="H15" i="28"/>
  <c r="D15" i="28"/>
  <c r="E15" i="28" s="1"/>
  <c r="H19" i="28"/>
  <c r="D19" i="28"/>
  <c r="E19" i="28" s="1"/>
  <c r="H23" i="28"/>
  <c r="D23" i="28"/>
  <c r="E23" i="28" s="1"/>
  <c r="H27" i="28"/>
  <c r="D27" i="28"/>
  <c r="E27" i="28" s="1"/>
  <c r="I6" i="28"/>
  <c r="J6" i="28" s="1"/>
  <c r="M6" i="28"/>
  <c r="O6" i="28" s="1"/>
  <c r="I10" i="28"/>
  <c r="J10" i="28" s="1"/>
  <c r="M10" i="28"/>
  <c r="O10" i="28" s="1"/>
  <c r="I14" i="28"/>
  <c r="J14" i="28" s="1"/>
  <c r="M14" i="28"/>
  <c r="O14" i="28" s="1"/>
  <c r="I18" i="28"/>
  <c r="J18" i="28" s="1"/>
  <c r="M18" i="28"/>
  <c r="O18" i="28" s="1"/>
  <c r="I22" i="28"/>
  <c r="J22" i="28" s="1"/>
  <c r="M22" i="28"/>
  <c r="O22" i="28" s="1"/>
  <c r="I26" i="28"/>
  <c r="J26" i="28" s="1"/>
  <c r="M26" i="28"/>
  <c r="I30" i="28"/>
  <c r="J30" i="28" s="1"/>
  <c r="M30" i="28"/>
  <c r="O103" i="27"/>
  <c r="P103" i="27" s="1"/>
  <c r="P11" i="27"/>
  <c r="P35" i="27"/>
  <c r="P50" i="27"/>
  <c r="P58" i="27"/>
  <c r="P66" i="27"/>
  <c r="N24" i="28"/>
  <c r="N28" i="28"/>
  <c r="O135" i="27"/>
  <c r="P107" i="27" s="1"/>
  <c r="P146" i="27"/>
  <c r="P154" i="27"/>
  <c r="P162" i="27"/>
  <c r="P64" i="27" l="1"/>
  <c r="P56" i="27"/>
  <c r="P48" i="27"/>
  <c r="P31" i="27"/>
  <c r="P69" i="27"/>
  <c r="P61" i="27"/>
  <c r="P51" i="27"/>
  <c r="P67" i="27"/>
  <c r="P59" i="27"/>
  <c r="P45" i="27"/>
  <c r="P70" i="27"/>
  <c r="P62" i="27"/>
  <c r="P54" i="27"/>
  <c r="P46" i="27"/>
  <c r="P27" i="27"/>
  <c r="P68" i="27"/>
  <c r="P60" i="27"/>
  <c r="P52" i="27"/>
  <c r="P44" i="27"/>
  <c r="P19" i="27"/>
  <c r="P65" i="27"/>
  <c r="P55" i="27"/>
  <c r="P43" i="27"/>
  <c r="P148" i="27"/>
  <c r="P158" i="27"/>
  <c r="P142" i="27"/>
  <c r="P161" i="27"/>
  <c r="P145" i="27"/>
  <c r="P160" i="27"/>
  <c r="P144" i="27"/>
  <c r="P159" i="27"/>
  <c r="P140" i="27"/>
  <c r="P151" i="27"/>
  <c r="P156" i="27"/>
  <c r="P166" i="27"/>
  <c r="P150" i="27"/>
  <c r="P153" i="27"/>
  <c r="P152" i="27"/>
  <c r="P143" i="27"/>
  <c r="P110" i="27"/>
  <c r="P118" i="27"/>
  <c r="P131" i="27"/>
  <c r="R33" i="28"/>
  <c r="T33" i="28" s="1"/>
  <c r="P93" i="27"/>
  <c r="P77" i="27"/>
  <c r="O28" i="28"/>
  <c r="P89" i="27"/>
  <c r="P101" i="27"/>
  <c r="P85" i="27"/>
  <c r="O24" i="28"/>
  <c r="P97" i="27"/>
  <c r="P81" i="27"/>
  <c r="O25" i="28"/>
  <c r="J28" i="28"/>
  <c r="J20" i="28"/>
  <c r="P47" i="27"/>
  <c r="P71" i="27" s="1"/>
  <c r="P23" i="27"/>
  <c r="P15" i="27"/>
  <c r="P37" i="27"/>
  <c r="P29" i="27"/>
  <c r="P21" i="27"/>
  <c r="P13" i="27"/>
  <c r="P33" i="27"/>
  <c r="P25" i="27"/>
  <c r="P17" i="27"/>
  <c r="P127" i="27"/>
  <c r="I33" i="28"/>
  <c r="J4" i="28"/>
  <c r="O26" i="28"/>
  <c r="P115" i="27"/>
  <c r="P96" i="27"/>
  <c r="P88" i="27"/>
  <c r="P80" i="27"/>
  <c r="P32" i="27"/>
  <c r="P24" i="27"/>
  <c r="P16" i="27"/>
  <c r="J7" i="28"/>
  <c r="J31" i="28"/>
  <c r="J27" i="28"/>
  <c r="J23" i="28"/>
  <c r="J19" i="28"/>
  <c r="J15" i="28"/>
  <c r="P124" i="27"/>
  <c r="P122" i="27"/>
  <c r="P125" i="27"/>
  <c r="P123" i="27"/>
  <c r="P114" i="27"/>
  <c r="P120" i="27"/>
  <c r="P112" i="27"/>
  <c r="P99" i="27"/>
  <c r="P91" i="27"/>
  <c r="P83" i="27"/>
  <c r="P75" i="27"/>
  <c r="P134" i="27"/>
  <c r="P126" i="27"/>
  <c r="M33" i="28"/>
  <c r="P133" i="27"/>
  <c r="P121" i="27"/>
  <c r="P113" i="27"/>
  <c r="P102" i="27"/>
  <c r="P94" i="27"/>
  <c r="P86" i="27"/>
  <c r="P78" i="27"/>
  <c r="P57" i="27"/>
  <c r="P38" i="27"/>
  <c r="P30" i="27"/>
  <c r="P22" i="27"/>
  <c r="P14" i="27"/>
  <c r="N33" i="28"/>
  <c r="O33" i="28" s="1"/>
  <c r="H33" i="28"/>
  <c r="P155" i="27"/>
  <c r="P139" i="27"/>
  <c r="P128" i="27"/>
  <c r="J9" i="28"/>
  <c r="O30" i="28"/>
  <c r="P119" i="27"/>
  <c r="P111" i="27"/>
  <c r="P100" i="27"/>
  <c r="P92" i="27"/>
  <c r="P84" i="27"/>
  <c r="P76" i="27"/>
  <c r="P36" i="27"/>
  <c r="P28" i="27"/>
  <c r="P20" i="27"/>
  <c r="P12" i="27"/>
  <c r="E4" i="28"/>
  <c r="D33" i="28"/>
  <c r="E33" i="28" s="1"/>
  <c r="J11" i="28"/>
  <c r="P116" i="27"/>
  <c r="P108" i="27"/>
  <c r="P95" i="27"/>
  <c r="P87" i="27"/>
  <c r="P79" i="27"/>
  <c r="P130" i="27"/>
  <c r="P129" i="27"/>
  <c r="P117" i="27"/>
  <c r="P109" i="27"/>
  <c r="P98" i="27"/>
  <c r="P90" i="27"/>
  <c r="P82" i="27"/>
  <c r="P34" i="27"/>
  <c r="P26" i="27"/>
  <c r="P18" i="27"/>
  <c r="J13" i="28"/>
  <c r="P163" i="27"/>
  <c r="P132" i="27"/>
  <c r="J29" i="28"/>
  <c r="J25" i="28"/>
  <c r="J21" i="28"/>
  <c r="J17" i="28"/>
  <c r="J5" i="28"/>
  <c r="P135" i="27" l="1"/>
  <c r="P39" i="27"/>
  <c r="J33" i="28"/>
  <c r="P167" i="27"/>
  <c r="FD4" i="19"/>
  <c r="FD49" i="19" s="1"/>
  <c r="FE35" i="19" s="1"/>
  <c r="CA45" i="18"/>
  <c r="CA31" i="18"/>
  <c r="CA27" i="18"/>
  <c r="CA25" i="18"/>
  <c r="CA24" i="18"/>
  <c r="CA22" i="18"/>
  <c r="CA20" i="18"/>
  <c r="CA19" i="18"/>
  <c r="CA12" i="18"/>
  <c r="CA11" i="18"/>
  <c r="CA10" i="18"/>
  <c r="CA9" i="18"/>
  <c r="CA44" i="18"/>
  <c r="CA43" i="18"/>
  <c r="CA48" i="18"/>
  <c r="CA30" i="18"/>
  <c r="CA29" i="18"/>
  <c r="CA26" i="18"/>
  <c r="CA17" i="18"/>
  <c r="CA47" i="18"/>
  <c r="CA46" i="18"/>
  <c r="CA8" i="18"/>
  <c r="CA21" i="18"/>
  <c r="CA16" i="18"/>
  <c r="CA34" i="18"/>
  <c r="CA23" i="18"/>
  <c r="CA28" i="18"/>
  <c r="CA18" i="18"/>
  <c r="CA42" i="18"/>
  <c r="CA13" i="18"/>
  <c r="CA36" i="18"/>
  <c r="CA15" i="18"/>
  <c r="CA14" i="18"/>
  <c r="FD39" i="17"/>
  <c r="FD36" i="17"/>
  <c r="FD33" i="17"/>
  <c r="FD32" i="17"/>
  <c r="FD31" i="17"/>
  <c r="FD28" i="17"/>
  <c r="FD25" i="17"/>
  <c r="FD24" i="17"/>
  <c r="FD22" i="17"/>
  <c r="FD21" i="17"/>
  <c r="FD20" i="17"/>
  <c r="FD19" i="17"/>
  <c r="FD16" i="17"/>
  <c r="FD15" i="17"/>
  <c r="FD14" i="17"/>
  <c r="FD11" i="17"/>
  <c r="FD10" i="17"/>
  <c r="FD9" i="17"/>
  <c r="FD7" i="17"/>
  <c r="FD6" i="17"/>
  <c r="FD5" i="17"/>
  <c r="FD4" i="17"/>
  <c r="FD13" i="17"/>
  <c r="FD35" i="17"/>
  <c r="FD18" i="17"/>
  <c r="FD27" i="17"/>
  <c r="FD37" i="17"/>
  <c r="FD42" i="17"/>
  <c r="FD23" i="17"/>
  <c r="FD38" i="17"/>
  <c r="FD29" i="17"/>
  <c r="FD17" i="17"/>
  <c r="FD12" i="17"/>
  <c r="FD30" i="17"/>
  <c r="FD40" i="14"/>
  <c r="FD39" i="14"/>
  <c r="FD37" i="14"/>
  <c r="FD20" i="14"/>
  <c r="FD14" i="14"/>
  <c r="FD7" i="14"/>
  <c r="FD17" i="14"/>
  <c r="FD18" i="14"/>
  <c r="FD38" i="14"/>
  <c r="FD21" i="14"/>
  <c r="FD15" i="14"/>
  <c r="FD32" i="14"/>
  <c r="FD24" i="14"/>
  <c r="FD13" i="14"/>
  <c r="FD19" i="14"/>
  <c r="FD16" i="14"/>
  <c r="FD22" i="14"/>
  <c r="FD11" i="14"/>
  <c r="FD10" i="14"/>
  <c r="FD25" i="14"/>
  <c r="FD28" i="14"/>
  <c r="FD5" i="14"/>
  <c r="FD4" i="14"/>
  <c r="FD36" i="14"/>
  <c r="FD6" i="14"/>
  <c r="FD23" i="14"/>
  <c r="FD41" i="14"/>
  <c r="FD42" i="14"/>
  <c r="FD29" i="14"/>
  <c r="FD12" i="14"/>
  <c r="FD27" i="14"/>
  <c r="FD33" i="14"/>
  <c r="FD31" i="14"/>
  <c r="FD30" i="14"/>
  <c r="FC39" i="11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FD38" i="11"/>
  <c r="FD37" i="11"/>
  <c r="FD36" i="11"/>
  <c r="FD35" i="11"/>
  <c r="FD34" i="11"/>
  <c r="FD33" i="11"/>
  <c r="FC29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FD28" i="11"/>
  <c r="FD27" i="11"/>
  <c r="FD26" i="11"/>
  <c r="FD25" i="11"/>
  <c r="FD24" i="11"/>
  <c r="FD23" i="11"/>
  <c r="FD22" i="11"/>
  <c r="FD21" i="11"/>
  <c r="FD20" i="11"/>
  <c r="FD19" i="11"/>
  <c r="FD18" i="11"/>
  <c r="FD17" i="11"/>
  <c r="FD16" i="11"/>
  <c r="FD15" i="11"/>
  <c r="FD14" i="11"/>
  <c r="FD13" i="11"/>
  <c r="FD12" i="11"/>
  <c r="FD11" i="11"/>
  <c r="FC7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FD6" i="11"/>
  <c r="FD5" i="11"/>
  <c r="FD4" i="1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CA28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FC39" i="9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FD38" i="9"/>
  <c r="FD37" i="9"/>
  <c r="FD36" i="9"/>
  <c r="FD35" i="9"/>
  <c r="FD34" i="9"/>
  <c r="FD33" i="9"/>
  <c r="FC29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FD23" i="9"/>
  <c r="FD22" i="9"/>
  <c r="FD25" i="9"/>
  <c r="FD24" i="9"/>
  <c r="FD21" i="9"/>
  <c r="FD28" i="9"/>
  <c r="FD27" i="9"/>
  <c r="FD26" i="9"/>
  <c r="FC17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FD16" i="9"/>
  <c r="FD15" i="9"/>
  <c r="FD14" i="9"/>
  <c r="FD13" i="9"/>
  <c r="FD12" i="9"/>
  <c r="FD11" i="9"/>
  <c r="FC7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FD6" i="9"/>
  <c r="FD5" i="9"/>
  <c r="FD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CA23" i="8"/>
  <c r="CA22" i="8"/>
  <c r="CA25" i="8"/>
  <c r="CA24" i="8"/>
  <c r="CA21" i="8"/>
  <c r="CA28" i="8"/>
  <c r="CA27" i="8"/>
  <c r="CA26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CA6" i="8"/>
  <c r="CA5" i="8"/>
  <c r="CA4" i="8"/>
  <c r="N167" i="26"/>
  <c r="M167" i="26"/>
  <c r="L167" i="26"/>
  <c r="K167" i="26"/>
  <c r="J167" i="26"/>
  <c r="I167" i="26"/>
  <c r="H167" i="26"/>
  <c r="G167" i="26"/>
  <c r="F167" i="26"/>
  <c r="E167" i="26"/>
  <c r="D167" i="26"/>
  <c r="C167" i="26"/>
  <c r="O166" i="26"/>
  <c r="O165" i="26"/>
  <c r="O164" i="26"/>
  <c r="O163" i="26"/>
  <c r="O162" i="26"/>
  <c r="O161" i="26"/>
  <c r="O160" i="26"/>
  <c r="O159" i="26"/>
  <c r="O158" i="26"/>
  <c r="O157" i="26"/>
  <c r="O156" i="26"/>
  <c r="O155" i="26"/>
  <c r="O154" i="26"/>
  <c r="O153" i="26"/>
  <c r="O152" i="26"/>
  <c r="O151" i="26"/>
  <c r="O150" i="26"/>
  <c r="AD4" i="6" s="1"/>
  <c r="O149" i="26"/>
  <c r="O148" i="26"/>
  <c r="O147" i="26"/>
  <c r="O146" i="26"/>
  <c r="O145" i="26"/>
  <c r="O144" i="26"/>
  <c r="O143" i="26"/>
  <c r="O142" i="26"/>
  <c r="O141" i="26"/>
  <c r="O140" i="26"/>
  <c r="O139" i="26"/>
  <c r="FE45" i="19" l="1"/>
  <c r="FE18" i="19"/>
  <c r="FE44" i="19"/>
  <c r="FE46" i="19"/>
  <c r="FE29" i="19"/>
  <c r="FE28" i="19"/>
  <c r="FE37" i="19"/>
  <c r="FE17" i="19"/>
  <c r="FE22" i="19"/>
  <c r="FE38" i="19"/>
  <c r="FE24" i="19"/>
  <c r="FE42" i="19"/>
  <c r="FE23" i="19"/>
  <c r="FE10" i="19"/>
  <c r="FE48" i="19"/>
  <c r="FE47" i="19"/>
  <c r="FE30" i="19"/>
  <c r="FE39" i="19"/>
  <c r="FE33" i="19"/>
  <c r="FE15" i="19"/>
  <c r="FE36" i="19"/>
  <c r="FE19" i="19"/>
  <c r="FE40" i="19"/>
  <c r="FE27" i="19"/>
  <c r="FE7" i="19"/>
  <c r="FE12" i="19"/>
  <c r="FE8" i="19"/>
  <c r="FE32" i="19"/>
  <c r="FE41" i="19"/>
  <c r="FE31" i="19"/>
  <c r="FE5" i="19"/>
  <c r="FE6" i="19"/>
  <c r="FE9" i="19"/>
  <c r="FE20" i="19"/>
  <c r="FE13" i="19"/>
  <c r="FE11" i="19"/>
  <c r="FE26" i="19"/>
  <c r="FE34" i="19"/>
  <c r="FE43" i="19"/>
  <c r="FE14" i="19"/>
  <c r="FE21" i="19"/>
  <c r="FE16" i="19"/>
  <c r="FE25" i="19"/>
  <c r="FE26" i="14"/>
  <c r="FE34" i="14"/>
  <c r="FE35" i="14"/>
  <c r="CA29" i="10"/>
  <c r="CB27" i="10" s="1"/>
  <c r="CA7" i="10"/>
  <c r="CB6" i="10" s="1"/>
  <c r="FD39" i="9"/>
  <c r="FE35" i="9" s="1"/>
  <c r="CA39" i="10"/>
  <c r="CB36" i="10" s="1"/>
  <c r="FD7" i="9"/>
  <c r="FE5" i="9" s="1"/>
  <c r="CA7" i="8"/>
  <c r="CB5" i="8" s="1"/>
  <c r="CB19" i="10"/>
  <c r="CB21" i="10"/>
  <c r="CB12" i="10"/>
  <c r="CB14" i="10"/>
  <c r="CB18" i="10"/>
  <c r="CB22" i="10"/>
  <c r="CB28" i="10"/>
  <c r="CB26" i="10"/>
  <c r="FD29" i="9"/>
  <c r="FE23" i="9" s="1"/>
  <c r="FD17" i="9"/>
  <c r="FE12" i="9" s="1"/>
  <c r="CA29" i="8"/>
  <c r="FD7" i="11"/>
  <c r="FE4" i="11" s="1"/>
  <c r="FD29" i="11"/>
  <c r="FE17" i="11" s="1"/>
  <c r="FD39" i="11"/>
  <c r="FE35" i="11" s="1"/>
  <c r="CA17" i="8"/>
  <c r="CA39" i="8"/>
  <c r="CB34" i="8" s="1"/>
  <c r="CA50" i="8"/>
  <c r="O167" i="26"/>
  <c r="P141" i="26" s="1"/>
  <c r="W33" i="6"/>
  <c r="X32" i="6"/>
  <c r="FE37" i="9" l="1"/>
  <c r="FE33" i="9"/>
  <c r="FE38" i="9"/>
  <c r="FE34" i="9"/>
  <c r="CB11" i="10"/>
  <c r="CB20" i="10"/>
  <c r="CB25" i="10"/>
  <c r="CB13" i="10"/>
  <c r="CB17" i="10"/>
  <c r="CB5" i="10"/>
  <c r="CB24" i="10"/>
  <c r="CB16" i="10"/>
  <c r="CB23" i="10"/>
  <c r="CB15" i="10"/>
  <c r="CB4" i="10"/>
  <c r="CB7" i="10" s="1"/>
  <c r="FE4" i="9"/>
  <c r="FE36" i="9"/>
  <c r="FE6" i="9"/>
  <c r="CB34" i="10"/>
  <c r="CB35" i="10"/>
  <c r="CB33" i="10"/>
  <c r="CB37" i="10"/>
  <c r="CB38" i="10"/>
  <c r="CB6" i="8"/>
  <c r="CB4" i="8"/>
  <c r="FE36" i="11"/>
  <c r="FE37" i="11"/>
  <c r="FE33" i="11"/>
  <c r="FE38" i="11"/>
  <c r="FE34" i="11"/>
  <c r="FE22" i="11"/>
  <c r="FE14" i="11"/>
  <c r="FE21" i="11"/>
  <c r="FE13" i="11"/>
  <c r="FE18" i="11"/>
  <c r="FE25" i="11"/>
  <c r="FE27" i="11"/>
  <c r="FE11" i="11"/>
  <c r="FE26" i="11"/>
  <c r="FE28" i="11"/>
  <c r="FE24" i="11"/>
  <c r="FE20" i="11"/>
  <c r="FE16" i="11"/>
  <c r="FE12" i="11"/>
  <c r="FE23" i="11"/>
  <c r="FE19" i="11"/>
  <c r="FE15" i="11"/>
  <c r="FE6" i="11"/>
  <c r="FE5" i="11"/>
  <c r="FE22" i="9"/>
  <c r="FE27" i="9"/>
  <c r="FE28" i="9"/>
  <c r="FE25" i="9"/>
  <c r="FE21" i="9"/>
  <c r="FE26" i="9"/>
  <c r="FE24" i="9"/>
  <c r="FE13" i="9"/>
  <c r="FE15" i="9"/>
  <c r="FE11" i="9"/>
  <c r="FE14" i="9"/>
  <c r="FE16" i="9"/>
  <c r="CB45" i="8"/>
  <c r="CB47" i="8"/>
  <c r="CB49" i="8"/>
  <c r="CB44" i="8"/>
  <c r="CB46" i="8"/>
  <c r="CB48" i="8"/>
  <c r="CB43" i="8"/>
  <c r="CB37" i="8"/>
  <c r="CB33" i="8"/>
  <c r="CB36" i="8"/>
  <c r="CB35" i="8"/>
  <c r="CB38" i="8"/>
  <c r="CB23" i="8"/>
  <c r="CB25" i="8"/>
  <c r="CB27" i="8"/>
  <c r="CB21" i="8"/>
  <c r="CB22" i="8"/>
  <c r="CB26" i="8"/>
  <c r="CB28" i="8"/>
  <c r="CB24" i="8"/>
  <c r="CB13" i="8"/>
  <c r="CB15" i="8"/>
  <c r="CB11" i="8"/>
  <c r="CB14" i="8"/>
  <c r="CB16" i="8"/>
  <c r="CB12" i="8"/>
  <c r="P164" i="26"/>
  <c r="P160" i="26"/>
  <c r="P156" i="26"/>
  <c r="P152" i="26"/>
  <c r="P148" i="26"/>
  <c r="P144" i="26"/>
  <c r="P140" i="26"/>
  <c r="P163" i="26"/>
  <c r="P159" i="26"/>
  <c r="P155" i="26"/>
  <c r="P151" i="26"/>
  <c r="P147" i="26"/>
  <c r="P143" i="26"/>
  <c r="P139" i="26"/>
  <c r="P166" i="26"/>
  <c r="P162" i="26"/>
  <c r="P158" i="26"/>
  <c r="P154" i="26"/>
  <c r="P150" i="26"/>
  <c r="P146" i="26"/>
  <c r="P142" i="26"/>
  <c r="P165" i="26"/>
  <c r="P161" i="26"/>
  <c r="P157" i="26"/>
  <c r="P153" i="26"/>
  <c r="P149" i="26"/>
  <c r="P145" i="26"/>
  <c r="FE8" i="17"/>
  <c r="O113" i="26"/>
  <c r="C135" i="26"/>
  <c r="O108" i="26"/>
  <c r="O109" i="26"/>
  <c r="O110" i="26"/>
  <c r="O111" i="26"/>
  <c r="O112" i="26"/>
  <c r="O114" i="26"/>
  <c r="O115" i="26"/>
  <c r="O116" i="26"/>
  <c r="O117" i="26"/>
  <c r="O118" i="26"/>
  <c r="O119" i="26"/>
  <c r="O120" i="26"/>
  <c r="O121" i="26"/>
  <c r="O122" i="26"/>
  <c r="O123" i="26"/>
  <c r="O124" i="26"/>
  <c r="O125" i="26"/>
  <c r="O126" i="26"/>
  <c r="O127" i="26"/>
  <c r="O128" i="26"/>
  <c r="O129" i="26"/>
  <c r="O130" i="26"/>
  <c r="O131" i="26"/>
  <c r="O132" i="26"/>
  <c r="O133" i="26"/>
  <c r="O134" i="26"/>
  <c r="O107" i="26"/>
  <c r="FE39" i="9" l="1"/>
  <c r="FE7" i="9"/>
  <c r="FE9" i="14"/>
  <c r="FE8" i="14"/>
  <c r="CB29" i="10"/>
  <c r="CB39" i="10"/>
  <c r="FE29" i="11"/>
  <c r="FE7" i="11"/>
  <c r="FE4" i="19"/>
  <c r="FE49" i="19" s="1"/>
  <c r="CB20" i="18"/>
  <c r="CB22" i="18"/>
  <c r="CB24" i="18"/>
  <c r="CB26" i="18"/>
  <c r="CB28" i="18"/>
  <c r="CB30" i="18"/>
  <c r="CB31" i="18"/>
  <c r="CB36" i="18"/>
  <c r="CB43" i="18"/>
  <c r="CB45" i="18"/>
  <c r="CB47" i="18"/>
  <c r="CB18" i="18"/>
  <c r="CB10" i="18"/>
  <c r="CB12" i="18"/>
  <c r="CB14" i="18"/>
  <c r="CB16" i="18"/>
  <c r="CB19" i="18"/>
  <c r="CB21" i="18"/>
  <c r="CB23" i="18"/>
  <c r="CB25" i="18"/>
  <c r="CB27" i="18"/>
  <c r="CB29" i="18"/>
  <c r="CB34" i="18"/>
  <c r="CB42" i="18"/>
  <c r="CB44" i="18"/>
  <c r="CB46" i="18"/>
  <c r="CB48" i="18"/>
  <c r="CB9" i="18"/>
  <c r="CB13" i="18"/>
  <c r="CB17" i="18"/>
  <c r="CB8" i="18"/>
  <c r="CB11" i="18"/>
  <c r="CB15" i="18"/>
  <c r="FE16" i="17"/>
  <c r="FE18" i="17"/>
  <c r="FE20" i="17"/>
  <c r="FE22" i="17"/>
  <c r="FE24" i="17"/>
  <c r="FE27" i="17"/>
  <c r="FE29" i="17"/>
  <c r="FE32" i="17"/>
  <c r="FE35" i="17"/>
  <c r="FE37" i="17"/>
  <c r="FE39" i="17"/>
  <c r="FE42" i="17"/>
  <c r="FE17" i="17"/>
  <c r="FE19" i="17"/>
  <c r="FE21" i="17"/>
  <c r="FE23" i="17"/>
  <c r="FE25" i="17"/>
  <c r="FE28" i="17"/>
  <c r="FE30" i="17"/>
  <c r="FE31" i="17"/>
  <c r="FE33" i="17"/>
  <c r="FE36" i="17"/>
  <c r="FE38" i="17"/>
  <c r="FE15" i="17"/>
  <c r="CB16" i="16"/>
  <c r="CB18" i="16"/>
  <c r="CB20" i="16"/>
  <c r="CB22" i="16"/>
  <c r="CB24" i="16"/>
  <c r="CB27" i="16"/>
  <c r="CB29" i="16"/>
  <c r="CB32" i="16"/>
  <c r="CB35" i="16"/>
  <c r="CB37" i="16"/>
  <c r="CB39" i="16"/>
  <c r="CB42" i="16"/>
  <c r="CB5" i="16"/>
  <c r="CB7" i="16"/>
  <c r="CB10" i="16"/>
  <c r="CB12" i="16"/>
  <c r="CB14" i="16"/>
  <c r="CB17" i="16"/>
  <c r="CB19" i="16"/>
  <c r="CB21" i="16"/>
  <c r="CB23" i="16"/>
  <c r="CB25" i="16"/>
  <c r="CB28" i="16"/>
  <c r="CB30" i="16"/>
  <c r="CB31" i="16"/>
  <c r="CB33" i="16"/>
  <c r="CB36" i="16"/>
  <c r="CB38" i="16"/>
  <c r="CB41" i="16"/>
  <c r="CB15" i="16"/>
  <c r="CB6" i="16"/>
  <c r="CB11" i="16"/>
  <c r="CB13" i="16"/>
  <c r="CB4" i="16"/>
  <c r="FE17" i="14"/>
  <c r="FE19" i="14"/>
  <c r="FE21" i="14"/>
  <c r="FE23" i="14"/>
  <c r="FE25" i="14"/>
  <c r="FE28" i="14"/>
  <c r="FE30" i="14"/>
  <c r="FE31" i="14"/>
  <c r="FE33" i="14"/>
  <c r="FE36" i="14"/>
  <c r="FE38" i="14"/>
  <c r="FE40" i="14"/>
  <c r="FE42" i="14"/>
  <c r="FE16" i="14"/>
  <c r="FE18" i="14"/>
  <c r="FE20" i="14"/>
  <c r="FE22" i="14"/>
  <c r="FE24" i="14"/>
  <c r="FE27" i="14"/>
  <c r="FE29" i="14"/>
  <c r="FE32" i="14"/>
  <c r="FE37" i="14"/>
  <c r="FE39" i="14"/>
  <c r="FE41" i="14"/>
  <c r="FE15" i="14"/>
  <c r="CB17" i="15"/>
  <c r="CB19" i="15"/>
  <c r="CB21" i="15"/>
  <c r="CB23" i="15"/>
  <c r="CB25" i="15"/>
  <c r="CB28" i="15"/>
  <c r="CB30" i="15"/>
  <c r="CB31" i="15"/>
  <c r="CB33" i="15"/>
  <c r="CB36" i="15"/>
  <c r="CB38" i="15"/>
  <c r="CB41" i="15"/>
  <c r="CB15" i="15"/>
  <c r="CB16" i="15"/>
  <c r="CB18" i="15"/>
  <c r="CB20" i="15"/>
  <c r="CB22" i="15"/>
  <c r="CB24" i="15"/>
  <c r="CB29" i="15"/>
  <c r="CB32" i="15"/>
  <c r="CB37" i="15"/>
  <c r="CB39" i="15"/>
  <c r="CB42" i="15"/>
  <c r="FE39" i="11"/>
  <c r="FE29" i="9"/>
  <c r="FE17" i="9"/>
  <c r="CB29" i="8"/>
  <c r="P167" i="26"/>
  <c r="FE5" i="17"/>
  <c r="FE7" i="17"/>
  <c r="FE10" i="17"/>
  <c r="FE12" i="17"/>
  <c r="FE14" i="17"/>
  <c r="FE4" i="17"/>
  <c r="FE6" i="17"/>
  <c r="FE9" i="17"/>
  <c r="FE11" i="17"/>
  <c r="FE13" i="17"/>
  <c r="FE5" i="14"/>
  <c r="FE7" i="14"/>
  <c r="FE10" i="14"/>
  <c r="FE12" i="14"/>
  <c r="FE14" i="14"/>
  <c r="FE4" i="14"/>
  <c r="FE6" i="14"/>
  <c r="FE11" i="14"/>
  <c r="FE13" i="14"/>
  <c r="CB5" i="15"/>
  <c r="CB7" i="15"/>
  <c r="CB10" i="15"/>
  <c r="CB12" i="15"/>
  <c r="CB14" i="15"/>
  <c r="CB4" i="15"/>
  <c r="CB6" i="15"/>
  <c r="CB9" i="15"/>
  <c r="CB11" i="15"/>
  <c r="CB13" i="15"/>
  <c r="N23" i="5"/>
  <c r="V5" i="6"/>
  <c r="X5" i="6" s="1"/>
  <c r="N15" i="5"/>
  <c r="V7" i="6"/>
  <c r="X7" i="6" s="1"/>
  <c r="V29" i="6"/>
  <c r="X29" i="6" s="1"/>
  <c r="N30" i="5"/>
  <c r="N26" i="5"/>
  <c r="V12" i="6"/>
  <c r="X12" i="6" s="1"/>
  <c r="V13" i="6"/>
  <c r="X13" i="6" s="1"/>
  <c r="N22" i="5"/>
  <c r="V8" i="6"/>
  <c r="X8" i="6" s="1"/>
  <c r="N18" i="5"/>
  <c r="V23" i="6"/>
  <c r="X23" i="6" s="1"/>
  <c r="N14" i="5"/>
  <c r="N9" i="5"/>
  <c r="V22" i="6"/>
  <c r="X22" i="6" s="1"/>
  <c r="V24" i="6"/>
  <c r="X24" i="6" s="1"/>
  <c r="N5" i="5"/>
  <c r="N10" i="5"/>
  <c r="V4" i="6"/>
  <c r="N27" i="5"/>
  <c r="V6" i="6"/>
  <c r="X6" i="6" s="1"/>
  <c r="V9" i="6"/>
  <c r="X9" i="6" s="1"/>
  <c r="N6" i="5"/>
  <c r="N29" i="5"/>
  <c r="V25" i="6"/>
  <c r="X25" i="6" s="1"/>
  <c r="V15" i="6"/>
  <c r="X15" i="6" s="1"/>
  <c r="N21" i="5"/>
  <c r="N8" i="5"/>
  <c r="V14" i="6"/>
  <c r="X14" i="6" s="1"/>
  <c r="N31" i="5"/>
  <c r="V31" i="6"/>
  <c r="X31" i="6" s="1"/>
  <c r="V21" i="6"/>
  <c r="X21" i="6" s="1"/>
  <c r="N19" i="5"/>
  <c r="N11" i="5"/>
  <c r="V17" i="6"/>
  <c r="X17" i="6" s="1"/>
  <c r="V30" i="6"/>
  <c r="X30" i="6" s="1"/>
  <c r="N25" i="5"/>
  <c r="V26" i="6"/>
  <c r="X26" i="6" s="1"/>
  <c r="N17" i="5"/>
  <c r="V18" i="6"/>
  <c r="X18" i="6" s="1"/>
  <c r="N13" i="5"/>
  <c r="V19" i="6"/>
  <c r="X19" i="6" s="1"/>
  <c r="N4" i="5"/>
  <c r="N28" i="5"/>
  <c r="V27" i="6"/>
  <c r="X27" i="6" s="1"/>
  <c r="V16" i="6"/>
  <c r="X16" i="6" s="1"/>
  <c r="N24" i="5"/>
  <c r="N20" i="5"/>
  <c r="V20" i="6"/>
  <c r="X20" i="6" s="1"/>
  <c r="V11" i="6"/>
  <c r="X11" i="6" s="1"/>
  <c r="N16" i="5"/>
  <c r="V10" i="6"/>
  <c r="X10" i="6" s="1"/>
  <c r="N12" i="5"/>
  <c r="N7" i="5"/>
  <c r="V28" i="6"/>
  <c r="X28" i="6" s="1"/>
  <c r="O135" i="26"/>
  <c r="P111" i="26" s="1"/>
  <c r="P109" i="26"/>
  <c r="P113" i="26"/>
  <c r="P115" i="26"/>
  <c r="P117" i="26"/>
  <c r="P123" i="26"/>
  <c r="P125" i="26"/>
  <c r="P129" i="26"/>
  <c r="P108" i="26"/>
  <c r="P110" i="26"/>
  <c r="P112" i="26"/>
  <c r="P114" i="26"/>
  <c r="P116" i="26"/>
  <c r="P118" i="26"/>
  <c r="P120" i="26"/>
  <c r="P122" i="26"/>
  <c r="P124" i="26"/>
  <c r="P126" i="26"/>
  <c r="P128" i="26"/>
  <c r="P130" i="26"/>
  <c r="P132" i="26"/>
  <c r="P134" i="26"/>
  <c r="P121" i="26"/>
  <c r="P127" i="26"/>
  <c r="P131" i="26"/>
  <c r="P107" i="26"/>
  <c r="CB49" i="18" l="1"/>
  <c r="CB43" i="16"/>
  <c r="CB43" i="15"/>
  <c r="P133" i="26"/>
  <c r="P119" i="26"/>
  <c r="N33" i="5"/>
  <c r="V33" i="6"/>
  <c r="X33" i="6" s="1"/>
  <c r="X4" i="6"/>
  <c r="P135" i="26"/>
  <c r="DX31" i="19" l="1"/>
  <c r="DX27" i="19"/>
  <c r="DX25" i="19"/>
  <c r="DX24" i="19"/>
  <c r="DX22" i="19"/>
  <c r="DX20" i="19"/>
  <c r="DX19" i="19"/>
  <c r="DX12" i="19"/>
  <c r="DX11" i="19"/>
  <c r="DX10" i="19"/>
  <c r="DX9" i="19"/>
  <c r="DX30" i="19"/>
  <c r="DX29" i="19"/>
  <c r="DX26" i="19"/>
  <c r="DX48" i="19"/>
  <c r="DX17" i="19"/>
  <c r="DX47" i="19"/>
  <c r="DX21" i="19"/>
  <c r="DX16" i="19"/>
  <c r="DX8" i="19"/>
  <c r="DX23" i="19"/>
  <c r="DX34" i="19"/>
  <c r="DX28" i="19"/>
  <c r="DX18" i="19"/>
  <c r="DX42" i="19"/>
  <c r="DX13" i="19"/>
  <c r="DX36" i="19"/>
  <c r="DX15" i="19"/>
  <c r="DX14" i="19"/>
  <c r="BK31" i="18"/>
  <c r="BK27" i="18"/>
  <c r="BK25" i="18"/>
  <c r="BK24" i="18"/>
  <c r="BK22" i="18"/>
  <c r="BK20" i="18"/>
  <c r="BK19" i="18"/>
  <c r="BK12" i="18"/>
  <c r="BK11" i="18"/>
  <c r="BK10" i="18"/>
  <c r="BK9" i="18"/>
  <c r="BK45" i="18"/>
  <c r="BK43" i="18"/>
  <c r="BK7" i="18"/>
  <c r="BK30" i="18"/>
  <c r="BK29" i="18"/>
  <c r="BK26" i="18"/>
  <c r="BK48" i="18"/>
  <c r="BK17" i="18"/>
  <c r="BK47" i="18"/>
  <c r="BK46" i="18"/>
  <c r="BK21" i="18"/>
  <c r="BK16" i="18"/>
  <c r="BK8" i="18"/>
  <c r="BK23" i="18"/>
  <c r="BK34" i="18"/>
  <c r="BK28" i="18"/>
  <c r="BK18" i="18"/>
  <c r="BK13" i="18"/>
  <c r="BK15" i="18"/>
  <c r="BK14" i="18"/>
  <c r="DX39" i="17"/>
  <c r="DX32" i="17"/>
  <c r="DX28" i="17"/>
  <c r="DX25" i="17"/>
  <c r="DX24" i="17"/>
  <c r="DX22" i="17"/>
  <c r="DX21" i="17"/>
  <c r="DX16" i="17"/>
  <c r="DX10" i="17"/>
  <c r="DX7" i="17"/>
  <c r="DX36" i="17"/>
  <c r="DX20" i="17"/>
  <c r="DX6" i="17"/>
  <c r="DX5" i="17"/>
  <c r="DX41" i="17"/>
  <c r="DX19" i="17"/>
  <c r="DX14" i="17"/>
  <c r="DX31" i="17"/>
  <c r="DX11" i="17"/>
  <c r="DX33" i="17"/>
  <c r="DX13" i="17"/>
  <c r="DX9" i="17"/>
  <c r="DX18" i="17"/>
  <c r="DX15" i="17"/>
  <c r="DX4" i="17"/>
  <c r="DX37" i="17"/>
  <c r="DX23" i="17"/>
  <c r="DX42" i="17"/>
  <c r="DX29" i="17"/>
  <c r="DX38" i="17"/>
  <c r="DX17" i="17"/>
  <c r="DX12" i="17"/>
  <c r="DX30" i="17"/>
  <c r="DX37" i="14"/>
  <c r="DX20" i="14"/>
  <c r="DX40" i="14"/>
  <c r="DX14" i="14"/>
  <c r="DX7" i="14"/>
  <c r="DX18" i="14"/>
  <c r="DX39" i="14"/>
  <c r="DX38" i="14"/>
  <c r="DX17" i="14"/>
  <c r="DX21" i="14"/>
  <c r="DX24" i="14"/>
  <c r="DX32" i="14"/>
  <c r="DX13" i="14"/>
  <c r="DX15" i="14"/>
  <c r="DX16" i="14"/>
  <c r="DX10" i="14"/>
  <c r="DX19" i="14"/>
  <c r="DX22" i="14"/>
  <c r="DX11" i="14"/>
  <c r="DX25" i="14"/>
  <c r="DX28" i="14"/>
  <c r="DX5" i="14"/>
  <c r="DX36" i="14"/>
  <c r="DX9" i="14"/>
  <c r="DX6" i="14"/>
  <c r="DX23" i="14"/>
  <c r="DX4" i="14"/>
  <c r="DX29" i="14"/>
  <c r="DX41" i="14"/>
  <c r="DX42" i="14"/>
  <c r="DX31" i="14"/>
  <c r="DX27" i="14"/>
  <c r="DX33" i="14"/>
  <c r="DX12" i="14"/>
  <c r="DX30" i="14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DX38" i="11"/>
  <c r="DX37" i="11"/>
  <c r="DX36" i="11"/>
  <c r="DX35" i="11"/>
  <c r="DX34" i="11"/>
  <c r="DX33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DX28" i="11"/>
  <c r="DX27" i="11"/>
  <c r="DX26" i="11"/>
  <c r="DX25" i="11"/>
  <c r="DX24" i="11"/>
  <c r="DX23" i="11"/>
  <c r="DX22" i="11"/>
  <c r="DX21" i="11"/>
  <c r="DX20" i="11"/>
  <c r="DX19" i="11"/>
  <c r="DX18" i="11"/>
  <c r="DX17" i="11"/>
  <c r="DX16" i="11"/>
  <c r="DX15" i="11"/>
  <c r="DX14" i="11"/>
  <c r="DX13" i="11"/>
  <c r="DX12" i="11"/>
  <c r="DX11" i="11"/>
  <c r="DW7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DX6" i="11"/>
  <c r="DX5" i="11"/>
  <c r="DX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K28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DX38" i="9"/>
  <c r="DX37" i="9"/>
  <c r="DX36" i="9"/>
  <c r="DX35" i="9"/>
  <c r="DX34" i="9"/>
  <c r="DX33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DX23" i="9"/>
  <c r="DX22" i="9"/>
  <c r="DX25" i="9"/>
  <c r="DX24" i="9"/>
  <c r="DX21" i="9"/>
  <c r="DX28" i="9"/>
  <c r="DX27" i="9"/>
  <c r="DX26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DX16" i="9"/>
  <c r="DX15" i="9"/>
  <c r="DX14" i="9"/>
  <c r="DX13" i="9"/>
  <c r="DX12" i="9"/>
  <c r="DX11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DX6" i="9"/>
  <c r="DX5" i="9"/>
  <c r="DX4" i="9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BK23" i="8"/>
  <c r="BK22" i="8"/>
  <c r="BK25" i="8"/>
  <c r="BK24" i="8"/>
  <c r="BK21" i="8"/>
  <c r="BK28" i="8"/>
  <c r="BK27" i="8"/>
  <c r="BK26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N135" i="26"/>
  <c r="M135" i="26"/>
  <c r="L135" i="26"/>
  <c r="K135" i="26"/>
  <c r="J135" i="26"/>
  <c r="I135" i="26"/>
  <c r="H135" i="26"/>
  <c r="G135" i="26"/>
  <c r="F135" i="26"/>
  <c r="E135" i="26"/>
  <c r="D135" i="26"/>
  <c r="AF36" i="19"/>
  <c r="AF38" i="19"/>
  <c r="AF33" i="19"/>
  <c r="AF25" i="19"/>
  <c r="AF22" i="19"/>
  <c r="AE15" i="18"/>
  <c r="AE13" i="18"/>
  <c r="AE42" i="18"/>
  <c r="AE18" i="18"/>
  <c r="AE28" i="18"/>
  <c r="AE23" i="18"/>
  <c r="AE34" i="18"/>
  <c r="AE16" i="18"/>
  <c r="AE14" i="18"/>
  <c r="O15" i="18"/>
  <c r="O36" i="18"/>
  <c r="O42" i="18"/>
  <c r="O33" i="18"/>
  <c r="O13" i="18"/>
  <c r="O25" i="18"/>
  <c r="O22" i="18"/>
  <c r="O18" i="18"/>
  <c r="O14" i="18"/>
  <c r="CR4" i="17"/>
  <c r="CR12" i="17"/>
  <c r="CR42" i="17"/>
  <c r="CR27" i="17"/>
  <c r="CR37" i="17"/>
  <c r="CR29" i="17"/>
  <c r="CR38" i="17"/>
  <c r="CR23" i="17"/>
  <c r="CR13" i="17"/>
  <c r="CR30" i="17"/>
  <c r="BL30" i="17"/>
  <c r="BL37" i="17"/>
  <c r="BL42" i="17"/>
  <c r="BL27" i="17"/>
  <c r="BL38" i="17"/>
  <c r="BL23" i="17"/>
  <c r="BL11" i="17"/>
  <c r="BL33" i="17"/>
  <c r="BL29" i="17"/>
  <c r="BL12" i="17"/>
  <c r="AF12" i="17"/>
  <c r="AF34" i="17"/>
  <c r="AF42" i="17"/>
  <c r="AF41" i="17"/>
  <c r="AF22" i="17"/>
  <c r="AF37" i="17"/>
  <c r="AF23" i="17"/>
  <c r="AF4" i="17"/>
  <c r="AF7" i="17"/>
  <c r="AF30" i="17"/>
  <c r="O13" i="16"/>
  <c r="O14" i="16"/>
  <c r="O16" i="16"/>
  <c r="O18" i="16"/>
  <c r="O19" i="16"/>
  <c r="O20" i="16"/>
  <c r="O21" i="16"/>
  <c r="O24" i="16"/>
  <c r="O28" i="16"/>
  <c r="O32" i="16"/>
  <c r="O40" i="16"/>
  <c r="O13" i="15"/>
  <c r="O14" i="15"/>
  <c r="O20" i="15"/>
  <c r="O32" i="15"/>
  <c r="O37" i="15"/>
  <c r="C7" i="11"/>
  <c r="O11" i="10"/>
  <c r="D29" i="10"/>
  <c r="E29" i="10"/>
  <c r="F29" i="10"/>
  <c r="G29" i="10"/>
  <c r="H29" i="10"/>
  <c r="I29" i="10"/>
  <c r="J29" i="10"/>
  <c r="K29" i="10"/>
  <c r="L29" i="10"/>
  <c r="M29" i="10"/>
  <c r="N29" i="10"/>
  <c r="C29" i="10"/>
  <c r="BL24" i="9"/>
  <c r="BL25" i="9"/>
  <c r="BL22" i="9"/>
  <c r="BL23" i="9"/>
  <c r="BL26" i="9"/>
  <c r="BL27" i="9"/>
  <c r="BL28" i="9"/>
  <c r="BL21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BK29" i="9"/>
  <c r="AJ29" i="9"/>
  <c r="AF21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C29" i="9"/>
  <c r="AE44" i="8"/>
  <c r="AE45" i="8"/>
  <c r="AE46" i="8"/>
  <c r="AE47" i="8"/>
  <c r="AE48" i="8"/>
  <c r="AE49" i="8"/>
  <c r="AE43" i="8"/>
  <c r="S50" i="8"/>
  <c r="O44" i="8"/>
  <c r="O45" i="8"/>
  <c r="O46" i="8"/>
  <c r="O47" i="8"/>
  <c r="O48" i="8"/>
  <c r="O49" i="8"/>
  <c r="O43" i="8"/>
  <c r="D50" i="8"/>
  <c r="E50" i="8"/>
  <c r="F50" i="8"/>
  <c r="G50" i="8"/>
  <c r="H50" i="8"/>
  <c r="I50" i="8"/>
  <c r="J50" i="8"/>
  <c r="K50" i="8"/>
  <c r="L50" i="8"/>
  <c r="M50" i="8"/>
  <c r="N50" i="8"/>
  <c r="C50" i="8"/>
  <c r="O33" i="8"/>
  <c r="D39" i="8"/>
  <c r="E39" i="8"/>
  <c r="F39" i="8"/>
  <c r="G39" i="8"/>
  <c r="H39" i="8"/>
  <c r="I39" i="8"/>
  <c r="J39" i="8"/>
  <c r="K39" i="8"/>
  <c r="L39" i="8"/>
  <c r="M39" i="8"/>
  <c r="N39" i="8"/>
  <c r="C39" i="8"/>
  <c r="D29" i="8"/>
  <c r="E29" i="8"/>
  <c r="F29" i="8"/>
  <c r="G29" i="8"/>
  <c r="H29" i="8"/>
  <c r="I29" i="8"/>
  <c r="J29" i="8"/>
  <c r="K29" i="8"/>
  <c r="L29" i="8"/>
  <c r="M29" i="8"/>
  <c r="N29" i="8"/>
  <c r="C29" i="8"/>
  <c r="AI50" i="8"/>
  <c r="AJ50" i="8"/>
  <c r="AK50" i="8"/>
  <c r="AL50" i="8"/>
  <c r="AM50" i="8"/>
  <c r="AN50" i="8"/>
  <c r="AO50" i="8"/>
  <c r="AP50" i="8"/>
  <c r="AQ50" i="8"/>
  <c r="AR50" i="8"/>
  <c r="AS50" i="8"/>
  <c r="AT50" i="8"/>
  <c r="CR31" i="19"/>
  <c r="AF47" i="19"/>
  <c r="CR30" i="19"/>
  <c r="CR27" i="19"/>
  <c r="AF48" i="19"/>
  <c r="CR25" i="19"/>
  <c r="CR24" i="19"/>
  <c r="AF21" i="19"/>
  <c r="CR22" i="19"/>
  <c r="CR20" i="19"/>
  <c r="AF41" i="19"/>
  <c r="CR19" i="19"/>
  <c r="AF37" i="19"/>
  <c r="CR12" i="19"/>
  <c r="CR11" i="19"/>
  <c r="CR10" i="19"/>
  <c r="AF34" i="19"/>
  <c r="CR9" i="19"/>
  <c r="AF27" i="19"/>
  <c r="CR7" i="19"/>
  <c r="AF39" i="19"/>
  <c r="CR6" i="19"/>
  <c r="AF40" i="19"/>
  <c r="CR5" i="19"/>
  <c r="BL5" i="19"/>
  <c r="AF32" i="19"/>
  <c r="DX49" i="19" l="1"/>
  <c r="DY47" i="19" s="1"/>
  <c r="BL29" i="9"/>
  <c r="BM21" i="9" s="1"/>
  <c r="DX39" i="11"/>
  <c r="DY34" i="11" s="1"/>
  <c r="DX29" i="11"/>
  <c r="DY12" i="11" s="1"/>
  <c r="BK29" i="8"/>
  <c r="BK17" i="8"/>
  <c r="BL14" i="8" s="1"/>
  <c r="BK7" i="8"/>
  <c r="O50" i="8"/>
  <c r="P46" i="8" s="1"/>
  <c r="DX39" i="9"/>
  <c r="DY34" i="9" s="1"/>
  <c r="DX29" i="9"/>
  <c r="DY22" i="9" s="1"/>
  <c r="DX17" i="9"/>
  <c r="DY12" i="9" s="1"/>
  <c r="BK39" i="10"/>
  <c r="BL33" i="10" s="1"/>
  <c r="BK29" i="10"/>
  <c r="BL11" i="10" s="1"/>
  <c r="DX7" i="11"/>
  <c r="DY4" i="11" s="1"/>
  <c r="BK7" i="10"/>
  <c r="BL4" i="10" s="1"/>
  <c r="DX7" i="9"/>
  <c r="DY4" i="9" s="1"/>
  <c r="BK50" i="8"/>
  <c r="BK39" i="8"/>
  <c r="CR26" i="19"/>
  <c r="CR29" i="19"/>
  <c r="AF4" i="19"/>
  <c r="CR17" i="19"/>
  <c r="AF28" i="19"/>
  <c r="CR8" i="19"/>
  <c r="CR48" i="19"/>
  <c r="AF24" i="19"/>
  <c r="CR47" i="19"/>
  <c r="CR46" i="19"/>
  <c r="CR34" i="19"/>
  <c r="DY28" i="19" l="1"/>
  <c r="DY35" i="19"/>
  <c r="DY27" i="19"/>
  <c r="DY23" i="19"/>
  <c r="DY24" i="19"/>
  <c r="DY21" i="19"/>
  <c r="DY25" i="19"/>
  <c r="DY30" i="19"/>
  <c r="DY34" i="19"/>
  <c r="DY29" i="19"/>
  <c r="DY16" i="19"/>
  <c r="DY22" i="19"/>
  <c r="DY27" i="9"/>
  <c r="DY43" i="19"/>
  <c r="DY7" i="19"/>
  <c r="DY11" i="19"/>
  <c r="DY15" i="19"/>
  <c r="DY46" i="19"/>
  <c r="DY37" i="19"/>
  <c r="DY41" i="19"/>
  <c r="DY5" i="19"/>
  <c r="DY9" i="19"/>
  <c r="DY13" i="19"/>
  <c r="DY38" i="19"/>
  <c r="DY6" i="19"/>
  <c r="DY10" i="19"/>
  <c r="DY8" i="19"/>
  <c r="DY12" i="19"/>
  <c r="DY14" i="19"/>
  <c r="DY4" i="19"/>
  <c r="DY45" i="19"/>
  <c r="DY40" i="19"/>
  <c r="DY32" i="19"/>
  <c r="DY33" i="19"/>
  <c r="DY44" i="19"/>
  <c r="DY39" i="19"/>
  <c r="DY17" i="19"/>
  <c r="DY20" i="19"/>
  <c r="DY19" i="19"/>
  <c r="DY31" i="19"/>
  <c r="DY42" i="19"/>
  <c r="DY36" i="19"/>
  <c r="DY18" i="19"/>
  <c r="DY26" i="19"/>
  <c r="DY48" i="19"/>
  <c r="AF49" i="19"/>
  <c r="AG35" i="19" s="1"/>
  <c r="BL24" i="10"/>
  <c r="BL38" i="10"/>
  <c r="DY21" i="9"/>
  <c r="BL16" i="10"/>
  <c r="BL15" i="8"/>
  <c r="BL25" i="10"/>
  <c r="DY35" i="11"/>
  <c r="BL44" i="8"/>
  <c r="P49" i="8"/>
  <c r="BL11" i="8"/>
  <c r="BL34" i="8"/>
  <c r="P45" i="8"/>
  <c r="P44" i="8"/>
  <c r="BL6" i="8"/>
  <c r="BL16" i="8"/>
  <c r="BL12" i="8"/>
  <c r="BL22" i="8"/>
  <c r="BL27" i="8"/>
  <c r="DY25" i="11"/>
  <c r="BL26" i="10"/>
  <c r="BL18" i="10"/>
  <c r="BL27" i="10"/>
  <c r="BL13" i="10"/>
  <c r="DY23" i="9"/>
  <c r="DY35" i="9"/>
  <c r="BL4" i="8"/>
  <c r="BL21" i="8"/>
  <c r="DY6" i="11"/>
  <c r="DY13" i="11"/>
  <c r="BL22" i="10"/>
  <c r="BL14" i="10"/>
  <c r="BL21" i="10"/>
  <c r="BL5" i="8"/>
  <c r="BL25" i="8"/>
  <c r="BL28" i="8"/>
  <c r="DY21" i="11"/>
  <c r="BL28" i="10"/>
  <c r="BL20" i="10"/>
  <c r="BL12" i="10"/>
  <c r="BL17" i="10"/>
  <c r="BL34" i="10"/>
  <c r="DY25" i="9"/>
  <c r="DY28" i="9"/>
  <c r="BL13" i="8"/>
  <c r="BL23" i="8"/>
  <c r="BL24" i="8"/>
  <c r="DY17" i="11"/>
  <c r="DY36" i="11"/>
  <c r="DY37" i="11"/>
  <c r="DY33" i="11"/>
  <c r="DY38" i="11"/>
  <c r="DY26" i="11"/>
  <c r="DY22" i="11"/>
  <c r="DY18" i="11"/>
  <c r="DY14" i="11"/>
  <c r="DY27" i="11"/>
  <c r="DY23" i="11"/>
  <c r="DY19" i="11"/>
  <c r="DY15" i="11"/>
  <c r="DY11" i="11"/>
  <c r="DY28" i="11"/>
  <c r="DY24" i="11"/>
  <c r="DY20" i="11"/>
  <c r="DY16" i="11"/>
  <c r="DY5" i="11"/>
  <c r="BL36" i="10"/>
  <c r="BL35" i="10"/>
  <c r="DY24" i="9"/>
  <c r="DY13" i="9"/>
  <c r="BL37" i="8"/>
  <c r="BL33" i="8"/>
  <c r="BL36" i="8"/>
  <c r="BL35" i="8"/>
  <c r="BL38" i="8"/>
  <c r="BL26" i="8"/>
  <c r="BL47" i="8"/>
  <c r="BL43" i="8"/>
  <c r="BL46" i="8"/>
  <c r="BL49" i="8"/>
  <c r="BL45" i="8"/>
  <c r="BL48" i="8"/>
  <c r="P47" i="8"/>
  <c r="P48" i="8"/>
  <c r="DY36" i="9"/>
  <c r="DY37" i="9"/>
  <c r="DY33" i="9"/>
  <c r="DY38" i="9"/>
  <c r="DY26" i="9"/>
  <c r="DY14" i="9"/>
  <c r="DY15" i="9"/>
  <c r="DY11" i="9"/>
  <c r="DY16" i="9"/>
  <c r="DY6" i="9"/>
  <c r="DY5" i="9"/>
  <c r="BL37" i="10"/>
  <c r="BL39" i="10" s="1"/>
  <c r="BL23" i="10"/>
  <c r="BL19" i="10"/>
  <c r="BL15" i="10"/>
  <c r="BL6" i="10"/>
  <c r="BL5" i="10"/>
  <c r="DY8" i="17"/>
  <c r="BL7" i="8" l="1"/>
  <c r="BL17" i="8"/>
  <c r="AG9" i="19"/>
  <c r="AG13" i="19"/>
  <c r="AG12" i="19"/>
  <c r="AG6" i="19"/>
  <c r="AG5" i="19"/>
  <c r="AG8" i="19"/>
  <c r="AG11" i="19"/>
  <c r="AG14" i="19"/>
  <c r="AG10" i="19"/>
  <c r="DY49" i="19"/>
  <c r="AG44" i="19"/>
  <c r="AG42" i="19"/>
  <c r="AG46" i="19"/>
  <c r="AG43" i="19"/>
  <c r="AG45" i="19"/>
  <c r="AG30" i="19"/>
  <c r="AG29" i="19"/>
  <c r="AG31" i="19"/>
  <c r="AG23" i="19"/>
  <c r="AG26" i="19"/>
  <c r="AG7" i="19"/>
  <c r="BL8" i="16"/>
  <c r="BL26" i="16"/>
  <c r="BL34" i="16"/>
  <c r="BL40" i="16"/>
  <c r="DY29" i="9"/>
  <c r="CB7" i="8"/>
  <c r="CB39" i="8"/>
  <c r="CB17" i="8"/>
  <c r="CB50" i="8"/>
  <c r="DY7" i="11"/>
  <c r="DY39" i="11"/>
  <c r="BL29" i="10"/>
  <c r="BL7" i="10"/>
  <c r="DY7" i="9"/>
  <c r="BL39" i="8"/>
  <c r="BL50" i="8"/>
  <c r="DY39" i="9"/>
  <c r="DY17" i="9"/>
  <c r="DY37" i="17"/>
  <c r="DY39" i="17"/>
  <c r="DY42" i="17"/>
  <c r="DY17" i="17"/>
  <c r="DY19" i="17"/>
  <c r="DY21" i="17"/>
  <c r="DY23" i="17"/>
  <c r="DY25" i="17"/>
  <c r="DY28" i="17"/>
  <c r="DY30" i="17"/>
  <c r="DY31" i="17"/>
  <c r="DY15" i="17"/>
  <c r="DY33" i="17"/>
  <c r="DY36" i="17"/>
  <c r="DY38" i="17"/>
  <c r="DY41" i="17"/>
  <c r="DY16" i="17"/>
  <c r="DY18" i="17"/>
  <c r="DY20" i="17"/>
  <c r="DY22" i="17"/>
  <c r="DY24" i="17"/>
  <c r="DY29" i="17"/>
  <c r="DY32" i="17"/>
  <c r="DY6" i="17"/>
  <c r="DY11" i="17"/>
  <c r="DY5" i="17"/>
  <c r="DY10" i="17"/>
  <c r="DY14" i="17"/>
  <c r="DY4" i="17"/>
  <c r="DY9" i="17"/>
  <c r="DY13" i="17"/>
  <c r="DY7" i="17"/>
  <c r="DY12" i="17"/>
  <c r="BL17" i="16"/>
  <c r="BL19" i="16"/>
  <c r="BL21" i="16"/>
  <c r="BL23" i="16"/>
  <c r="BL25" i="16"/>
  <c r="BL28" i="16"/>
  <c r="BL30" i="16"/>
  <c r="BL31" i="16"/>
  <c r="BL33" i="16"/>
  <c r="BL36" i="16"/>
  <c r="BL38" i="16"/>
  <c r="BL41" i="16"/>
  <c r="BL15" i="16"/>
  <c r="BL16" i="16"/>
  <c r="BL18" i="16"/>
  <c r="BL20" i="16"/>
  <c r="BL22" i="16"/>
  <c r="BL24" i="16"/>
  <c r="BL27" i="16"/>
  <c r="BL29" i="16"/>
  <c r="BL32" i="16"/>
  <c r="BL35" i="16"/>
  <c r="BL37" i="16"/>
  <c r="BL39" i="16"/>
  <c r="BL42" i="16"/>
  <c r="BL6" i="16"/>
  <c r="BL11" i="16"/>
  <c r="BL5" i="16"/>
  <c r="BL10" i="16"/>
  <c r="BL14" i="16"/>
  <c r="BL4" i="16"/>
  <c r="BL9" i="16"/>
  <c r="BL13" i="16"/>
  <c r="BL7" i="16"/>
  <c r="BL12" i="16"/>
  <c r="BL16" i="15"/>
  <c r="BL18" i="15"/>
  <c r="BL20" i="15"/>
  <c r="BL22" i="15"/>
  <c r="BL24" i="15"/>
  <c r="BL27" i="15"/>
  <c r="BL29" i="15"/>
  <c r="BL32" i="15"/>
  <c r="BL35" i="15"/>
  <c r="BL38" i="15"/>
  <c r="BL40" i="15"/>
  <c r="BL42" i="15"/>
  <c r="BL17" i="15"/>
  <c r="BL19" i="15"/>
  <c r="BL21" i="15"/>
  <c r="BL23" i="15"/>
  <c r="BL25" i="15"/>
  <c r="BL28" i="15"/>
  <c r="BL30" i="15"/>
  <c r="BL31" i="15"/>
  <c r="BL33" i="15"/>
  <c r="BL36" i="15"/>
  <c r="BL39" i="15"/>
  <c r="BL41" i="15"/>
  <c r="BL15" i="15"/>
  <c r="BL5" i="15"/>
  <c r="BL10" i="15"/>
  <c r="BL14" i="15"/>
  <c r="BL6" i="15"/>
  <c r="BL11" i="15"/>
  <c r="BL7" i="15"/>
  <c r="BL12" i="15"/>
  <c r="BL4" i="15"/>
  <c r="BL13" i="15"/>
  <c r="CR21" i="19"/>
  <c r="CR16" i="19"/>
  <c r="CR23" i="19"/>
  <c r="CR28" i="19"/>
  <c r="CR18" i="19"/>
  <c r="CR42" i="19"/>
  <c r="CR36" i="19"/>
  <c r="CR13" i="19" l="1"/>
  <c r="CR49" i="19" s="1"/>
  <c r="CS35" i="19" s="1"/>
  <c r="CR15" i="19"/>
  <c r="CR14" i="19"/>
  <c r="CS41" i="19" l="1"/>
  <c r="CS44" i="19"/>
  <c r="CS33" i="19"/>
  <c r="CS38" i="19"/>
  <c r="CS39" i="19"/>
  <c r="CS40" i="19"/>
  <c r="CS43" i="19"/>
  <c r="CS37" i="19"/>
  <c r="CS45" i="19"/>
  <c r="CS32" i="19"/>
  <c r="BM11" i="19"/>
  <c r="BM9" i="19"/>
  <c r="BM13" i="19"/>
  <c r="BM15" i="19"/>
  <c r="BM17" i="19"/>
  <c r="BM19" i="19"/>
  <c r="BM21" i="19"/>
  <c r="BM23" i="19"/>
  <c r="BM25" i="19"/>
  <c r="BM27" i="19"/>
  <c r="BM29" i="19"/>
  <c r="BM31" i="19"/>
  <c r="BM33" i="19"/>
  <c r="BM36" i="19"/>
  <c r="BM38" i="19"/>
  <c r="BM40" i="19"/>
  <c r="BM42" i="19"/>
  <c r="BM44" i="19"/>
  <c r="BM46" i="19"/>
  <c r="BM48" i="19"/>
  <c r="BM41" i="19"/>
  <c r="BM24" i="19"/>
  <c r="BM47" i="19"/>
  <c r="BM30" i="19"/>
  <c r="BM14" i="19"/>
  <c r="BM37" i="19"/>
  <c r="BM20" i="19"/>
  <c r="BM43" i="19"/>
  <c r="BM26" i="19"/>
  <c r="BM10" i="19"/>
  <c r="BM32" i="19"/>
  <c r="BM16" i="19"/>
  <c r="BM39" i="19"/>
  <c r="BM22" i="19"/>
  <c r="BM45" i="19"/>
  <c r="BM28" i="19"/>
  <c r="BM12" i="19"/>
  <c r="BM34" i="19"/>
  <c r="BM18" i="19"/>
  <c r="BM7" i="19"/>
  <c r="BM8" i="19"/>
  <c r="BM6" i="19"/>
  <c r="BM4" i="19"/>
  <c r="AG4" i="19"/>
  <c r="CS4" i="19"/>
  <c r="BM5" i="19"/>
  <c r="AG48" i="19"/>
  <c r="AG41" i="19"/>
  <c r="AG39" i="19"/>
  <c r="AG37" i="19"/>
  <c r="AG34" i="19"/>
  <c r="AG32" i="19"/>
  <c r="AG28" i="19"/>
  <c r="AG27" i="19"/>
  <c r="AG47" i="19"/>
  <c r="AG40" i="19"/>
  <c r="AG38" i="19"/>
  <c r="AG36" i="19"/>
  <c r="AG33" i="19"/>
  <c r="AG25" i="19"/>
  <c r="AG24" i="19"/>
  <c r="AG22" i="19"/>
  <c r="AG21" i="19"/>
  <c r="AG20" i="19"/>
  <c r="AG19" i="19"/>
  <c r="AG18" i="19"/>
  <c r="AG17" i="19"/>
  <c r="AG16" i="19"/>
  <c r="AG15" i="19"/>
  <c r="AU31" i="18"/>
  <c r="AE40" i="18"/>
  <c r="O47" i="18"/>
  <c r="AU30" i="18"/>
  <c r="O7" i="18"/>
  <c r="AU27" i="18"/>
  <c r="AE37" i="18"/>
  <c r="O48" i="18"/>
  <c r="AU25" i="18"/>
  <c r="AE33" i="18"/>
  <c r="O44" i="18"/>
  <c r="AU24" i="18"/>
  <c r="AE32" i="18"/>
  <c r="O21" i="18"/>
  <c r="AU22" i="18"/>
  <c r="AE31" i="18"/>
  <c r="O17" i="18"/>
  <c r="AU20" i="18"/>
  <c r="AE27" i="18"/>
  <c r="O41" i="18"/>
  <c r="AU19" i="18"/>
  <c r="AE25" i="18"/>
  <c r="O37" i="18"/>
  <c r="AU12" i="18"/>
  <c r="AE22" i="18"/>
  <c r="O5" i="18"/>
  <c r="AU11" i="18"/>
  <c r="AE20" i="18"/>
  <c r="O46" i="18"/>
  <c r="AU10" i="18"/>
  <c r="AE19" i="18"/>
  <c r="O34" i="18"/>
  <c r="AU9" i="18"/>
  <c r="AE12" i="18"/>
  <c r="O27" i="18"/>
  <c r="AE11" i="18"/>
  <c r="O16" i="18"/>
  <c r="AU7" i="18"/>
  <c r="AE9" i="18"/>
  <c r="AU6" i="18"/>
  <c r="O40" i="18"/>
  <c r="AU5" i="18"/>
  <c r="AE5" i="18"/>
  <c r="O32" i="18"/>
  <c r="AU26" i="18"/>
  <c r="AE17" i="18"/>
  <c r="AU29" i="18"/>
  <c r="AE26" i="18"/>
  <c r="O8" i="18"/>
  <c r="AU17" i="18"/>
  <c r="AE29" i="18"/>
  <c r="O28" i="18"/>
  <c r="AU8" i="18"/>
  <c r="AE47" i="18"/>
  <c r="O12" i="18"/>
  <c r="AU48" i="18"/>
  <c r="AE48" i="18"/>
  <c r="O23" i="18"/>
  <c r="AU47" i="18"/>
  <c r="AE8" i="18"/>
  <c r="O9" i="18"/>
  <c r="AU46" i="18"/>
  <c r="AE46" i="18"/>
  <c r="O19" i="18"/>
  <c r="AU34" i="18"/>
  <c r="AE21" i="18"/>
  <c r="O20" i="18"/>
  <c r="BM49" i="19" l="1"/>
  <c r="AG49" i="19"/>
  <c r="CS48" i="19"/>
  <c r="CS47" i="19"/>
  <c r="CS46" i="19"/>
  <c r="CS42" i="19"/>
  <c r="CS36" i="19"/>
  <c r="CS34" i="19"/>
  <c r="CS31" i="19"/>
  <c r="CS30" i="19"/>
  <c r="CS29" i="19"/>
  <c r="CS28" i="19"/>
  <c r="CS27" i="19"/>
  <c r="CS26" i="19"/>
  <c r="CS25" i="19"/>
  <c r="CS24" i="19"/>
  <c r="CS23" i="19"/>
  <c r="CS22" i="19"/>
  <c r="CS21" i="19"/>
  <c r="CS20" i="19"/>
  <c r="CS19" i="19"/>
  <c r="CS18" i="19"/>
  <c r="CS17" i="19"/>
  <c r="CS16" i="19"/>
  <c r="CS15" i="19"/>
  <c r="CS14" i="19"/>
  <c r="CS13" i="19"/>
  <c r="CS12" i="19"/>
  <c r="CS11" i="19"/>
  <c r="CS10" i="19"/>
  <c r="CS9" i="19"/>
  <c r="CS8" i="19"/>
  <c r="CS7" i="19"/>
  <c r="CS6" i="19"/>
  <c r="CS5" i="19"/>
  <c r="AU21" i="18"/>
  <c r="AU16" i="18"/>
  <c r="AU23" i="18"/>
  <c r="AU28" i="18"/>
  <c r="AU18" i="18"/>
  <c r="AU42" i="18"/>
  <c r="CS49" i="19" l="1"/>
  <c r="AF44" i="18"/>
  <c r="AF45" i="18"/>
  <c r="AF43" i="18"/>
  <c r="AF30" i="18"/>
  <c r="AF41" i="18"/>
  <c r="AF10" i="18"/>
  <c r="AF24" i="18"/>
  <c r="AF7" i="18"/>
  <c r="AF6" i="18"/>
  <c r="P43" i="18"/>
  <c r="P45" i="18"/>
  <c r="P30" i="18"/>
  <c r="P29" i="18"/>
  <c r="P31" i="18"/>
  <c r="P24" i="18"/>
  <c r="P26" i="18"/>
  <c r="P6" i="18"/>
  <c r="P11" i="18"/>
  <c r="P10" i="18"/>
  <c r="AU36" i="18"/>
  <c r="AU13" i="18"/>
  <c r="AU15" i="18"/>
  <c r="AU14" i="18"/>
  <c r="CR40" i="17"/>
  <c r="CR39" i="17"/>
  <c r="BL40" i="17"/>
  <c r="AF40" i="17"/>
  <c r="CR34" i="17"/>
  <c r="BL36" i="17"/>
  <c r="AF32" i="17"/>
  <c r="CR28" i="17"/>
  <c r="BL34" i="17"/>
  <c r="AF28" i="17"/>
  <c r="CR26" i="17"/>
  <c r="BL32" i="17"/>
  <c r="AF24" i="17"/>
  <c r="CR24" i="17"/>
  <c r="BL31" i="17"/>
  <c r="AF21" i="17"/>
  <c r="CR21" i="17"/>
  <c r="BL26" i="17"/>
  <c r="AF20" i="17"/>
  <c r="CR20" i="17"/>
  <c r="BL24" i="17"/>
  <c r="AF19" i="17"/>
  <c r="CR16" i="17"/>
  <c r="BL21" i="17"/>
  <c r="CR8" i="17"/>
  <c r="BL16" i="17"/>
  <c r="AF16" i="17"/>
  <c r="CR7" i="17"/>
  <c r="BL10" i="17"/>
  <c r="AF14" i="17"/>
  <c r="CR32" i="17"/>
  <c r="BL8" i="17"/>
  <c r="AF13" i="17"/>
  <c r="CR25" i="17"/>
  <c r="BL7" i="17"/>
  <c r="AF39" i="17"/>
  <c r="CR15" i="17"/>
  <c r="BL39" i="17"/>
  <c r="AF31" i="17"/>
  <c r="CR36" i="17"/>
  <c r="BL25" i="17"/>
  <c r="AF25" i="17"/>
  <c r="CR18" i="17"/>
  <c r="BL28" i="17"/>
  <c r="AF10" i="17"/>
  <c r="CR6" i="17"/>
  <c r="BL20" i="17"/>
  <c r="AF9" i="17"/>
  <c r="CR19" i="17"/>
  <c r="BL19" i="17"/>
  <c r="AF6" i="17"/>
  <c r="CR14" i="17"/>
  <c r="BL18" i="17"/>
  <c r="AF36" i="17"/>
  <c r="CR10" i="17"/>
  <c r="BL6" i="17"/>
  <c r="AF15" i="17"/>
  <c r="CR31" i="17"/>
  <c r="BL14" i="17"/>
  <c r="AF8" i="17"/>
  <c r="CR5" i="17"/>
  <c r="BL22" i="17"/>
  <c r="AF5" i="17"/>
  <c r="CR22" i="17"/>
  <c r="BL13" i="17"/>
  <c r="AF35" i="17"/>
  <c r="CR35" i="17"/>
  <c r="BL5" i="17"/>
  <c r="AF11" i="17"/>
  <c r="CR9" i="17"/>
  <c r="BL15" i="17"/>
  <c r="AF33" i="17"/>
  <c r="AV7" i="18" l="1"/>
  <c r="AV14" i="18"/>
  <c r="AV22" i="18"/>
  <c r="P5" i="18"/>
  <c r="P7" i="18"/>
  <c r="P8" i="18"/>
  <c r="P9" i="18"/>
  <c r="P48" i="18"/>
  <c r="P46" i="18"/>
  <c r="P42" i="18"/>
  <c r="P40" i="18"/>
  <c r="P37" i="18"/>
  <c r="P34" i="18"/>
  <c r="P32" i="18"/>
  <c r="P28" i="18"/>
  <c r="P27" i="18"/>
  <c r="P25" i="18"/>
  <c r="P23" i="18"/>
  <c r="P22" i="18"/>
  <c r="P47" i="18"/>
  <c r="P44" i="18"/>
  <c r="P41" i="18"/>
  <c r="P36" i="18"/>
  <c r="P33" i="18"/>
  <c r="P21" i="18"/>
  <c r="P20" i="18"/>
  <c r="P19" i="18"/>
  <c r="P18" i="18"/>
  <c r="P17" i="18"/>
  <c r="P16" i="18"/>
  <c r="P15" i="18"/>
  <c r="P14" i="18"/>
  <c r="P13" i="18"/>
  <c r="P12" i="18"/>
  <c r="CR11" i="17"/>
  <c r="BL4" i="17"/>
  <c r="AF26" i="17"/>
  <c r="AF43" i="17" s="1"/>
  <c r="CR41" i="17"/>
  <c r="BL35" i="17"/>
  <c r="AF38" i="17"/>
  <c r="CR33" i="17"/>
  <c r="BL9" i="17"/>
  <c r="AF29" i="17"/>
  <c r="BL41" i="17"/>
  <c r="AF27" i="17"/>
  <c r="P49" i="18" l="1"/>
  <c r="AV10" i="18"/>
  <c r="AV24" i="18"/>
  <c r="AV31" i="18"/>
  <c r="AV29" i="18"/>
  <c r="AV15" i="18"/>
  <c r="AV9" i="18"/>
  <c r="AV42" i="18"/>
  <c r="AV18" i="18"/>
  <c r="AV25" i="18"/>
  <c r="AV47" i="18"/>
  <c r="AV20" i="18"/>
  <c r="AV27" i="18"/>
  <c r="AV8" i="18"/>
  <c r="AV13" i="18"/>
  <c r="AV12" i="18"/>
  <c r="AV30" i="18"/>
  <c r="AV48" i="18"/>
  <c r="AV21" i="18"/>
  <c r="AV34" i="18"/>
  <c r="AV16" i="18"/>
  <c r="AV23" i="18"/>
  <c r="AV6" i="18"/>
  <c r="AV5" i="18"/>
  <c r="AV11" i="18"/>
  <c r="AV26" i="18"/>
  <c r="AV36" i="18"/>
  <c r="AV17" i="18"/>
  <c r="AV28" i="18"/>
  <c r="AV46" i="18"/>
  <c r="AV19" i="18"/>
  <c r="AG18" i="17"/>
  <c r="AG17" i="17"/>
  <c r="AU40" i="16"/>
  <c r="AE40" i="16"/>
  <c r="AU39" i="16"/>
  <c r="AE36" i="16"/>
  <c r="AU34" i="16"/>
  <c r="AE34" i="16"/>
  <c r="AU28" i="16"/>
  <c r="AE32" i="16"/>
  <c r="AU26" i="16"/>
  <c r="AE31" i="16"/>
  <c r="AU24" i="16"/>
  <c r="AE26" i="16"/>
  <c r="AU21" i="16"/>
  <c r="AE24" i="16"/>
  <c r="AU20" i="16"/>
  <c r="AE21" i="16"/>
  <c r="AU16" i="16"/>
  <c r="AU8" i="16"/>
  <c r="AE16" i="16"/>
  <c r="AU7" i="16"/>
  <c r="AE10" i="16"/>
  <c r="AU32" i="16"/>
  <c r="AE8" i="16"/>
  <c r="AU25" i="16"/>
  <c r="AE7" i="16"/>
  <c r="O39" i="16"/>
  <c r="AU15" i="16"/>
  <c r="AE39" i="16"/>
  <c r="O31" i="16"/>
  <c r="AU36" i="16"/>
  <c r="AE25" i="16"/>
  <c r="O25" i="16"/>
  <c r="AU18" i="16"/>
  <c r="AE28" i="16"/>
  <c r="O10" i="16"/>
  <c r="AU6" i="16"/>
  <c r="AE20" i="16"/>
  <c r="O9" i="16"/>
  <c r="AU19" i="16"/>
  <c r="AE19" i="16"/>
  <c r="O6" i="16"/>
  <c r="AU14" i="16"/>
  <c r="AE18" i="16"/>
  <c r="O36" i="16"/>
  <c r="AU10" i="16"/>
  <c r="AE6" i="16"/>
  <c r="O15" i="16"/>
  <c r="AU31" i="16"/>
  <c r="AE14" i="16"/>
  <c r="O8" i="16"/>
  <c r="AU5" i="16"/>
  <c r="AE22" i="16"/>
  <c r="O5" i="16"/>
  <c r="AU22" i="16"/>
  <c r="AE13" i="16"/>
  <c r="O35" i="16"/>
  <c r="AU35" i="16"/>
  <c r="AE5" i="16"/>
  <c r="O11" i="16"/>
  <c r="AU9" i="16"/>
  <c r="AE15" i="16"/>
  <c r="O33" i="16"/>
  <c r="AU11" i="16"/>
  <c r="AE4" i="16"/>
  <c r="O26" i="16"/>
  <c r="AV49" i="18" l="1"/>
  <c r="CS4" i="17"/>
  <c r="CS8" i="17"/>
  <c r="CS41" i="17"/>
  <c r="CS34" i="17"/>
  <c r="CS30" i="17"/>
  <c r="CS19" i="17"/>
  <c r="CS39" i="17"/>
  <c r="CS35" i="17"/>
  <c r="CS23" i="17"/>
  <c r="CS18" i="17"/>
  <c r="BM4" i="17"/>
  <c r="AG4" i="17"/>
  <c r="AU41" i="16"/>
  <c r="AE35" i="16"/>
  <c r="O38" i="16"/>
  <c r="AU33" i="16"/>
  <c r="AE9" i="16"/>
  <c r="O29" i="16"/>
  <c r="AE41" i="16"/>
  <c r="O27" i="16"/>
  <c r="CS27" i="17" l="1"/>
  <c r="CS26" i="17"/>
  <c r="CS6" i="17"/>
  <c r="CS16" i="17"/>
  <c r="CS31" i="17"/>
  <c r="CS22" i="17"/>
  <c r="CS38" i="17"/>
  <c r="CS10" i="17"/>
  <c r="CS12" i="17"/>
  <c r="CS14" i="17"/>
  <c r="CS15" i="17"/>
  <c r="CS21" i="17"/>
  <c r="CS25" i="17"/>
  <c r="CS29" i="17"/>
  <c r="CS33" i="17"/>
  <c r="CS37" i="17"/>
  <c r="CS42" i="17"/>
  <c r="CS20" i="17"/>
  <c r="CS24" i="17"/>
  <c r="CS28" i="17"/>
  <c r="CS32" i="17"/>
  <c r="CS36" i="17"/>
  <c r="CS40" i="17"/>
  <c r="CS5" i="17"/>
  <c r="CS7" i="17"/>
  <c r="CS9" i="17"/>
  <c r="CS11" i="17"/>
  <c r="CS13" i="17"/>
  <c r="BM41" i="17"/>
  <c r="BM39" i="17"/>
  <c r="BM36" i="17"/>
  <c r="BM34" i="17"/>
  <c r="BM32" i="17"/>
  <c r="BM30" i="17"/>
  <c r="BM28" i="17"/>
  <c r="BM26" i="17"/>
  <c r="BM24" i="17"/>
  <c r="BM22" i="17"/>
  <c r="BM20" i="17"/>
  <c r="BM42" i="17"/>
  <c r="BM40" i="17"/>
  <c r="BM38" i="17"/>
  <c r="BM35" i="17"/>
  <c r="BM33" i="17"/>
  <c r="BM31" i="17"/>
  <c r="BM29" i="17"/>
  <c r="BM27" i="17"/>
  <c r="BM25" i="17"/>
  <c r="BM23" i="17"/>
  <c r="BM21" i="17"/>
  <c r="BM19" i="17"/>
  <c r="BM18" i="17"/>
  <c r="BM15" i="17"/>
  <c r="BM37" i="17"/>
  <c r="BM16" i="17"/>
  <c r="BM14" i="17"/>
  <c r="BM13" i="17"/>
  <c r="BM12" i="17"/>
  <c r="BM11" i="17"/>
  <c r="BM10" i="17"/>
  <c r="BM9" i="17"/>
  <c r="BM8" i="17"/>
  <c r="BM7" i="17"/>
  <c r="BM6" i="17"/>
  <c r="BM5" i="17"/>
  <c r="AE29" i="16"/>
  <c r="O7" i="16"/>
  <c r="AU13" i="16"/>
  <c r="AE33" i="16"/>
  <c r="O4" i="16"/>
  <c r="AU23" i="16"/>
  <c r="AE11" i="16"/>
  <c r="O23" i="16"/>
  <c r="AU38" i="16"/>
  <c r="AE23" i="16"/>
  <c r="O37" i="16"/>
  <c r="AU29" i="16"/>
  <c r="AE38" i="16"/>
  <c r="O22" i="16"/>
  <c r="AU37" i="16"/>
  <c r="AE27" i="16"/>
  <c r="O41" i="16"/>
  <c r="AU27" i="16"/>
  <c r="AE42" i="16"/>
  <c r="O42" i="16"/>
  <c r="AU42" i="16"/>
  <c r="AE37" i="16"/>
  <c r="O34" i="16"/>
  <c r="AU12" i="16"/>
  <c r="AE30" i="16"/>
  <c r="O12" i="16"/>
  <c r="AU30" i="16"/>
  <c r="AE12" i="16"/>
  <c r="O30" i="16"/>
  <c r="CR34" i="14"/>
  <c r="AF37" i="14"/>
  <c r="CR26" i="14"/>
  <c r="AF32" i="14"/>
  <c r="CR20" i="14"/>
  <c r="AF20" i="14"/>
  <c r="CR8" i="14"/>
  <c r="AF17" i="14"/>
  <c r="P17" i="16" l="1"/>
  <c r="CR7" i="14"/>
  <c r="AF14" i="14"/>
  <c r="CR37" i="14"/>
  <c r="AF13" i="14"/>
  <c r="CR40" i="14"/>
  <c r="AF39" i="14"/>
  <c r="CR39" i="14"/>
  <c r="AF40" i="14"/>
  <c r="CR14" i="14"/>
  <c r="AF21" i="14"/>
  <c r="CR38" i="14"/>
  <c r="AF18" i="14"/>
  <c r="CR17" i="14"/>
  <c r="AF38" i="14"/>
  <c r="CR18" i="14"/>
  <c r="AF15" i="14"/>
  <c r="CR21" i="14"/>
  <c r="AF16" i="14"/>
  <c r="CR32" i="14"/>
  <c r="AF24" i="14"/>
  <c r="CR15" i="14"/>
  <c r="AF11" i="14"/>
  <c r="CR24" i="14"/>
  <c r="AF19" i="14"/>
  <c r="CR16" i="14"/>
  <c r="AF28" i="14"/>
  <c r="CR13" i="14"/>
  <c r="AF10" i="14"/>
  <c r="CR10" i="14"/>
  <c r="AF25" i="14"/>
  <c r="CR19" i="14"/>
  <c r="AF5" i="14"/>
  <c r="CR11" i="14"/>
  <c r="AF8" i="14"/>
  <c r="CR22" i="14"/>
  <c r="AF6" i="14"/>
  <c r="CR25" i="14"/>
  <c r="AF9" i="14"/>
  <c r="CR28" i="14"/>
  <c r="AF35" i="14"/>
  <c r="CR5" i="14"/>
  <c r="AF36" i="14"/>
  <c r="CR36" i="14"/>
  <c r="AF23" i="14"/>
  <c r="CR35" i="14"/>
  <c r="AF7" i="14"/>
  <c r="CR6" i="14"/>
  <c r="AF22" i="14"/>
  <c r="CR9" i="14"/>
  <c r="AF4" i="14"/>
  <c r="AV41" i="16" l="1"/>
  <c r="AV37" i="16"/>
  <c r="AV33" i="16"/>
  <c r="AV42" i="16"/>
  <c r="AV38" i="16"/>
  <c r="AV34" i="16"/>
  <c r="AV30" i="16"/>
  <c r="AV28" i="16"/>
  <c r="AV26" i="16"/>
  <c r="AV24" i="16"/>
  <c r="AV22" i="16"/>
  <c r="AV20" i="16"/>
  <c r="AV18" i="16"/>
  <c r="AV15" i="16"/>
  <c r="AV5" i="16"/>
  <c r="AV7" i="16"/>
  <c r="AV9" i="16"/>
  <c r="AV11" i="16"/>
  <c r="AV13" i="16"/>
  <c r="AV39" i="16"/>
  <c r="AV35" i="16"/>
  <c r="AV31" i="16"/>
  <c r="AV40" i="16"/>
  <c r="AV36" i="16"/>
  <c r="AV32" i="16"/>
  <c r="AV29" i="16"/>
  <c r="AV27" i="16"/>
  <c r="AV25" i="16"/>
  <c r="AV23" i="16"/>
  <c r="AV21" i="16"/>
  <c r="AV19" i="16"/>
  <c r="AV16" i="16"/>
  <c r="AV14" i="16"/>
  <c r="AV4" i="16"/>
  <c r="AV6" i="16"/>
  <c r="AV8" i="16"/>
  <c r="AV10" i="16"/>
  <c r="AV12" i="16"/>
  <c r="AF28" i="16"/>
  <c r="AF24" i="16"/>
  <c r="AF20" i="16"/>
  <c r="AF32" i="16"/>
  <c r="AF27" i="16"/>
  <c r="AF19" i="16"/>
  <c r="AF41" i="16"/>
  <c r="AF39" i="16"/>
  <c r="AF37" i="16"/>
  <c r="AF35" i="16"/>
  <c r="AF34" i="16"/>
  <c r="AF29" i="16"/>
  <c r="AF21" i="16"/>
  <c r="AF14" i="16"/>
  <c r="AF10" i="16"/>
  <c r="AF6" i="16"/>
  <c r="AF7" i="16"/>
  <c r="AF11" i="16"/>
  <c r="AF5" i="16"/>
  <c r="AF30" i="16"/>
  <c r="AF26" i="16"/>
  <c r="AF22" i="16"/>
  <c r="AF18" i="16"/>
  <c r="AF31" i="16"/>
  <c r="AF25" i="16"/>
  <c r="AF42" i="16"/>
  <c r="AF40" i="16"/>
  <c r="AF38" i="16"/>
  <c r="AF36" i="16"/>
  <c r="AF33" i="16"/>
  <c r="AF23" i="16"/>
  <c r="AF15" i="16"/>
  <c r="AF16" i="16"/>
  <c r="AF12" i="16"/>
  <c r="AF8" i="16"/>
  <c r="AF4" i="16"/>
  <c r="AF9" i="16"/>
  <c r="AF13" i="16"/>
  <c r="CR23" i="14" l="1"/>
  <c r="AF30" i="14"/>
  <c r="CR4" i="14"/>
  <c r="AF31" i="14"/>
  <c r="CR41" i="14"/>
  <c r="AF27" i="14"/>
  <c r="CR29" i="14"/>
  <c r="AF33" i="14"/>
  <c r="CR42" i="14"/>
  <c r="AF41" i="14"/>
  <c r="CR30" i="14"/>
  <c r="AF26" i="14"/>
  <c r="CR31" i="14"/>
  <c r="AF42" i="14"/>
  <c r="CR27" i="14"/>
  <c r="AF29" i="14"/>
  <c r="CR33" i="14"/>
  <c r="AF34" i="14"/>
  <c r="CR12" i="14"/>
  <c r="AF12" i="14"/>
  <c r="AF43" i="14" s="1"/>
  <c r="AE34" i="15"/>
  <c r="AE26" i="15"/>
  <c r="AE20" i="15"/>
  <c r="AE14" i="15"/>
  <c r="AE8" i="15"/>
  <c r="AE7" i="15"/>
  <c r="O39" i="15"/>
  <c r="AE37" i="15"/>
  <c r="O40" i="15"/>
  <c r="AE32" i="15"/>
  <c r="O21" i="15"/>
  <c r="AE39" i="15"/>
  <c r="O18" i="15"/>
  <c r="AE40" i="15"/>
  <c r="O38" i="15"/>
  <c r="AE38" i="15"/>
  <c r="O15" i="15"/>
  <c r="AE18" i="15"/>
  <c r="O16" i="15"/>
  <c r="AE13" i="15"/>
  <c r="O24" i="15"/>
  <c r="AE21" i="15"/>
  <c r="O11" i="15"/>
  <c r="AE15" i="15"/>
  <c r="O19" i="15"/>
  <c r="AE24" i="15"/>
  <c r="O28" i="15"/>
  <c r="AE16" i="15"/>
  <c r="O10" i="15"/>
  <c r="AE11" i="15"/>
  <c r="O25" i="15"/>
  <c r="AE28" i="15"/>
  <c r="O5" i="15"/>
  <c r="AE22" i="15"/>
  <c r="O8" i="15"/>
  <c r="AE19" i="15"/>
  <c r="O6" i="15"/>
  <c r="AE25" i="15"/>
  <c r="O9" i="15"/>
  <c r="AE10" i="15"/>
  <c r="O35" i="15"/>
  <c r="AE5" i="15"/>
  <c r="O36" i="15"/>
  <c r="AE36" i="15"/>
  <c r="O23" i="15"/>
  <c r="AE35" i="15"/>
  <c r="O7" i="15"/>
  <c r="AE6" i="15"/>
  <c r="O22" i="15"/>
  <c r="AE4" i="15"/>
  <c r="O4" i="15"/>
  <c r="CS9" i="14" l="1"/>
  <c r="CS8" i="14" l="1"/>
  <c r="CS41" i="14"/>
  <c r="CS35" i="14"/>
  <c r="CS31" i="14"/>
  <c r="CS28" i="14"/>
  <c r="CS26" i="14"/>
  <c r="CS24" i="14"/>
  <c r="CS21" i="14"/>
  <c r="CS42" i="14"/>
  <c r="CS37" i="14"/>
  <c r="CS33" i="14"/>
  <c r="CS30" i="14"/>
  <c r="CS27" i="14"/>
  <c r="CS23" i="14"/>
  <c r="CS19" i="14"/>
  <c r="CS40" i="14"/>
  <c r="CS39" i="14"/>
  <c r="CS36" i="14"/>
  <c r="CS34" i="14"/>
  <c r="CS32" i="14"/>
  <c r="CS29" i="14"/>
  <c r="CS25" i="14"/>
  <c r="CS22" i="14"/>
  <c r="CS20" i="14"/>
  <c r="CS15" i="14"/>
  <c r="CS18" i="14"/>
  <c r="CS16" i="14"/>
  <c r="CS17" i="14"/>
  <c r="CS38" i="14"/>
  <c r="CS14" i="14"/>
  <c r="CS11" i="14"/>
  <c r="CS13" i="14"/>
  <c r="CS10" i="14"/>
  <c r="CS7" i="14"/>
  <c r="CS5" i="14"/>
  <c r="CS6" i="14"/>
  <c r="CS4" i="14"/>
  <c r="CS12" i="14"/>
  <c r="BM5" i="14"/>
  <c r="BM9" i="14"/>
  <c r="BM13" i="14"/>
  <c r="BM4" i="14"/>
  <c r="BM8" i="14"/>
  <c r="BM12" i="14"/>
  <c r="BM40" i="14"/>
  <c r="BM39" i="14"/>
  <c r="BM36" i="14"/>
  <c r="BM32" i="14"/>
  <c r="BM28" i="14"/>
  <c r="BM24" i="14"/>
  <c r="BM20" i="14"/>
  <c r="BM15" i="14"/>
  <c r="BM37" i="14"/>
  <c r="BM33" i="14"/>
  <c r="BM29" i="14"/>
  <c r="BM25" i="14"/>
  <c r="BM21" i="14"/>
  <c r="BM18" i="14"/>
  <c r="BM7" i="14"/>
  <c r="BM11" i="14"/>
  <c r="BM6" i="14"/>
  <c r="BM10" i="14"/>
  <c r="BM42" i="14"/>
  <c r="BM41" i="14"/>
  <c r="BM38" i="14"/>
  <c r="BM34" i="14"/>
  <c r="BM30" i="14"/>
  <c r="BM26" i="14"/>
  <c r="BM22" i="14"/>
  <c r="BM17" i="14"/>
  <c r="BM14" i="14"/>
  <c r="BM35" i="14"/>
  <c r="BM31" i="14"/>
  <c r="BM27" i="14"/>
  <c r="BM23" i="14"/>
  <c r="BM19" i="14"/>
  <c r="BM16" i="14"/>
  <c r="BM43" i="14"/>
  <c r="AG42" i="14"/>
  <c r="AG41" i="14"/>
  <c r="AG40" i="14"/>
  <c r="AG39" i="14"/>
  <c r="AG38" i="14"/>
  <c r="AG37" i="14"/>
  <c r="AG36" i="14"/>
  <c r="AG35" i="14"/>
  <c r="AG34" i="14"/>
  <c r="AG33" i="14"/>
  <c r="AG32" i="14"/>
  <c r="AG31" i="14"/>
  <c r="AG30" i="14"/>
  <c r="AG29" i="14"/>
  <c r="AG27" i="14"/>
  <c r="AG25" i="14"/>
  <c r="AG23" i="14"/>
  <c r="AG21" i="14"/>
  <c r="AG19" i="14"/>
  <c r="AG18" i="14"/>
  <c r="AG17" i="14"/>
  <c r="AG16" i="14"/>
  <c r="AG15" i="14"/>
  <c r="AG14" i="14"/>
  <c r="AG28" i="14"/>
  <c r="AG26" i="14"/>
  <c r="AG24" i="14"/>
  <c r="AG22" i="14"/>
  <c r="AG20" i="14"/>
  <c r="AG12" i="14"/>
  <c r="AG5" i="14"/>
  <c r="AG13" i="14"/>
  <c r="AG11" i="14"/>
  <c r="AG10" i="14"/>
  <c r="AG9" i="14"/>
  <c r="AG8" i="14"/>
  <c r="AG7" i="14"/>
  <c r="AG6" i="14"/>
  <c r="AG4" i="14"/>
  <c r="AE9" i="15"/>
  <c r="O30" i="15"/>
  <c r="AE23" i="15"/>
  <c r="O31" i="15"/>
  <c r="AE29" i="15"/>
  <c r="O27" i="15"/>
  <c r="AE42" i="15"/>
  <c r="O33" i="15"/>
  <c r="AE41" i="15"/>
  <c r="O41" i="15"/>
  <c r="AE27" i="15"/>
  <c r="O26" i="15"/>
  <c r="AE31" i="15"/>
  <c r="O42" i="15"/>
  <c r="AE30" i="15"/>
  <c r="O29" i="15"/>
  <c r="AE33" i="15"/>
  <c r="O34" i="15"/>
  <c r="AE12" i="15"/>
  <c r="AG43" i="14" l="1"/>
  <c r="O12" i="15"/>
  <c r="O43" i="15" s="1"/>
  <c r="P17" i="15" s="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Q39" i="11"/>
  <c r="BP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F32" i="15" l="1"/>
  <c r="P7" i="15"/>
  <c r="AF30" i="15"/>
  <c r="AF28" i="15"/>
  <c r="AF20" i="15"/>
  <c r="AF15" i="15"/>
  <c r="AF41" i="15"/>
  <c r="AF38" i="15"/>
  <c r="AF37" i="15"/>
  <c r="AF35" i="15"/>
  <c r="AF29" i="15"/>
  <c r="AF27" i="15"/>
  <c r="AF23" i="15"/>
  <c r="AF19" i="15"/>
  <c r="AF14" i="15"/>
  <c r="AF42" i="15"/>
  <c r="AF8" i="15"/>
  <c r="AF6" i="15"/>
  <c r="AF4" i="15"/>
  <c r="AF13" i="15"/>
  <c r="AF9" i="15"/>
  <c r="P18" i="15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R38" i="11"/>
  <c r="BL38" i="11"/>
  <c r="AF38" i="11"/>
  <c r="CR37" i="11"/>
  <c r="BL37" i="11"/>
  <c r="AF37" i="11"/>
  <c r="CR36" i="11"/>
  <c r="BL36" i="11"/>
  <c r="AF36" i="11"/>
  <c r="CR35" i="11"/>
  <c r="BL35" i="11"/>
  <c r="AF35" i="11"/>
  <c r="CR34" i="11"/>
  <c r="BL34" i="11"/>
  <c r="AF34" i="11"/>
  <c r="CR33" i="11"/>
  <c r="BL33" i="11"/>
  <c r="AF33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CR28" i="11"/>
  <c r="BL28" i="11"/>
  <c r="AF28" i="11"/>
  <c r="CR27" i="11"/>
  <c r="BL27" i="11"/>
  <c r="AF27" i="11"/>
  <c r="CR26" i="11"/>
  <c r="BL26" i="11"/>
  <c r="AF26" i="11"/>
  <c r="CR25" i="11"/>
  <c r="BL25" i="11"/>
  <c r="AF25" i="11"/>
  <c r="CR24" i="11"/>
  <c r="BL24" i="11"/>
  <c r="AF24" i="11"/>
  <c r="CR23" i="11"/>
  <c r="BL23" i="11"/>
  <c r="AF23" i="11"/>
  <c r="CR22" i="11"/>
  <c r="BL22" i="11"/>
  <c r="AF22" i="11"/>
  <c r="CR21" i="11"/>
  <c r="BL21" i="11"/>
  <c r="AF21" i="11"/>
  <c r="CR20" i="11"/>
  <c r="BL20" i="11"/>
  <c r="AF20" i="11"/>
  <c r="CR19" i="11"/>
  <c r="BL19" i="11"/>
  <c r="AF19" i="11"/>
  <c r="CR18" i="11"/>
  <c r="BL18" i="11"/>
  <c r="AF18" i="11"/>
  <c r="CR17" i="11"/>
  <c r="BL17" i="11"/>
  <c r="AF17" i="11"/>
  <c r="CR16" i="11"/>
  <c r="BL16" i="11"/>
  <c r="AF16" i="11"/>
  <c r="CR15" i="11"/>
  <c r="BL15" i="11"/>
  <c r="AF15" i="11"/>
  <c r="CR14" i="11"/>
  <c r="BL14" i="11"/>
  <c r="AF14" i="11"/>
  <c r="CR13" i="11"/>
  <c r="BL13" i="11"/>
  <c r="AF13" i="11"/>
  <c r="CR12" i="11"/>
  <c r="BL12" i="11"/>
  <c r="AF12" i="11"/>
  <c r="CR11" i="11"/>
  <c r="BL11" i="11"/>
  <c r="AF11" i="11"/>
  <c r="AF24" i="15" l="1"/>
  <c r="AF7" i="15"/>
  <c r="AF12" i="15"/>
  <c r="AF21" i="15"/>
  <c r="AF31" i="15"/>
  <c r="AF40" i="15"/>
  <c r="AF22" i="15"/>
  <c r="P26" i="15"/>
  <c r="P34" i="15"/>
  <c r="P13" i="15"/>
  <c r="AF5" i="15"/>
  <c r="AF11" i="15"/>
  <c r="AF10" i="15"/>
  <c r="AF16" i="15"/>
  <c r="AF25" i="15"/>
  <c r="AF33" i="15"/>
  <c r="AF39" i="15"/>
  <c r="AF18" i="15"/>
  <c r="AF26" i="15"/>
  <c r="AF36" i="15"/>
  <c r="BL29" i="11"/>
  <c r="P5" i="15"/>
  <c r="P15" i="15"/>
  <c r="P24" i="15"/>
  <c r="P32" i="15"/>
  <c r="BL39" i="11"/>
  <c r="BM37" i="11" s="1"/>
  <c r="P12" i="15"/>
  <c r="P20" i="15"/>
  <c r="P28" i="15"/>
  <c r="P36" i="15"/>
  <c r="P22" i="15"/>
  <c r="P30" i="15"/>
  <c r="P10" i="15"/>
  <c r="P6" i="15"/>
  <c r="P42" i="15"/>
  <c r="AF34" i="15"/>
  <c r="AV40" i="15"/>
  <c r="AV32" i="15"/>
  <c r="AV26" i="15"/>
  <c r="AV23" i="15"/>
  <c r="AV19" i="15"/>
  <c r="AV14" i="15"/>
  <c r="AV39" i="15"/>
  <c r="AV36" i="15"/>
  <c r="AV34" i="15"/>
  <c r="AV31" i="15"/>
  <c r="AV29" i="15"/>
  <c r="AV24" i="15"/>
  <c r="AV20" i="15"/>
  <c r="AV15" i="15"/>
  <c r="AV13" i="15"/>
  <c r="AV12" i="15"/>
  <c r="AV11" i="15"/>
  <c r="AV10" i="15"/>
  <c r="AV9" i="15"/>
  <c r="AV5" i="15"/>
  <c r="AV42" i="15"/>
  <c r="AV38" i="15"/>
  <c r="AV28" i="15"/>
  <c r="AV25" i="15"/>
  <c r="AV21" i="15"/>
  <c r="AV16" i="15"/>
  <c r="AV41" i="15"/>
  <c r="AV37" i="15"/>
  <c r="AV35" i="15"/>
  <c r="AV33" i="15"/>
  <c r="AV30" i="15"/>
  <c r="AV27" i="15"/>
  <c r="AV22" i="15"/>
  <c r="AV18" i="15"/>
  <c r="AV8" i="15"/>
  <c r="AV7" i="15"/>
  <c r="AV6" i="15"/>
  <c r="AV4" i="15"/>
  <c r="P40" i="15"/>
  <c r="P39" i="15"/>
  <c r="P4" i="15"/>
  <c r="P9" i="15"/>
  <c r="P8" i="15"/>
  <c r="P14" i="15"/>
  <c r="P16" i="15"/>
  <c r="P19" i="15"/>
  <c r="P21" i="15"/>
  <c r="P23" i="15"/>
  <c r="P25" i="15"/>
  <c r="P27" i="15"/>
  <c r="P29" i="15"/>
  <c r="P31" i="15"/>
  <c r="P33" i="15"/>
  <c r="P35" i="15"/>
  <c r="P37" i="15"/>
  <c r="P11" i="15"/>
  <c r="P41" i="15"/>
  <c r="P38" i="15"/>
  <c r="CR39" i="11"/>
  <c r="CS36" i="11" s="1"/>
  <c r="BM35" i="11"/>
  <c r="BM38" i="11"/>
  <c r="BM26" i="11"/>
  <c r="BM24" i="11"/>
  <c r="BM22" i="11"/>
  <c r="BM20" i="11"/>
  <c r="BM18" i="11"/>
  <c r="BM16" i="11"/>
  <c r="BM14" i="11"/>
  <c r="BM12" i="11"/>
  <c r="BM13" i="11"/>
  <c r="BM15" i="11"/>
  <c r="BM17" i="11"/>
  <c r="BM19" i="11"/>
  <c r="BM21" i="11"/>
  <c r="BM23" i="11"/>
  <c r="BM25" i="11"/>
  <c r="BM27" i="11"/>
  <c r="BM28" i="11"/>
  <c r="BM34" i="11"/>
  <c r="BM36" i="11"/>
  <c r="BM11" i="11"/>
  <c r="BM33" i="11"/>
  <c r="AF39" i="11"/>
  <c r="AG38" i="11" s="1"/>
  <c r="AF29" i="11"/>
  <c r="AG11" i="11" s="1"/>
  <c r="AG17" i="11"/>
  <c r="AG25" i="11"/>
  <c r="AG14" i="11"/>
  <c r="AG18" i="11"/>
  <c r="AG24" i="11"/>
  <c r="AG26" i="11"/>
  <c r="AG28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R6" i="11"/>
  <c r="BL6" i="11"/>
  <c r="AF6" i="11"/>
  <c r="CR5" i="11"/>
  <c r="BL5" i="11"/>
  <c r="AF5" i="11"/>
  <c r="CS37" i="11" l="1"/>
  <c r="AG35" i="11"/>
  <c r="BM29" i="11"/>
  <c r="AG33" i="11"/>
  <c r="AG34" i="11"/>
  <c r="AG37" i="11"/>
  <c r="AG12" i="11"/>
  <c r="AG22" i="11"/>
  <c r="AG21" i="11"/>
  <c r="CS35" i="11"/>
  <c r="CS34" i="11"/>
  <c r="CS33" i="11"/>
  <c r="CS38" i="11"/>
  <c r="BM39" i="11"/>
  <c r="AG36" i="11"/>
  <c r="AG20" i="11"/>
  <c r="AG16" i="11"/>
  <c r="AG27" i="11"/>
  <c r="AG23" i="11"/>
  <c r="AG19" i="11"/>
  <c r="AG15" i="11"/>
  <c r="AG13" i="11"/>
  <c r="CR4" i="11"/>
  <c r="CR7" i="11" s="1"/>
  <c r="BL4" i="11"/>
  <c r="BL7" i="11" s="1"/>
  <c r="BM6" i="11" s="1"/>
  <c r="AF4" i="11"/>
  <c r="AF7" i="11" s="1"/>
  <c r="AG6" i="11" s="1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AG39" i="11" l="1"/>
  <c r="CS5" i="11"/>
  <c r="CS6" i="11"/>
  <c r="AG5" i="11"/>
  <c r="CS39" i="11"/>
  <c r="AG4" i="11"/>
  <c r="CS4" i="11"/>
  <c r="CS7" i="11" s="1"/>
  <c r="BM5" i="11"/>
  <c r="BM4" i="11"/>
  <c r="AG29" i="11"/>
  <c r="N39" i="10"/>
  <c r="M39" i="10"/>
  <c r="L39" i="10"/>
  <c r="K39" i="10"/>
  <c r="J39" i="10"/>
  <c r="I39" i="10"/>
  <c r="H39" i="10"/>
  <c r="G39" i="10"/>
  <c r="F39" i="10"/>
  <c r="E39" i="10"/>
  <c r="D39" i="10"/>
  <c r="C39" i="10"/>
  <c r="AU38" i="10"/>
  <c r="AE38" i="10"/>
  <c r="O38" i="10"/>
  <c r="AU37" i="10"/>
  <c r="AE37" i="10"/>
  <c r="O37" i="10"/>
  <c r="AU36" i="10"/>
  <c r="AE36" i="10"/>
  <c r="O36" i="10"/>
  <c r="AU35" i="10"/>
  <c r="AE35" i="10"/>
  <c r="BM7" i="11" l="1"/>
  <c r="AG7" i="11"/>
  <c r="O35" i="10"/>
  <c r="AU34" i="10"/>
  <c r="AE34" i="10"/>
  <c r="O34" i="10"/>
  <c r="AU33" i="10"/>
  <c r="AE33" i="10"/>
  <c r="O33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U28" i="10"/>
  <c r="AE28" i="10"/>
  <c r="O28" i="10"/>
  <c r="AU27" i="10"/>
  <c r="AE27" i="10"/>
  <c r="O27" i="10"/>
  <c r="AU26" i="10"/>
  <c r="AE26" i="10"/>
  <c r="O26" i="10"/>
  <c r="AU25" i="10"/>
  <c r="AE25" i="10"/>
  <c r="O25" i="10"/>
  <c r="AU24" i="10"/>
  <c r="AE24" i="10"/>
  <c r="O24" i="10"/>
  <c r="AU23" i="10"/>
  <c r="AE23" i="10"/>
  <c r="O23" i="10"/>
  <c r="AU22" i="10"/>
  <c r="AE22" i="10"/>
  <c r="O22" i="10"/>
  <c r="AU21" i="10"/>
  <c r="AE21" i="10"/>
  <c r="O21" i="10"/>
  <c r="AU20" i="10"/>
  <c r="AE20" i="10"/>
  <c r="O20" i="10"/>
  <c r="AU19" i="10"/>
  <c r="AE19" i="10"/>
  <c r="O19" i="10"/>
  <c r="AU18" i="10"/>
  <c r="AE18" i="10"/>
  <c r="O18" i="10"/>
  <c r="AU17" i="10"/>
  <c r="AE17" i="10"/>
  <c r="O17" i="10"/>
  <c r="AU16" i="10"/>
  <c r="AE16" i="10"/>
  <c r="O16" i="10"/>
  <c r="AU15" i="10"/>
  <c r="AE15" i="10"/>
  <c r="O15" i="10"/>
  <c r="AU14" i="10"/>
  <c r="AE14" i="10"/>
  <c r="O14" i="10"/>
  <c r="AU13" i="10"/>
  <c r="AE13" i="10"/>
  <c r="O13" i="10"/>
  <c r="AU12" i="10"/>
  <c r="AE12" i="10"/>
  <c r="O12" i="10"/>
  <c r="O29" i="10" s="1"/>
  <c r="P11" i="10" s="1"/>
  <c r="AU11" i="10"/>
  <c r="AE11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D7" i="10"/>
  <c r="AC7" i="10"/>
  <c r="AB7" i="10"/>
  <c r="AA7" i="10"/>
  <c r="Z7" i="10"/>
  <c r="Y7" i="10"/>
  <c r="X7" i="10"/>
  <c r="W7" i="10"/>
  <c r="V7" i="10"/>
  <c r="U7" i="10"/>
  <c r="AE29" i="10" l="1"/>
  <c r="AU29" i="10"/>
  <c r="AV25" i="10" s="1"/>
  <c r="AV27" i="10"/>
  <c r="AV23" i="10"/>
  <c r="AV18" i="10"/>
  <c r="AV13" i="10"/>
  <c r="AV20" i="10"/>
  <c r="AV12" i="10"/>
  <c r="AV24" i="10"/>
  <c r="AV22" i="10"/>
  <c r="AV17" i="10"/>
  <c r="AV14" i="10"/>
  <c r="AV11" i="10"/>
  <c r="AU39" i="10"/>
  <c r="AV35" i="10" s="1"/>
  <c r="O39" i="10"/>
  <c r="P38" i="10" s="1"/>
  <c r="AE39" i="10"/>
  <c r="AF37" i="10" s="1"/>
  <c r="AV36" i="10"/>
  <c r="AF13" i="10"/>
  <c r="AF15" i="10"/>
  <c r="AF22" i="10"/>
  <c r="AF12" i="10"/>
  <c r="AF27" i="10"/>
  <c r="AF25" i="10"/>
  <c r="AF23" i="10"/>
  <c r="AF14" i="10"/>
  <c r="AF16" i="10"/>
  <c r="AF17" i="10"/>
  <c r="AF18" i="10"/>
  <c r="AF19" i="10"/>
  <c r="AF20" i="10"/>
  <c r="AF21" i="10"/>
  <c r="AF24" i="10"/>
  <c r="AF26" i="10"/>
  <c r="AF28" i="10"/>
  <c r="AF11" i="10"/>
  <c r="AF35" i="10"/>
  <c r="AF33" i="10"/>
  <c r="AF36" i="10"/>
  <c r="P35" i="10"/>
  <c r="P34" i="10"/>
  <c r="P37" i="10"/>
  <c r="P36" i="10"/>
  <c r="P33" i="10"/>
  <c r="T7" i="10"/>
  <c r="S7" i="10"/>
  <c r="N7" i="10"/>
  <c r="M7" i="10"/>
  <c r="L7" i="10"/>
  <c r="K7" i="10"/>
  <c r="J7" i="10"/>
  <c r="I7" i="10"/>
  <c r="H7" i="10"/>
  <c r="G7" i="10"/>
  <c r="F7" i="10"/>
  <c r="E7" i="10"/>
  <c r="D7" i="10"/>
  <c r="C7" i="10"/>
  <c r="AU6" i="10"/>
  <c r="AV6" i="10" s="1"/>
  <c r="AE6" i="10"/>
  <c r="O6" i="10"/>
  <c r="AU5" i="10"/>
  <c r="AV5" i="10" s="1"/>
  <c r="AE5" i="10"/>
  <c r="O5" i="10"/>
  <c r="AU4" i="10"/>
  <c r="AU7" i="10" s="1"/>
  <c r="AE4" i="10"/>
  <c r="AE7" i="10" s="1"/>
  <c r="O4" i="10"/>
  <c r="O7" i="10" s="1"/>
  <c r="AE39" i="9"/>
  <c r="AD39" i="9"/>
  <c r="AC39" i="9"/>
  <c r="AB39" i="9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F38" i="9"/>
  <c r="AF37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K39" i="9"/>
  <c r="BJ39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F36" i="9"/>
  <c r="CR38" i="9"/>
  <c r="BL38" i="9"/>
  <c r="AF35" i="9"/>
  <c r="CR37" i="9"/>
  <c r="BL37" i="9"/>
  <c r="AF34" i="9"/>
  <c r="CR36" i="9"/>
  <c r="BL36" i="9"/>
  <c r="AF33" i="9"/>
  <c r="CR35" i="9"/>
  <c r="BL35" i="9"/>
  <c r="CR34" i="9"/>
  <c r="BL34" i="9"/>
  <c r="CR33" i="9"/>
  <c r="BL33" i="9"/>
  <c r="BL39" i="9" l="1"/>
  <c r="BM38" i="9" s="1"/>
  <c r="AV26" i="10"/>
  <c r="AV21" i="10"/>
  <c r="AV28" i="10"/>
  <c r="AV4" i="10"/>
  <c r="AV7" i="10" s="1"/>
  <c r="AV19" i="10"/>
  <c r="AV16" i="10"/>
  <c r="AV15" i="10"/>
  <c r="AV29" i="10" s="1"/>
  <c r="AF39" i="9"/>
  <c r="AG33" i="9" s="1"/>
  <c r="AF29" i="10"/>
  <c r="AV33" i="10"/>
  <c r="AV39" i="10" s="1"/>
  <c r="AV34" i="10"/>
  <c r="AF5" i="10"/>
  <c r="AF6" i="10"/>
  <c r="AV38" i="10"/>
  <c r="AF38" i="10"/>
  <c r="AV37" i="10"/>
  <c r="AF34" i="10"/>
  <c r="AF39" i="10" s="1"/>
  <c r="AF4" i="10"/>
  <c r="P39" i="10"/>
  <c r="P6" i="10"/>
  <c r="P5" i="10"/>
  <c r="P4" i="10"/>
  <c r="AG34" i="9" l="1"/>
  <c r="BM37" i="9"/>
  <c r="BM33" i="9"/>
  <c r="AG35" i="9"/>
  <c r="BM35" i="9"/>
  <c r="AG38" i="9"/>
  <c r="AG37" i="9"/>
  <c r="BM36" i="9"/>
  <c r="AG36" i="9"/>
  <c r="BM34" i="9"/>
  <c r="P7" i="10"/>
  <c r="AF7" i="10"/>
  <c r="AG39" i="9" l="1"/>
  <c r="BM39" i="9"/>
  <c r="CQ29" i="9"/>
  <c r="CP29" i="9"/>
  <c r="CO29" i="9"/>
  <c r="CN29" i="9"/>
  <c r="CM29" i="9"/>
  <c r="CL29" i="9"/>
  <c r="CK29" i="9"/>
  <c r="CJ29" i="9"/>
  <c r="CI29" i="9"/>
  <c r="CH29" i="9"/>
  <c r="CG29" i="9"/>
  <c r="CF29" i="9"/>
  <c r="CE29" i="9"/>
  <c r="CD29" i="9"/>
  <c r="CC29" i="9"/>
  <c r="CB29" i="9"/>
  <c r="CA29" i="9"/>
  <c r="BZ29" i="9"/>
  <c r="BY29" i="9"/>
  <c r="BX29" i="9"/>
  <c r="BW29" i="9"/>
  <c r="BV29" i="9"/>
  <c r="BU29" i="9"/>
  <c r="BT29" i="9"/>
  <c r="BS29" i="9"/>
  <c r="BR29" i="9"/>
  <c r="BQ29" i="9"/>
  <c r="BP29" i="9"/>
  <c r="CR28" i="9"/>
  <c r="BM28" i="9"/>
  <c r="AF28" i="9"/>
  <c r="CR27" i="9"/>
  <c r="BM27" i="9"/>
  <c r="AF27" i="9"/>
  <c r="CR26" i="9"/>
  <c r="BM26" i="9"/>
  <c r="AF26" i="9"/>
  <c r="CR23" i="9"/>
  <c r="BM25" i="9"/>
  <c r="AF23" i="9"/>
  <c r="CR22" i="9"/>
  <c r="BM24" i="9"/>
  <c r="AF22" i="9"/>
  <c r="CR25" i="9"/>
  <c r="BM23" i="9"/>
  <c r="AF25" i="9"/>
  <c r="CR24" i="9"/>
  <c r="BM22" i="9"/>
  <c r="AF24" i="9"/>
  <c r="CR21" i="9"/>
  <c r="AF29" i="9" l="1"/>
  <c r="AG21" i="9" s="1"/>
  <c r="CR29" i="9"/>
  <c r="CS23" i="9" s="1"/>
  <c r="BM29" i="9"/>
  <c r="CQ17" i="9"/>
  <c r="CP17" i="9"/>
  <c r="CO17" i="9"/>
  <c r="CN17" i="9"/>
  <c r="CM17" i="9"/>
  <c r="CL17" i="9"/>
  <c r="CK17" i="9"/>
  <c r="CJ17" i="9"/>
  <c r="CI17" i="9"/>
  <c r="CH17" i="9"/>
  <c r="CG17" i="9"/>
  <c r="CF17" i="9"/>
  <c r="CE17" i="9"/>
  <c r="CD17" i="9"/>
  <c r="CC17" i="9"/>
  <c r="CB17" i="9"/>
  <c r="CA17" i="9"/>
  <c r="BZ17" i="9"/>
  <c r="BY17" i="9"/>
  <c r="BX17" i="9"/>
  <c r="BW17" i="9"/>
  <c r="BV17" i="9"/>
  <c r="BU17" i="9"/>
  <c r="BT17" i="9"/>
  <c r="BS17" i="9"/>
  <c r="BR17" i="9"/>
  <c r="BQ17" i="9"/>
  <c r="BP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CR16" i="9"/>
  <c r="BL16" i="9"/>
  <c r="AF16" i="9"/>
  <c r="CR15" i="9"/>
  <c r="BL15" i="9"/>
  <c r="AF15" i="9"/>
  <c r="CR14" i="9"/>
  <c r="BL14" i="9"/>
  <c r="AF14" i="9"/>
  <c r="CR13" i="9"/>
  <c r="BL13" i="9"/>
  <c r="AF13" i="9"/>
  <c r="CR12" i="9"/>
  <c r="BL12" i="9"/>
  <c r="AF12" i="9"/>
  <c r="CR11" i="9"/>
  <c r="BL11" i="9"/>
  <c r="AF11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CR6" i="9"/>
  <c r="BL6" i="9"/>
  <c r="AF6" i="9"/>
  <c r="CR5" i="9"/>
  <c r="BL5" i="9"/>
  <c r="AF5" i="9"/>
  <c r="CR4" i="9"/>
  <c r="BL4" i="9"/>
  <c r="AF4" i="9"/>
  <c r="AU49" i="8"/>
  <c r="AD50" i="8"/>
  <c r="AC50" i="8"/>
  <c r="AB50" i="8"/>
  <c r="AA50" i="8"/>
  <c r="Z50" i="8"/>
  <c r="Y50" i="8"/>
  <c r="X50" i="8"/>
  <c r="W50" i="8"/>
  <c r="V50" i="8"/>
  <c r="U50" i="8"/>
  <c r="T50" i="8"/>
  <c r="AU48" i="8"/>
  <c r="AU47" i="8"/>
  <c r="AU46" i="8"/>
  <c r="AG27" i="9" l="1"/>
  <c r="AG28" i="9"/>
  <c r="AG23" i="9"/>
  <c r="AG22" i="9"/>
  <c r="BL7" i="9"/>
  <c r="BM5" i="9" s="1"/>
  <c r="AG26" i="9"/>
  <c r="CR7" i="9"/>
  <c r="CS6" i="9" s="1"/>
  <c r="BL17" i="9"/>
  <c r="BM16" i="9" s="1"/>
  <c r="CS21" i="9"/>
  <c r="CR17" i="9"/>
  <c r="CS13" i="9" s="1"/>
  <c r="AG25" i="9"/>
  <c r="AG24" i="9"/>
  <c r="CS26" i="9"/>
  <c r="CS28" i="9"/>
  <c r="CS27" i="9"/>
  <c r="CS24" i="9"/>
  <c r="CS22" i="9"/>
  <c r="CS25" i="9"/>
  <c r="AF17" i="9"/>
  <c r="AG13" i="9" s="1"/>
  <c r="AF7" i="9"/>
  <c r="AG6" i="9" s="1"/>
  <c r="P43" i="8"/>
  <c r="P50" i="8" s="1"/>
  <c r="AU45" i="8"/>
  <c r="AU44" i="8"/>
  <c r="AU43" i="8"/>
  <c r="Q42" i="8"/>
  <c r="CS5" i="9" l="1"/>
  <c r="BM4" i="9"/>
  <c r="BM6" i="9"/>
  <c r="BM15" i="9"/>
  <c r="CS11" i="9"/>
  <c r="CS4" i="9"/>
  <c r="AG16" i="9"/>
  <c r="BM13" i="9"/>
  <c r="CS15" i="9"/>
  <c r="AG29" i="9"/>
  <c r="CS16" i="9"/>
  <c r="BM12" i="9"/>
  <c r="CS12" i="9"/>
  <c r="CS14" i="9"/>
  <c r="BM14" i="9"/>
  <c r="CS29" i="9"/>
  <c r="BM11" i="9"/>
  <c r="AG15" i="9"/>
  <c r="AG12" i="9"/>
  <c r="AG11" i="9"/>
  <c r="AG14" i="9"/>
  <c r="AG5" i="9"/>
  <c r="AG4" i="9"/>
  <c r="AE50" i="8"/>
  <c r="AU50" i="8"/>
  <c r="AV43" i="8" s="1"/>
  <c r="O38" i="8"/>
  <c r="O37" i="8"/>
  <c r="BM7" i="9" l="1"/>
  <c r="CS7" i="9"/>
  <c r="CS17" i="9"/>
  <c r="BM17" i="9"/>
  <c r="AV45" i="8"/>
  <c r="AV44" i="8"/>
  <c r="AG7" i="9"/>
  <c r="AG17" i="9"/>
  <c r="AF46" i="8"/>
  <c r="AF44" i="8"/>
  <c r="AF48" i="8"/>
  <c r="AF43" i="8"/>
  <c r="AF47" i="8"/>
  <c r="AF49" i="8"/>
  <c r="AF45" i="8"/>
  <c r="AV50" i="8"/>
  <c r="AV48" i="8"/>
  <c r="AV47" i="8"/>
  <c r="AV46" i="8"/>
  <c r="AV4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D39" i="8"/>
  <c r="AC39" i="8"/>
  <c r="AB39" i="8"/>
  <c r="AA39" i="8"/>
  <c r="Z39" i="8"/>
  <c r="Y39" i="8"/>
  <c r="X39" i="8"/>
  <c r="W39" i="8"/>
  <c r="V39" i="8"/>
  <c r="U39" i="8"/>
  <c r="T39" i="8"/>
  <c r="S39" i="8"/>
  <c r="O36" i="8"/>
  <c r="AU38" i="8"/>
  <c r="AE38" i="8"/>
  <c r="O35" i="8"/>
  <c r="AU37" i="8"/>
  <c r="AE37" i="8"/>
  <c r="O34" i="8"/>
  <c r="AF50" i="8" l="1"/>
  <c r="O39" i="8"/>
  <c r="P34" i="8" s="1"/>
  <c r="AU36" i="8"/>
  <c r="AE36" i="8"/>
  <c r="AU35" i="8"/>
  <c r="AE35" i="8"/>
  <c r="AU34" i="8"/>
  <c r="AE34" i="8"/>
  <c r="AU33" i="8"/>
  <c r="AE33" i="8"/>
  <c r="AU39" i="8" l="1"/>
  <c r="AV37" i="8" s="1"/>
  <c r="P33" i="8"/>
  <c r="P37" i="8"/>
  <c r="P38" i="8"/>
  <c r="AE39" i="8"/>
  <c r="AF37" i="8" s="1"/>
  <c r="P36" i="8"/>
  <c r="P35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D29" i="8"/>
  <c r="AC29" i="8"/>
  <c r="AB29" i="8"/>
  <c r="AA29" i="8"/>
  <c r="Z29" i="8"/>
  <c r="Y29" i="8"/>
  <c r="X29" i="8"/>
  <c r="W29" i="8"/>
  <c r="V29" i="8"/>
  <c r="U29" i="8"/>
  <c r="T29" i="8"/>
  <c r="S29" i="8"/>
  <c r="AU26" i="8"/>
  <c r="AE26" i="8"/>
  <c r="O26" i="8"/>
  <c r="AU28" i="8"/>
  <c r="AE28" i="8"/>
  <c r="O28" i="8"/>
  <c r="AU27" i="8"/>
  <c r="AE27" i="8"/>
  <c r="O27" i="8"/>
  <c r="AU23" i="8"/>
  <c r="AE23" i="8"/>
  <c r="O23" i="8"/>
  <c r="AU22" i="8"/>
  <c r="AE22" i="8"/>
  <c r="O22" i="8"/>
  <c r="AU25" i="8"/>
  <c r="AE25" i="8"/>
  <c r="O25" i="8"/>
  <c r="AU24" i="8"/>
  <c r="AE24" i="8"/>
  <c r="O24" i="8"/>
  <c r="AU21" i="8"/>
  <c r="AE21" i="8"/>
  <c r="O21" i="8"/>
  <c r="AT17" i="8"/>
  <c r="AS17" i="8"/>
  <c r="AR17" i="8"/>
  <c r="AQ17" i="8"/>
  <c r="AP17" i="8"/>
  <c r="AO17" i="8"/>
  <c r="AN17" i="8"/>
  <c r="AM17" i="8"/>
  <c r="AL17" i="8"/>
  <c r="AK17" i="8"/>
  <c r="AJ17" i="8"/>
  <c r="AI17" i="8"/>
  <c r="AD17" i="8"/>
  <c r="AC17" i="8"/>
  <c r="AB17" i="8"/>
  <c r="AA17" i="8"/>
  <c r="Z17" i="8"/>
  <c r="Y17" i="8"/>
  <c r="X17" i="8"/>
  <c r="W17" i="8"/>
  <c r="V17" i="8"/>
  <c r="U17" i="8"/>
  <c r="T17" i="8"/>
  <c r="S17" i="8"/>
  <c r="O17" i="8"/>
  <c r="P14" i="8" s="1"/>
  <c r="N17" i="8"/>
  <c r="M17" i="8"/>
  <c r="L17" i="8"/>
  <c r="K17" i="8"/>
  <c r="J17" i="8"/>
  <c r="I17" i="8"/>
  <c r="H17" i="8"/>
  <c r="G17" i="8"/>
  <c r="F17" i="8"/>
  <c r="E17" i="8"/>
  <c r="D17" i="8"/>
  <c r="C17" i="8"/>
  <c r="AU14" i="8"/>
  <c r="AE16" i="8"/>
  <c r="AU16" i="8"/>
  <c r="AE15" i="8"/>
  <c r="AU15" i="8"/>
  <c r="AE14" i="8"/>
  <c r="AU11" i="8"/>
  <c r="AE13" i="8"/>
  <c r="AU12" i="8"/>
  <c r="AE12" i="8"/>
  <c r="AU13" i="8"/>
  <c r="AE11" i="8"/>
  <c r="AV36" i="8" l="1"/>
  <c r="P13" i="8"/>
  <c r="P12" i="8"/>
  <c r="P16" i="8"/>
  <c r="AV35" i="8"/>
  <c r="AV34" i="8"/>
  <c r="P11" i="8"/>
  <c r="P15" i="8"/>
  <c r="AV33" i="8"/>
  <c r="AV38" i="8"/>
  <c r="AF34" i="8"/>
  <c r="O29" i="8"/>
  <c r="P29" i="8" s="1"/>
  <c r="AF38" i="8"/>
  <c r="AF35" i="8"/>
  <c r="AU29" i="8"/>
  <c r="AV28" i="8" s="1"/>
  <c r="AF36" i="8"/>
  <c r="AE17" i="8"/>
  <c r="AF16" i="8" s="1"/>
  <c r="AU17" i="8"/>
  <c r="AV12" i="8" s="1"/>
  <c r="AF33" i="8"/>
  <c r="AE29" i="8"/>
  <c r="AF22" i="8" s="1"/>
  <c r="AF11" i="8"/>
  <c r="AT7" i="8"/>
  <c r="AS7" i="8"/>
  <c r="AR7" i="8"/>
  <c r="AQ7" i="8"/>
  <c r="AP7" i="8"/>
  <c r="AO7" i="8"/>
  <c r="AN7" i="8"/>
  <c r="AM7" i="8"/>
  <c r="AL7" i="8"/>
  <c r="AK7" i="8"/>
  <c r="AJ7" i="8"/>
  <c r="AI7" i="8"/>
  <c r="AD7" i="8"/>
  <c r="AC7" i="8"/>
  <c r="AB7" i="8"/>
  <c r="AA7" i="8"/>
  <c r="Z7" i="8"/>
  <c r="Y7" i="8"/>
  <c r="X7" i="8"/>
  <c r="W7" i="8"/>
  <c r="V7" i="8"/>
  <c r="U7" i="8"/>
  <c r="T7" i="8"/>
  <c r="S7" i="8"/>
  <c r="AV22" i="8" l="1"/>
  <c r="AV23" i="8"/>
  <c r="AF27" i="8"/>
  <c r="AV39" i="8"/>
  <c r="AF15" i="8"/>
  <c r="P17" i="8"/>
  <c r="AF13" i="8"/>
  <c r="AF26" i="8"/>
  <c r="AF14" i="8"/>
  <c r="AF12" i="8"/>
  <c r="AV15" i="8"/>
  <c r="AV25" i="8"/>
  <c r="AV26" i="8"/>
  <c r="AV21" i="8"/>
  <c r="P26" i="8"/>
  <c r="AV24" i="8"/>
  <c r="P23" i="8"/>
  <c r="AV11" i="8"/>
  <c r="AV27" i="8"/>
  <c r="P25" i="8"/>
  <c r="AF21" i="8"/>
  <c r="AF24" i="8"/>
  <c r="AV13" i="8"/>
  <c r="AF25" i="8"/>
  <c r="AV16" i="8"/>
  <c r="P22" i="8"/>
  <c r="P27" i="8"/>
  <c r="AF39" i="8"/>
  <c r="AF23" i="8"/>
  <c r="AV14" i="8"/>
  <c r="P24" i="8"/>
  <c r="AF28" i="8"/>
  <c r="P28" i="8"/>
  <c r="P21" i="8"/>
  <c r="P39" i="8"/>
  <c r="N7" i="8"/>
  <c r="M7" i="8"/>
  <c r="L7" i="8"/>
  <c r="K7" i="8"/>
  <c r="J7" i="8"/>
  <c r="I7" i="8"/>
  <c r="H7" i="8"/>
  <c r="G7" i="8"/>
  <c r="F7" i="8"/>
  <c r="E7" i="8"/>
  <c r="D7" i="8"/>
  <c r="C7" i="8"/>
  <c r="AU6" i="8"/>
  <c r="AE6" i="8"/>
  <c r="AF17" i="8" l="1"/>
  <c r="AV17" i="8"/>
  <c r="O6" i="8"/>
  <c r="AU5" i="8"/>
  <c r="AE5" i="8"/>
  <c r="O5" i="8"/>
  <c r="AU4" i="8"/>
  <c r="AE4" i="8"/>
  <c r="O4" i="8"/>
  <c r="Q33" i="6"/>
  <c r="K33" i="6"/>
  <c r="E33" i="6"/>
  <c r="R32" i="6"/>
  <c r="L32" i="6"/>
  <c r="O7" i="8" l="1"/>
  <c r="P6" i="8" s="1"/>
  <c r="AU7" i="8"/>
  <c r="AV6" i="8" s="1"/>
  <c r="AE7" i="8"/>
  <c r="AF6" i="8" s="1"/>
  <c r="AV4" i="8" l="1"/>
  <c r="P4" i="8"/>
  <c r="AF5" i="8"/>
  <c r="P5" i="8"/>
  <c r="AF4" i="8"/>
  <c r="AV5" i="8"/>
  <c r="N103" i="26"/>
  <c r="M103" i="26"/>
  <c r="L103" i="26"/>
  <c r="K103" i="26"/>
  <c r="J103" i="26"/>
  <c r="I103" i="26"/>
  <c r="H103" i="26"/>
  <c r="G103" i="26"/>
  <c r="F103" i="26"/>
  <c r="AF7" i="8" l="1"/>
  <c r="AV7" i="8"/>
  <c r="P7" i="8"/>
  <c r="E103" i="26"/>
  <c r="D103" i="26"/>
  <c r="C103" i="26"/>
  <c r="O102" i="26"/>
  <c r="O101" i="26"/>
  <c r="O100" i="26"/>
  <c r="O99" i="26"/>
  <c r="O98" i="26"/>
  <c r="O97" i="26"/>
  <c r="O96" i="26"/>
  <c r="O95" i="26"/>
  <c r="O94" i="26"/>
  <c r="O93" i="26"/>
  <c r="O92" i="26"/>
  <c r="O91" i="26"/>
  <c r="O90" i="26"/>
  <c r="O89" i="26"/>
  <c r="O88" i="26"/>
  <c r="O87" i="26"/>
  <c r="O86" i="26"/>
  <c r="O85" i="26"/>
  <c r="O84" i="26"/>
  <c r="O83" i="26"/>
  <c r="O82" i="26"/>
  <c r="O81" i="26"/>
  <c r="O80" i="26"/>
  <c r="O79" i="26"/>
  <c r="O78" i="26"/>
  <c r="O77" i="26"/>
  <c r="O76" i="26"/>
  <c r="O75" i="26"/>
  <c r="N71" i="26"/>
  <c r="M71" i="26"/>
  <c r="L71" i="26"/>
  <c r="K71" i="26"/>
  <c r="J71" i="26"/>
  <c r="I71" i="26"/>
  <c r="H71" i="26"/>
  <c r="G71" i="26"/>
  <c r="F71" i="26"/>
  <c r="E71" i="26"/>
  <c r="D71" i="26"/>
  <c r="C71" i="26"/>
  <c r="O70" i="26"/>
  <c r="O69" i="26"/>
  <c r="O68" i="26"/>
  <c r="O67" i="26"/>
  <c r="O66" i="26"/>
  <c r="O65" i="26"/>
  <c r="O64" i="26"/>
  <c r="O63" i="26"/>
  <c r="O62" i="26"/>
  <c r="O61" i="26"/>
  <c r="O60" i="26"/>
  <c r="O59" i="26"/>
  <c r="O58" i="26"/>
  <c r="O57" i="26"/>
  <c r="O56" i="26"/>
  <c r="O55" i="26"/>
  <c r="O54" i="26"/>
  <c r="O53" i="26"/>
  <c r="O52" i="26"/>
  <c r="O51" i="26"/>
  <c r="O50" i="26"/>
  <c r="O49" i="26"/>
  <c r="O48" i="26"/>
  <c r="O47" i="26"/>
  <c r="O46" i="26"/>
  <c r="O45" i="26"/>
  <c r="O44" i="26"/>
  <c r="O43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O38" i="26"/>
  <c r="D32" i="6" s="1"/>
  <c r="F32" i="6" s="1"/>
  <c r="O37" i="26"/>
  <c r="D31" i="6" s="1"/>
  <c r="F31" i="6" s="1"/>
  <c r="O36" i="26"/>
  <c r="D26" i="6" s="1"/>
  <c r="F26" i="6" s="1"/>
  <c r="O35" i="26"/>
  <c r="D29" i="6" s="1"/>
  <c r="F29" i="6" s="1"/>
  <c r="O34" i="26"/>
  <c r="D27" i="6" s="1"/>
  <c r="F27" i="6" s="1"/>
  <c r="O33" i="26"/>
  <c r="D22" i="6" s="1"/>
  <c r="F22" i="6" s="1"/>
  <c r="O32" i="26"/>
  <c r="D19" i="6" s="1"/>
  <c r="F19" i="6" s="1"/>
  <c r="O31" i="26"/>
  <c r="D30" i="6" s="1"/>
  <c r="F30" i="6" s="1"/>
  <c r="O30" i="26"/>
  <c r="D5" i="6" s="1"/>
  <c r="F5" i="6" s="1"/>
  <c r="O29" i="26"/>
  <c r="D6" i="6" s="1"/>
  <c r="F6" i="6" s="1"/>
  <c r="O28" i="26"/>
  <c r="D14" i="6" s="1"/>
  <c r="F14" i="6" s="1"/>
  <c r="O27" i="26"/>
  <c r="D24" i="6" s="1"/>
  <c r="F24" i="6" s="1"/>
  <c r="O26" i="26"/>
  <c r="D11" i="6" s="1"/>
  <c r="F11" i="6" s="1"/>
  <c r="O25" i="26"/>
  <c r="D18" i="6" s="1"/>
  <c r="F18" i="6" s="1"/>
  <c r="O24" i="26"/>
  <c r="D10" i="6" s="1"/>
  <c r="F10" i="6" s="1"/>
  <c r="O23" i="26"/>
  <c r="D25" i="6" s="1"/>
  <c r="F25" i="6" s="1"/>
  <c r="O22" i="26"/>
  <c r="D20" i="6" s="1"/>
  <c r="F20" i="6" s="1"/>
  <c r="O21" i="26"/>
  <c r="D13" i="6" s="1"/>
  <c r="F13" i="6" s="1"/>
  <c r="O20" i="26"/>
  <c r="D23" i="6" s="1"/>
  <c r="F23" i="6" s="1"/>
  <c r="O19" i="26"/>
  <c r="D8" i="6" s="1"/>
  <c r="F8" i="6" s="1"/>
  <c r="O18" i="26"/>
  <c r="D17" i="6" s="1"/>
  <c r="F17" i="6" s="1"/>
  <c r="O17" i="26"/>
  <c r="D16" i="6" s="1"/>
  <c r="F16" i="6" s="1"/>
  <c r="O16" i="26"/>
  <c r="D9" i="6" s="1"/>
  <c r="F9" i="6" s="1"/>
  <c r="O15" i="26"/>
  <c r="D21" i="6" s="1"/>
  <c r="F21" i="6" s="1"/>
  <c r="O14" i="26"/>
  <c r="D4" i="6" s="1"/>
  <c r="O13" i="26"/>
  <c r="D28" i="6" s="1"/>
  <c r="F28" i="6" s="1"/>
  <c r="O12" i="26"/>
  <c r="D7" i="6" s="1"/>
  <c r="F7" i="6" s="1"/>
  <c r="O11" i="26"/>
  <c r="D12" i="6" s="1"/>
  <c r="F12" i="6" s="1"/>
  <c r="O10" i="26"/>
  <c r="D15" i="6" s="1"/>
  <c r="F15" i="6" s="1"/>
  <c r="CR29" i="11"/>
  <c r="I4" i="5"/>
  <c r="P12" i="10"/>
  <c r="P14" i="10"/>
  <c r="P16" i="10"/>
  <c r="P18" i="10"/>
  <c r="P20" i="10"/>
  <c r="P22" i="10"/>
  <c r="P24" i="10"/>
  <c r="P26" i="10"/>
  <c r="P28" i="10"/>
  <c r="C32" i="5" l="1"/>
  <c r="CS22" i="11"/>
  <c r="CS23" i="11"/>
  <c r="CS14" i="11"/>
  <c r="CS25" i="11"/>
  <c r="CS24" i="11"/>
  <c r="CS21" i="11"/>
  <c r="CS20" i="11"/>
  <c r="CS11" i="11"/>
  <c r="CS27" i="11"/>
  <c r="CS26" i="11"/>
  <c r="CS12" i="11"/>
  <c r="CS28" i="11"/>
  <c r="CS17" i="11"/>
  <c r="CS15" i="11"/>
  <c r="CS18" i="11"/>
  <c r="CS13" i="11"/>
  <c r="CS16" i="11"/>
  <c r="CS19" i="11"/>
  <c r="J7" i="6"/>
  <c r="L7" i="6" s="1"/>
  <c r="H4" i="5"/>
  <c r="D4" i="5"/>
  <c r="J10" i="6"/>
  <c r="L10" i="6" s="1"/>
  <c r="H6" i="5"/>
  <c r="D6" i="5"/>
  <c r="J6" i="6"/>
  <c r="L6" i="6" s="1"/>
  <c r="H8" i="5"/>
  <c r="D8" i="5"/>
  <c r="J4" i="6"/>
  <c r="H10" i="5"/>
  <c r="D10" i="5"/>
  <c r="J13" i="6"/>
  <c r="L13" i="6" s="1"/>
  <c r="D12" i="5"/>
  <c r="H12" i="5"/>
  <c r="J22" i="6"/>
  <c r="L22" i="6" s="1"/>
  <c r="H14" i="5"/>
  <c r="D14" i="5"/>
  <c r="J17" i="6"/>
  <c r="L17" i="6" s="1"/>
  <c r="H16" i="5"/>
  <c r="D16" i="5"/>
  <c r="J16" i="6"/>
  <c r="L16" i="6" s="1"/>
  <c r="H18" i="5"/>
  <c r="D18" i="5"/>
  <c r="J19" i="6"/>
  <c r="L19" i="6" s="1"/>
  <c r="D20" i="5"/>
  <c r="H20" i="5"/>
  <c r="J11" i="6"/>
  <c r="L11" i="6" s="1"/>
  <c r="H22" i="5"/>
  <c r="D22" i="5"/>
  <c r="J9" i="6"/>
  <c r="L9" i="6" s="1"/>
  <c r="D24" i="5"/>
  <c r="H24" i="5"/>
  <c r="J18" i="6"/>
  <c r="L18" i="6" s="1"/>
  <c r="H26" i="5"/>
  <c r="D26" i="5"/>
  <c r="J25" i="6"/>
  <c r="L25" i="6" s="1"/>
  <c r="D28" i="5"/>
  <c r="H28" i="5"/>
  <c r="J27" i="6"/>
  <c r="L27" i="6" s="1"/>
  <c r="H30" i="5"/>
  <c r="D30" i="5"/>
  <c r="O71" i="26"/>
  <c r="M5" i="5"/>
  <c r="O5" i="5" s="1"/>
  <c r="P25" i="6"/>
  <c r="R25" i="6" s="1"/>
  <c r="I5" i="5"/>
  <c r="M7" i="5"/>
  <c r="O7" i="5" s="1"/>
  <c r="P27" i="6"/>
  <c r="R27" i="6" s="1"/>
  <c r="I7" i="5"/>
  <c r="M9" i="5"/>
  <c r="O9" i="5" s="1"/>
  <c r="P24" i="6"/>
  <c r="R24" i="6" s="1"/>
  <c r="I9" i="5"/>
  <c r="M11" i="5"/>
  <c r="O11" i="5" s="1"/>
  <c r="P19" i="6"/>
  <c r="R19" i="6" s="1"/>
  <c r="I11" i="5"/>
  <c r="M13" i="5"/>
  <c r="O13" i="5" s="1"/>
  <c r="P17" i="6"/>
  <c r="R17" i="6" s="1"/>
  <c r="I13" i="5"/>
  <c r="M15" i="5"/>
  <c r="O15" i="5" s="1"/>
  <c r="P10" i="6"/>
  <c r="R10" i="6" s="1"/>
  <c r="I15" i="5"/>
  <c r="M17" i="5"/>
  <c r="O17" i="5" s="1"/>
  <c r="P26" i="6"/>
  <c r="R26" i="6" s="1"/>
  <c r="I17" i="5"/>
  <c r="M19" i="5"/>
  <c r="O19" i="5" s="1"/>
  <c r="P21" i="6"/>
  <c r="R21" i="6" s="1"/>
  <c r="I19" i="5"/>
  <c r="M21" i="5"/>
  <c r="O21" i="5" s="1"/>
  <c r="P18" i="6"/>
  <c r="R18" i="6" s="1"/>
  <c r="I21" i="5"/>
  <c r="M23" i="5"/>
  <c r="O23" i="5" s="1"/>
  <c r="P11" i="6"/>
  <c r="R11" i="6" s="1"/>
  <c r="I23" i="5"/>
  <c r="M25" i="5"/>
  <c r="O25" i="5" s="1"/>
  <c r="P30" i="6"/>
  <c r="R30" i="6" s="1"/>
  <c r="I25" i="5"/>
  <c r="M27" i="5"/>
  <c r="O27" i="5" s="1"/>
  <c r="P8" i="6"/>
  <c r="R8" i="6" s="1"/>
  <c r="I27" i="5"/>
  <c r="M29" i="5"/>
  <c r="O29" i="5" s="1"/>
  <c r="P28" i="6"/>
  <c r="R28" i="6" s="1"/>
  <c r="I29" i="5"/>
  <c r="M31" i="5"/>
  <c r="O31" i="5" s="1"/>
  <c r="P31" i="6"/>
  <c r="R31" i="6" s="1"/>
  <c r="I31" i="5"/>
  <c r="F4" i="6"/>
  <c r="D33" i="6"/>
  <c r="F33" i="6" s="1"/>
  <c r="P43" i="26"/>
  <c r="P45" i="26"/>
  <c r="P47" i="26"/>
  <c r="P49" i="26"/>
  <c r="P51" i="26"/>
  <c r="P53" i="26"/>
  <c r="P55" i="26"/>
  <c r="P57" i="26"/>
  <c r="P59" i="26"/>
  <c r="P61" i="26"/>
  <c r="P63" i="26"/>
  <c r="P65" i="26"/>
  <c r="P67" i="26"/>
  <c r="P69" i="26"/>
  <c r="J4" i="5"/>
  <c r="P26" i="26"/>
  <c r="O39" i="26"/>
  <c r="P15" i="26" s="1"/>
  <c r="J20" i="6"/>
  <c r="L20" i="6" s="1"/>
  <c r="D5" i="5"/>
  <c r="H5" i="5"/>
  <c r="J28" i="6"/>
  <c r="L28" i="6" s="1"/>
  <c r="H7" i="5"/>
  <c r="D7" i="5"/>
  <c r="J15" i="6"/>
  <c r="L15" i="6" s="1"/>
  <c r="D9" i="5"/>
  <c r="H9" i="5"/>
  <c r="J21" i="6"/>
  <c r="L21" i="6" s="1"/>
  <c r="H11" i="5"/>
  <c r="D11" i="5"/>
  <c r="J12" i="6"/>
  <c r="L12" i="6" s="1"/>
  <c r="D13" i="5"/>
  <c r="H13" i="5"/>
  <c r="J8" i="6"/>
  <c r="L8" i="6" s="1"/>
  <c r="H15" i="5"/>
  <c r="D15" i="5"/>
  <c r="J26" i="6"/>
  <c r="L26" i="6" s="1"/>
  <c r="D17" i="5"/>
  <c r="H17" i="5"/>
  <c r="J14" i="6"/>
  <c r="L14" i="6" s="1"/>
  <c r="H19" i="5"/>
  <c r="D19" i="5"/>
  <c r="J24" i="6"/>
  <c r="L24" i="6" s="1"/>
  <c r="D21" i="5"/>
  <c r="H21" i="5"/>
  <c r="J5" i="6"/>
  <c r="L5" i="6" s="1"/>
  <c r="H23" i="5"/>
  <c r="D23" i="5"/>
  <c r="J30" i="6"/>
  <c r="L30" i="6" s="1"/>
  <c r="D25" i="5"/>
  <c r="H25" i="5"/>
  <c r="J23" i="6"/>
  <c r="L23" i="6" s="1"/>
  <c r="H27" i="5"/>
  <c r="D27" i="5"/>
  <c r="J29" i="6"/>
  <c r="L29" i="6" s="1"/>
  <c r="D29" i="5"/>
  <c r="H29" i="5"/>
  <c r="J31" i="6"/>
  <c r="L31" i="6" s="1"/>
  <c r="H31" i="5"/>
  <c r="D31" i="5"/>
  <c r="M4" i="5"/>
  <c r="O4" i="5" s="1"/>
  <c r="P9" i="6"/>
  <c r="R9" i="6" s="1"/>
  <c r="O103" i="26"/>
  <c r="M6" i="5"/>
  <c r="O6" i="5" s="1"/>
  <c r="P15" i="6"/>
  <c r="R15" i="6" s="1"/>
  <c r="I6" i="5"/>
  <c r="J6" i="5" s="1"/>
  <c r="M8" i="5"/>
  <c r="O8" i="5" s="1"/>
  <c r="P12" i="6"/>
  <c r="R12" i="6" s="1"/>
  <c r="I8" i="5"/>
  <c r="M10" i="5"/>
  <c r="O10" i="5" s="1"/>
  <c r="P4" i="6"/>
  <c r="I10" i="5"/>
  <c r="J10" i="5" s="1"/>
  <c r="M12" i="5"/>
  <c r="O12" i="5" s="1"/>
  <c r="P13" i="6"/>
  <c r="R13" i="6" s="1"/>
  <c r="I12" i="5"/>
  <c r="J12" i="5" s="1"/>
  <c r="M14" i="5"/>
  <c r="O14" i="5" s="1"/>
  <c r="P22" i="6"/>
  <c r="R22" i="6" s="1"/>
  <c r="I14" i="5"/>
  <c r="J14" i="5" s="1"/>
  <c r="M16" i="5"/>
  <c r="O16" i="5" s="1"/>
  <c r="P14" i="6"/>
  <c r="R14" i="6" s="1"/>
  <c r="I16" i="5"/>
  <c r="M18" i="5"/>
  <c r="O18" i="5" s="1"/>
  <c r="P5" i="6"/>
  <c r="R5" i="6" s="1"/>
  <c r="I18" i="5"/>
  <c r="J18" i="5" s="1"/>
  <c r="M20" i="5"/>
  <c r="O20" i="5" s="1"/>
  <c r="P20" i="6"/>
  <c r="R20" i="6" s="1"/>
  <c r="I20" i="5"/>
  <c r="J20" i="5" s="1"/>
  <c r="M22" i="5"/>
  <c r="O22" i="5" s="1"/>
  <c r="P7" i="6"/>
  <c r="R7" i="6" s="1"/>
  <c r="I22" i="5"/>
  <c r="J22" i="5" s="1"/>
  <c r="M24" i="5"/>
  <c r="P6" i="6"/>
  <c r="R6" i="6" s="1"/>
  <c r="I24" i="5"/>
  <c r="J24" i="5" s="1"/>
  <c r="M26" i="5"/>
  <c r="O26" i="5" s="1"/>
  <c r="P16" i="6"/>
  <c r="R16" i="6" s="1"/>
  <c r="I26" i="5"/>
  <c r="J26" i="5" s="1"/>
  <c r="M28" i="5"/>
  <c r="O28" i="5" s="1"/>
  <c r="P23" i="6"/>
  <c r="R23" i="6" s="1"/>
  <c r="I28" i="5"/>
  <c r="J28" i="5" s="1"/>
  <c r="M30" i="5"/>
  <c r="O30" i="5" s="1"/>
  <c r="P29" i="6"/>
  <c r="R29" i="6" s="1"/>
  <c r="I30" i="5"/>
  <c r="J30" i="5" s="1"/>
  <c r="E32" i="5"/>
  <c r="P27" i="10"/>
  <c r="P25" i="10"/>
  <c r="P23" i="10"/>
  <c r="P21" i="10"/>
  <c r="P19" i="10"/>
  <c r="P17" i="10"/>
  <c r="P15" i="10"/>
  <c r="P13" i="10"/>
  <c r="P13" i="26" l="1"/>
  <c r="P18" i="26"/>
  <c r="P37" i="26"/>
  <c r="P10" i="26"/>
  <c r="P29" i="26"/>
  <c r="P34" i="26"/>
  <c r="P21" i="26"/>
  <c r="M33" i="5"/>
  <c r="O33" i="5" s="1"/>
  <c r="O24" i="5"/>
  <c r="P103" i="26"/>
  <c r="P102" i="26"/>
  <c r="P100" i="26"/>
  <c r="P98" i="26"/>
  <c r="P101" i="26"/>
  <c r="P99" i="26"/>
  <c r="P97" i="26"/>
  <c r="P95" i="26"/>
  <c r="P93" i="26"/>
  <c r="P91" i="26"/>
  <c r="P89" i="26"/>
  <c r="P87" i="26"/>
  <c r="P85" i="26"/>
  <c r="P83" i="26"/>
  <c r="P81" i="26"/>
  <c r="P79" i="26"/>
  <c r="P77" i="26"/>
  <c r="P75" i="26"/>
  <c r="P96" i="26"/>
  <c r="C26" i="5"/>
  <c r="E26" i="5" s="1"/>
  <c r="C27" i="5"/>
  <c r="E27" i="5" s="1"/>
  <c r="C25" i="5"/>
  <c r="E25" i="5"/>
  <c r="C19" i="5"/>
  <c r="E19" i="5" s="1"/>
  <c r="C17" i="5"/>
  <c r="E17" i="5" s="1"/>
  <c r="C11" i="5"/>
  <c r="E11" i="5" s="1"/>
  <c r="C9" i="5"/>
  <c r="E9" i="5" s="1"/>
  <c r="P32" i="26"/>
  <c r="P24" i="26"/>
  <c r="P16" i="26"/>
  <c r="P94" i="26"/>
  <c r="P86" i="26"/>
  <c r="P78" i="26"/>
  <c r="J27" i="5"/>
  <c r="J19" i="5"/>
  <c r="J11" i="5"/>
  <c r="P70" i="26"/>
  <c r="P68" i="26"/>
  <c r="P66" i="26"/>
  <c r="P64" i="26"/>
  <c r="P62" i="26"/>
  <c r="P60" i="26"/>
  <c r="P58" i="26"/>
  <c r="P56" i="26"/>
  <c r="P54" i="26"/>
  <c r="P52" i="26"/>
  <c r="P50" i="26"/>
  <c r="P48" i="26"/>
  <c r="P46" i="26"/>
  <c r="P44" i="26"/>
  <c r="C4" i="5"/>
  <c r="E4" i="5" s="1"/>
  <c r="D33" i="5"/>
  <c r="P35" i="26"/>
  <c r="P27" i="26"/>
  <c r="P19" i="26"/>
  <c r="P11" i="26"/>
  <c r="R4" i="6"/>
  <c r="P33" i="6"/>
  <c r="R33" i="6" s="1"/>
  <c r="P88" i="26"/>
  <c r="P80" i="26"/>
  <c r="P71" i="26"/>
  <c r="J17" i="5"/>
  <c r="C24" i="5"/>
  <c r="E24" i="5" s="1"/>
  <c r="C18" i="5"/>
  <c r="E18" i="5" s="1"/>
  <c r="C10" i="5"/>
  <c r="E10" i="5" s="1"/>
  <c r="J16" i="5"/>
  <c r="J8" i="5"/>
  <c r="P38" i="26"/>
  <c r="P30" i="26"/>
  <c r="P22" i="26"/>
  <c r="P14" i="26"/>
  <c r="I33" i="5"/>
  <c r="P92" i="26"/>
  <c r="P84" i="26"/>
  <c r="P76" i="26"/>
  <c r="J29" i="5"/>
  <c r="J21" i="5"/>
  <c r="J13" i="5"/>
  <c r="J5" i="5"/>
  <c r="C30" i="5"/>
  <c r="E30" i="5" s="1"/>
  <c r="C28" i="5"/>
  <c r="E28" i="5" s="1"/>
  <c r="C22" i="5"/>
  <c r="E22" i="5"/>
  <c r="C20" i="5"/>
  <c r="E20" i="5" s="1"/>
  <c r="C14" i="5"/>
  <c r="E14" i="5"/>
  <c r="C12" i="5"/>
  <c r="E12" i="5" s="1"/>
  <c r="J33" i="6"/>
  <c r="L33" i="6" s="1"/>
  <c r="L4" i="6"/>
  <c r="C6" i="5"/>
  <c r="E6" i="5" s="1"/>
  <c r="H33" i="5"/>
  <c r="P33" i="26"/>
  <c r="P25" i="26"/>
  <c r="P17" i="26"/>
  <c r="J25" i="5"/>
  <c r="J9" i="5"/>
  <c r="C31" i="5"/>
  <c r="E31" i="5" s="1"/>
  <c r="C29" i="5"/>
  <c r="E29" i="5" s="1"/>
  <c r="C23" i="5"/>
  <c r="E23" i="5" s="1"/>
  <c r="C21" i="5"/>
  <c r="E21" i="5" s="1"/>
  <c r="C15" i="5"/>
  <c r="E15" i="5" s="1"/>
  <c r="C13" i="5"/>
  <c r="E13" i="5" s="1"/>
  <c r="C7" i="5"/>
  <c r="E7" i="5" s="1"/>
  <c r="C5" i="5"/>
  <c r="E5" i="5" s="1"/>
  <c r="P36" i="26"/>
  <c r="P28" i="26"/>
  <c r="P20" i="26"/>
  <c r="P12" i="26"/>
  <c r="P90" i="26"/>
  <c r="P82" i="26"/>
  <c r="J31" i="5"/>
  <c r="J23" i="5"/>
  <c r="J15" i="5"/>
  <c r="J7" i="5"/>
  <c r="C16" i="5"/>
  <c r="E16" i="5" s="1"/>
  <c r="C8" i="5"/>
  <c r="E8" i="5" s="1"/>
  <c r="P31" i="26"/>
  <c r="P23" i="26"/>
  <c r="P29" i="10"/>
  <c r="P39" i="26" l="1"/>
  <c r="C33" i="5"/>
  <c r="E33" i="5" s="1"/>
  <c r="J33" i="5"/>
  <c r="P40" i="16"/>
  <c r="P36" i="16"/>
  <c r="P32" i="16"/>
  <c r="P39" i="16"/>
  <c r="P35" i="16"/>
  <c r="P42" i="16"/>
  <c r="P38" i="16"/>
  <c r="P34" i="16"/>
  <c r="P41" i="16"/>
  <c r="P37" i="16"/>
  <c r="P33" i="16"/>
  <c r="P4" i="16"/>
  <c r="P6" i="16"/>
  <c r="P8" i="16"/>
  <c r="P10" i="16"/>
  <c r="P12" i="16"/>
  <c r="P15" i="16"/>
  <c r="P20" i="16"/>
  <c r="P24" i="16"/>
  <c r="P28" i="16"/>
  <c r="P14" i="16"/>
  <c r="P19" i="16"/>
  <c r="P23" i="16"/>
  <c r="P27" i="16"/>
  <c r="P31" i="16"/>
  <c r="P5" i="16"/>
  <c r="P7" i="16"/>
  <c r="P9" i="16"/>
  <c r="P11" i="16"/>
  <c r="P13" i="16"/>
  <c r="P18" i="16"/>
  <c r="P22" i="16"/>
  <c r="P26" i="16"/>
  <c r="P30" i="16"/>
  <c r="P16" i="16"/>
  <c r="P21" i="16"/>
  <c r="P25" i="16"/>
  <c r="P29" i="16"/>
  <c r="P43" i="16" l="1"/>
  <c r="AG6" i="17"/>
  <c r="AG8" i="17"/>
  <c r="AG10" i="17"/>
  <c r="AG12" i="17"/>
  <c r="AG15" i="17"/>
  <c r="AG39" i="17"/>
  <c r="AG22" i="17"/>
  <c r="AG26" i="17"/>
  <c r="AG30" i="17"/>
  <c r="AG34" i="17"/>
  <c r="AG14" i="17"/>
  <c r="AG38" i="17"/>
  <c r="AG42" i="17"/>
  <c r="AG21" i="17"/>
  <c r="AG25" i="17"/>
  <c r="AG29" i="17"/>
  <c r="AG33" i="17"/>
  <c r="AG37" i="17"/>
  <c r="AG5" i="17"/>
  <c r="AG7" i="17"/>
  <c r="AG9" i="17"/>
  <c r="AG11" i="17"/>
  <c r="AG13" i="17"/>
  <c r="AG41" i="17"/>
  <c r="AG20" i="17"/>
  <c r="AG24" i="17"/>
  <c r="AG28" i="17"/>
  <c r="AG32" i="17"/>
  <c r="AG36" i="17"/>
  <c r="AG16" i="17"/>
  <c r="AG40" i="17"/>
  <c r="AG19" i="17"/>
  <c r="AG23" i="17"/>
  <c r="AG27" i="17"/>
  <c r="AG31" i="17"/>
  <c r="AG35" i="17"/>
  <c r="AF5" i="18" l="1"/>
  <c r="AF25" i="18" l="1"/>
  <c r="AF19" i="18"/>
  <c r="AF20" i="18"/>
  <c r="AF27" i="18"/>
  <c r="AF21" i="18"/>
  <c r="AF46" i="18"/>
  <c r="AF42" i="18"/>
  <c r="AF32" i="18"/>
  <c r="AF31" i="18"/>
  <c r="AF26" i="18"/>
  <c r="AF37" i="18"/>
  <c r="AF22" i="18"/>
  <c r="AF17" i="18"/>
  <c r="AF23" i="18"/>
  <c r="AF18" i="18"/>
  <c r="AF29" i="18"/>
  <c r="AF34" i="18"/>
  <c r="AF40" i="18"/>
  <c r="AF48" i="18"/>
  <c r="AF28" i="18"/>
  <c r="AF33" i="18"/>
  <c r="AF47" i="18"/>
  <c r="AF15" i="18"/>
  <c r="AF16" i="18"/>
  <c r="AF13" i="18"/>
  <c r="AF11" i="18"/>
  <c r="AF8" i="18"/>
  <c r="AF14" i="18"/>
  <c r="AF12" i="18"/>
  <c r="AF9" i="18"/>
  <c r="AF49" i="18" l="1"/>
  <c r="CR39" i="9"/>
  <c r="CS35" i="9" s="1"/>
  <c r="CS37" i="9" l="1"/>
  <c r="CS36" i="9"/>
  <c r="CS38" i="9"/>
  <c r="CS34" i="9"/>
  <c r="CS33" i="9"/>
  <c r="GK43" i="14"/>
  <c r="CS39" i="9" l="1"/>
  <c r="CS29" i="11"/>
  <c r="DY29" i="11"/>
</calcChain>
</file>

<file path=xl/sharedStrings.xml><?xml version="1.0" encoding="utf-8"?>
<sst xmlns="http://schemas.openxmlformats.org/spreadsheetml/2006/main" count="6430" uniqueCount="326">
  <si>
    <t>JAN</t>
  </si>
  <si>
    <t>Disque 100 - Ano 2012 - Número de denúncias por UF, por mês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</si>
  <si>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</si>
  <si>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</si>
  <si>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</si>
  <si>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</si>
  <si>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</si>
  <si>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</si>
  <si>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</si>
  <si>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</si>
  <si>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</si>
  <si>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</si>
  <si>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</si>
  <si>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</si>
  <si>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</si>
  <si>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</si>
  <si>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</si>
  <si>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</si>
  <si>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</si>
  <si>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</si>
  <si>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</si>
  <si>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</si>
  <si>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</si>
  <si>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</si>
  <si>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</si>
  <si>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</si>
  <si>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</si>
  <si>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</si>
  <si>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</si>
  <si>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</si>
  <si>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</si>
  <si>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</si>
  <si>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</si>
  <si>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</si>
  <si>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</si>
  <si>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</si>
  <si>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</si>
  <si>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</si>
  <si>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</si>
  <si>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</si>
  <si>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</si>
  <si>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</si>
  <si>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</si>
  <si>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</si>
  <si>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</si>
  <si>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</si>
  <si>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% de aumento</t>
  </si>
  <si>
    <t>Disque 100 - Ano 2012 - Número de denúncias CeA por UF, por mês</t>
  </si>
  <si>
    <t>Sexo</t>
  </si>
  <si>
    <t>Feminino</t>
  </si>
  <si>
    <t>Masculino</t>
  </si>
  <si>
    <t>Não Informado</t>
  </si>
  <si>
    <t>Total</t>
  </si>
  <si>
    <t>Faixa etária</t>
  </si>
  <si>
    <t>12 a 14 anos</t>
  </si>
  <si>
    <t>8 a 11 anos</t>
  </si>
  <si>
    <t>15 a 17 anos</t>
  </si>
  <si>
    <t>4 a 7 anos</t>
  </si>
  <si>
    <t>0 a 3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</si>
  <si>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</si>
  <si>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</si>
  <si>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</si>
  <si>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</si>
  <si>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</si>
  <si>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</si>
  <si>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</si>
  <si>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Recém-nascido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</si>
  <si>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</si>
  <si>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</si>
  <si>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</si>
  <si>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</si>
  <si>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</si>
  <si>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</si>
  <si>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</si>
  <si>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Nascituro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</si>
  <si>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</si>
  <si>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</si>
  <si>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</si>
  <si>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</si>
  <si>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</si>
  <si>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</si>
  <si>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</si>
  <si>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</si>
  <si>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</si>
  <si>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</si>
  <si>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</si>
  <si>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Disque 100 - Ano 2011 - Criança e Adolescente - Perfil das Vítimas - Identidade de gênero</t>
  </si>
  <si>
    <t>Disque 100 - Ano 2011 - Criança e Adolescente - Perfil das Vítimas - Faixa Etária</t>
  </si>
  <si>
    <t>Disque 100 - Ano 2011 - Criança e Adolescente -Perfil das Vítimas - Cor/Raça</t>
  </si>
  <si>
    <t>Disque 100 - Ano 2011 - Criança e Adolescente -Perfil das Vítimas - Tipo de Deficiência</t>
  </si>
  <si>
    <t>Disque 100 - Ano 2012 - Criança e Adolescente - Perfil das Vítimas - Identidade de gênero</t>
  </si>
  <si>
    <t>Disque 100 - Ano 2012 - Criança e Adolescente - Perfil das Vítimas - Faixa Etária</t>
  </si>
  <si>
    <t>Disque 100 - Ano 2012 - Criança e Adolescente - Perfil das Vítimas - Tipo de Deficiência</t>
  </si>
  <si>
    <t>Lésbica</t>
  </si>
  <si>
    <t>Gay</t>
  </si>
  <si>
    <t>Bissexual</t>
  </si>
  <si>
    <t>Disque 100 - Ano 2011 -Criança e Adolescente - Perfil do Suspeito - Sexo</t>
  </si>
  <si>
    <t>Disque 100 - Ano 2011 - Criança e Adolescente - Perfil do Suspeito - Faixa Etária</t>
  </si>
  <si>
    <t>Disque 100 - Ano 2011 - Criança e Adolescente - Perfil do Suspeito - Cor/Raça</t>
  </si>
  <si>
    <t>Disque 100 - Ano 2012 - Criança e Adolescente - Perfil do Suspeito - Faixa Etária</t>
  </si>
  <si>
    <t>Disque 100 - Ano 2012 - Criança e Adolescente - Perfil do Suspeito - Cor/Raça</t>
  </si>
  <si>
    <t>Disque 100 - Ano 2012 - Criança e Adolescente - Perfil do Suspeito - Sexo</t>
  </si>
  <si>
    <t>População 0 a 17 anos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</si>
  <si>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</si>
  <si>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</si>
  <si>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</si>
  <si>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</si>
  <si>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</si>
  <si>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</si>
  <si>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</si>
  <si>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</si>
  <si>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</si>
  <si>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</si>
  <si>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</si>
  <si>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</si>
  <si>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</si>
  <si>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</si>
  <si>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</si>
  <si>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Madrasta</t>
  </si>
  <si>
    <t>Primo(a)</t>
  </si>
  <si>
    <t>Amigo (a)</t>
  </si>
  <si>
    <t>Diretor(a) de Unidade Prisional</t>
  </si>
  <si>
    <t>Sobrinho(a)</t>
  </si>
  <si>
    <t>Marido</t>
  </si>
  <si>
    <t>Professor(a)</t>
  </si>
  <si>
    <t>Esposa</t>
  </si>
  <si>
    <t>Empregador</t>
  </si>
  <si>
    <t>Empregado (a)</t>
  </si>
  <si>
    <t>Própria vítima</t>
  </si>
  <si>
    <t>Ex-Companheiro (a)</t>
  </si>
  <si>
    <t>Sogro(a)</t>
  </si>
  <si>
    <t>Padrinho/Madrinha</t>
  </si>
  <si>
    <t>Enteado(a)</t>
  </si>
  <si>
    <t>Cunhado (a)</t>
  </si>
  <si>
    <t>Líder Religioso</t>
  </si>
  <si>
    <t>Subordinado</t>
  </si>
  <si>
    <t>Disque 100 - Ano 2011 - Criança e Adolescente - Relação Suspeito Vítima</t>
  </si>
  <si>
    <t>Disque 100 - Ano 2012 - Criança e Adolescente - Relação Suspeito Vítima</t>
  </si>
  <si>
    <t>Disque 100 - Ano 2011 - Criança e Adolescente - Relação Demandante e Vítima</t>
  </si>
  <si>
    <t>Disque 100 - Ano 2012 - Criança e Adolescente - Relação Demandante e Vítima</t>
  </si>
  <si>
    <t>Casa da Vítima</t>
  </si>
  <si>
    <t>Casa do Suspeito</t>
  </si>
  <si>
    <t>Casa</t>
  </si>
  <si>
    <t>Rua</t>
  </si>
  <si>
    <t>Escola</t>
  </si>
  <si>
    <t>Hospital</t>
  </si>
  <si>
    <t>Unidade Prisional - Cadeia Pública</t>
  </si>
  <si>
    <t>Unidade de Medida Sócio Educativa</t>
  </si>
  <si>
    <t>Unidade Prisional - Presídio</t>
  </si>
  <si>
    <t>Local de trabalho</t>
  </si>
  <si>
    <t>Albergue</t>
  </si>
  <si>
    <t>Delegacia de Polícia</t>
  </si>
  <si>
    <t>Manicômio/Hospital Psiquiátrico/Casa de Saúde</t>
  </si>
  <si>
    <t>Instituição de Longa Permanência para Idosos - ILPI</t>
  </si>
  <si>
    <t>Igreja</t>
  </si>
  <si>
    <t>Ônibus</t>
  </si>
  <si>
    <t>Delegacia de Polícia como Unidade Prisional</t>
  </si>
  <si>
    <t>Disque 100 - Ano 2011 - Número de denúncias por UF, por mês</t>
  </si>
  <si>
    <t>NA</t>
  </si>
  <si>
    <t>Ex-Marido</t>
  </si>
  <si>
    <t>Ex-Esposa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</si>
  <si>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</si>
  <si>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</si>
  <si>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</si>
  <si>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</si>
  <si>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</si>
  <si>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</si>
  <si>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</si>
  <si>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</si>
  <si>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</si>
  <si>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</si>
  <si>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</si>
  <si>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</si>
  <si>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</si>
  <si>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</si>
  <si>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</si>
  <si>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</si>
  <si>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</si>
  <si>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</si>
  <si>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</si>
  <si>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</si>
  <si>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</si>
  <si>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</si>
  <si>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</si>
  <si>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</si>
  <si>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</si>
  <si>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</si>
  <si>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</si>
  <si>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</si>
  <si>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Disque 100 - Ano 2012 - Comparativo 2011/2012, aumento do n° denúncias por grupo vulnerável</t>
  </si>
  <si>
    <t>Ranking*</t>
  </si>
  <si>
    <t>Identidade</t>
  </si>
  <si>
    <t>Local</t>
  </si>
  <si>
    <t>Disque 100 - Ano 2013 - Número de denúncias CeA por UF, por mês</t>
  </si>
  <si>
    <t>Disque 100 - Ano 2013 - Criança e Adolescente - Perfil das Vítimas - Identidade de gênero</t>
  </si>
  <si>
    <t>Disque 100 - Ano 2013 - Criança e Adolescente - Perfil das Vítimas - Faixa Etária</t>
  </si>
  <si>
    <t>Disque 100 - Ano 2013 - Criança e Adolescente - Perfil das Vítimas - Tipo de Deficiência</t>
  </si>
  <si>
    <t>Disque 100 - Ano 2013 - Criança e Adolescente - Perfil do Suspeito - Sexo</t>
  </si>
  <si>
    <t>Disque 100 - Ano 2013 - Criança e Adolescente - Perfil do Suspeito - Faixa Etária</t>
  </si>
  <si>
    <t>Disque 100 - Ano 2013 - Criança e Adolescente - Perfil do Suspeito - Cor/Raça</t>
  </si>
  <si>
    <t>Disque 100 - Ano 2013 - Criança e Adolescente - Relação Suspeito Vítima</t>
  </si>
  <si>
    <t>Disque 100 - Ano 2013 - Criança e Adolescente - Relação Demandante e Vítima</t>
  </si>
  <si>
    <t>Disque 100 - Ano 2013 - Criança e Adolescente - Perfil dos Suspeitos  - Faixa Etária</t>
  </si>
  <si>
    <t>Disque 100 - Ano 2013 - Criança e Adolescente - Perfil das Vítimas - Cor/Raça</t>
  </si>
  <si>
    <t>Disque 100 - Ano 2013 - Criança e Adolescente - Perfil das Vítimas - Sexo</t>
  </si>
  <si>
    <t>Disque 100 - Ano 2013 - Criança e Adolescente - Perfil dos Suspeitos  - Sexo</t>
  </si>
  <si>
    <t>Disque 100 - Ano 2013 - Criança e Adolescente - Perfil dos Suspeitos - Cor/Raça</t>
  </si>
  <si>
    <t>Disque 100 - Ano 2011 - Criança e Adolescente - Perfil das Vítimas - Sexo</t>
  </si>
  <si>
    <t>Disque 100 - Ano 2012 - Criança e Adolescente - Perfil das Vítimas - Sexo</t>
  </si>
  <si>
    <t>Disque 100 - Ano 2012 - Criança e Adolescente - Perfil das Vítimas - Cor/Raça</t>
  </si>
  <si>
    <t>Disque 100 - Ano 2011 - Criança e Adolescente - Perfil das Vítimas - Cor/Raça</t>
  </si>
  <si>
    <t>Disque 100 - Ano 2013 - Criança e Adolescente - Local da Violação</t>
  </si>
  <si>
    <t>Disque 100 - Ano 2012 - Criança e Adolescente - Local da Violação</t>
  </si>
  <si>
    <t>Disque 100 - Ano 2011 - Número de denúncias CeA por UF e por mês de Criança e Adolescente</t>
  </si>
  <si>
    <t>EX</t>
  </si>
  <si>
    <t>29º</t>
  </si>
  <si>
    <t>Disque 100 - Ano 2013 - Número de denúncias por UF, por mês</t>
  </si>
  <si>
    <t>Obs.: Identidade de Gênero com dados somente do SIMEC. O DDN não apresenta este filtro.</t>
  </si>
  <si>
    <t>Transsexual</t>
  </si>
  <si>
    <t>Obs.: dados somente do SIMEC não contemplam todos os meses de 2011. O DDN não contém este filtro.</t>
  </si>
  <si>
    <t>86 a 90 anos</t>
  </si>
  <si>
    <t>Disque 100 - Ano 2011 - Criança e Adolescente - Perfil do Suspeito - Sexo</t>
  </si>
  <si>
    <t>Não possui deficiência</t>
  </si>
  <si>
    <t>Obs.: soma dos dados DDN e SIMEC.</t>
  </si>
  <si>
    <t>Avô/Avó</t>
  </si>
  <si>
    <t>Madrasta/Padrasto</t>
  </si>
  <si>
    <t>Chefe trabalho/emprego</t>
  </si>
  <si>
    <t>Bares, restaurantes e lanchonetes</t>
  </si>
  <si>
    <t>Hotéis, pousadas, motéis</t>
  </si>
  <si>
    <t>Fazendas, sítios</t>
  </si>
  <si>
    <t>Estradas</t>
  </si>
  <si>
    <t>Boates</t>
  </si>
  <si>
    <t>Prostíbulos</t>
  </si>
  <si>
    <t>Mercados, feiras</t>
  </si>
  <si>
    <t>Praias, balneários</t>
  </si>
  <si>
    <t>Shopping center</t>
  </si>
  <si>
    <t>Agência de produção de vídeos, fotos, filmes pornográficos</t>
  </si>
  <si>
    <t>Postos de gasolina</t>
  </si>
  <si>
    <t>Rodoviárias</t>
  </si>
  <si>
    <t>Agência publicitária</t>
  </si>
  <si>
    <t>Pai/Mãe</t>
  </si>
  <si>
    <t>Praças, ruas</t>
  </si>
  <si>
    <t>Instituição de ensino</t>
  </si>
  <si>
    <t>Ambiente profissional</t>
  </si>
  <si>
    <t>Igreja/Templo</t>
  </si>
  <si>
    <t>Abrigos</t>
  </si>
  <si>
    <t>Meios de transportes</t>
  </si>
  <si>
    <t>Instituição de medidas sócio-educativas</t>
  </si>
  <si>
    <t>Agência de turismo</t>
  </si>
  <si>
    <t>Anúncios classificados</t>
  </si>
  <si>
    <t>Medida de Segurança - Manicômio Judicial</t>
  </si>
  <si>
    <t>Denúncias por 100 mil habitantes</t>
  </si>
  <si>
    <t>Não Informada</t>
  </si>
  <si>
    <t>Não possui</t>
  </si>
  <si>
    <t>* O % de aumento foi baseado na diferença entre as denúncias do estado em 2012 com 2011, divido pelas denúncias do estado de 2011.</t>
  </si>
  <si>
    <t>Disque 100 - Ano 2013 - Comparativo 2012/2013, aumento do n° denúncias por grupo vulnerável</t>
  </si>
  <si>
    <t>Disque 100 - Ano 2011 - Criança e Adolescente - Local da Violação</t>
  </si>
  <si>
    <t>* O ranking de denúncias por 100 mil habitantes foi baseado na divisão entre o total de denúncias do estado e o resultado da divisão da População 0 a 17 anos por 100.000.</t>
  </si>
  <si>
    <t>Transexual</t>
  </si>
  <si>
    <t>Casa da vítima</t>
  </si>
  <si>
    <t>Casa do suspeito</t>
  </si>
  <si>
    <t>Disque 100 - Ano 2014 - Número de denúncias CeA por UF, por mês</t>
  </si>
  <si>
    <t>Disque 100 - Ano 2014 - Criança e Adolescente - Perfil das Vítimas - Sexo</t>
  </si>
  <si>
    <t>Disque 100 - Ano 2014 - Criança e Adolescente - Perfil das Vítimas - Identidade de gênero</t>
  </si>
  <si>
    <t>Disque 100 - Ano 2014 - Criança e Adolescente - Perfil das Vítimas - Faixa Etária</t>
  </si>
  <si>
    <t>Disque 100 - Ano 2014 - Criança e Adolescente - Perfil das Vítimas - Cor/Raça</t>
  </si>
  <si>
    <t>Disque 100 - Ano 2014 - Criança e Adolescente - Perfil das Vítimas - Tipo de Deficiência</t>
  </si>
  <si>
    <t>Disque 100 - Ano 2014 - Criança e Adolescente - Perfil do Suspeito - Sexo</t>
  </si>
  <si>
    <t>Disque 100 - Ano 2014 - Criança e Adolescente - Perfil do Suspeito - Faixa Etária</t>
  </si>
  <si>
    <t>Disque 100 - Ano 2014 - Criança e Adolescente - Perfil do Suspeito - Cor/Raça</t>
  </si>
  <si>
    <t>Disque 100 - Ano 2014 - Criança e Adolescente - Perfil dos Suspeitos  - Sexo</t>
  </si>
  <si>
    <t>Disque 100 - Ano 2014 - Criança e Adolescente - Perfil dos Suspeitos  - Faixa Etária</t>
  </si>
  <si>
    <t>Disque 100 - Ano 2014 - Criança e Adolescente - Perfil dos Suspeitos - Cor/Raça</t>
  </si>
  <si>
    <t>Disque 100 - Ano 2014 - Criança e Adolescente - Relação Suspeito Vítima</t>
  </si>
  <si>
    <t>Disque 100 - Ano 2014 - Criança e Adolescente - Relação Demandante e Vítima</t>
  </si>
  <si>
    <t>Disque 100 - Ano 2014 - Criança e Adolescente - Local da Violação</t>
  </si>
  <si>
    <t>Templo</t>
  </si>
  <si>
    <t>Secretaria de Direitos Humanos - DISQUE 100</t>
  </si>
  <si>
    <t>Geral de Denúncias</t>
  </si>
  <si>
    <t>Balanço Geral - Crianças e adolescentes - Abuso Sexual - Nacional</t>
  </si>
  <si>
    <t>85 a 90 anos</t>
  </si>
  <si>
    <t>Mental</t>
  </si>
  <si>
    <t>Visual</t>
  </si>
  <si>
    <t>Auditiva</t>
  </si>
  <si>
    <t>Disque 100 - Ano 2014 - Comparativo 2013/2014, aumento do n° denúncias por grupo vulnerável</t>
  </si>
  <si>
    <t>Disque 100 - Ano 2014 - Número de denúncias por UF, por mês</t>
  </si>
  <si>
    <t>Shopping</t>
  </si>
  <si>
    <t>Período: 2011 a 2015</t>
  </si>
  <si>
    <t>Disque 100 - Ano 2015 - Número de denúncias CeA por UF, por mês</t>
  </si>
  <si>
    <t>Disque 100 - Ano 2015 - Criança e Adolescente - Perfil das Vítimas - Sexo</t>
  </si>
  <si>
    <t>Disque 100 - Ano 2015 - Criança e Adolescente - Perfil das Vítimas - Identidade de gênero</t>
  </si>
  <si>
    <t>Disque 100 - Ano 2015 - Criança e Adolescente - Perfil das Vítimas - Faixa Etária</t>
  </si>
  <si>
    <t>Disque 100 - Ano 2015 - Criança e Adolescente - Perfil das Vítimas - Cor/Raça</t>
  </si>
  <si>
    <t>Disque 100 - Ano 2015 - Criança e Adolescente - Perfil das Vítimas - Tipo de Deficiência</t>
  </si>
  <si>
    <t>Disque 100 - Ano 2015 - Criança e Adolescente - Perfil do Suspeito - Sexo</t>
  </si>
  <si>
    <t>Disque 100 - Ano 2015 - Criança e Adolescente - Perfil do Suspeito - Faixa Etária</t>
  </si>
  <si>
    <t>Disque 100 - Ano 2015 - Criança e Adolescente - Perfil do Suspeito - Cor/Raça</t>
  </si>
  <si>
    <t>Disque 100 - Ano 2015 - Criança e Adolescente - Perfil dos Suspeitos  - Sexo</t>
  </si>
  <si>
    <t>Disque 100 - Ano 2015 - Criança e Adolescente - Perfil dos Suspeitos  - Faixa Etária</t>
  </si>
  <si>
    <t>Disque 100 - Ano 2015 - Criança e Adolescente - Perfil dos Suspeitos - Cor/Raça</t>
  </si>
  <si>
    <t>Disque 100 - Ano 2015 - Criança e Adolescente - Relação Suspeito Vítima</t>
  </si>
  <si>
    <t>Disque 100 - Ano 2015 - Criança e Adolescente - Relação Demandante e Vítima</t>
  </si>
  <si>
    <t>Disque 100 - Ano 2015 - Criança e Adolescente - Local da Violação</t>
  </si>
  <si>
    <t>Disque 100 - Ano 2015 - Comparativo 2014/2015, aumento do n° denúncias por grupo vulnerável</t>
  </si>
  <si>
    <t>Emitido em: 07/07/2015 15:00</t>
  </si>
  <si>
    <t>Disque 100 - Ano 2015 - Número de denúncias por UF, por mês</t>
  </si>
  <si>
    <t>Disque 100 - Ano 2016 - Número de denúncias CeA por UF, por mês</t>
  </si>
  <si>
    <t>Disque 100 - Ano 2016 - Número de denúncias por UF, por mês</t>
  </si>
  <si>
    <t>Disque 100 - Ano 2016 - Criança e Adolescente - Perfil das Vítimas - Sexo</t>
  </si>
  <si>
    <t>Disque 100 - Ano 2016 - Criança e Adolescente - Perfil das Vítimas - Identidade de gênero</t>
  </si>
  <si>
    <t>Disque 100 - Ano 2016 - Criança e Adolescente - Perfil das Vítimas - Faixa Etária</t>
  </si>
  <si>
    <t>Disque 100 - Ano 2016 - Criança e Adolescente - Perfil das Vítimas - Cor/Raça</t>
  </si>
  <si>
    <t>Disque 100 - Ano 2016 - Criança e Adolescente - Perfil das Vítimas - Tipo de Deficiência</t>
  </si>
  <si>
    <t>Disque 100 - Ano 2016 - Criança e Adolescente - Perfil do Suspeito - Sexo</t>
  </si>
  <si>
    <t>Disque 100 - Ano 2016 - Criança e Adolescente - Perfil do Suspeito - Faixa Etária</t>
  </si>
  <si>
    <t>Disque 100 - Ano 2016 - Criança e Adolescente - Perfil do Suspeito - Cor/Raça</t>
  </si>
  <si>
    <t>Disque 100 - Ano 2016 - Criança e Adolescente - Perfil dos Suspeitos  - Sexo</t>
  </si>
  <si>
    <t>Disque 100 - Ano 2016 - Criança e Adolescente - Perfil dos Suspeitos  - Faixa Etária</t>
  </si>
  <si>
    <t>Disque 100 - Ano 2016 - Criança e Adolescente - Perfil dos Suspeitos - Cor/Raça</t>
  </si>
  <si>
    <t>Disque 100 - Ano 2016 - Criança e Adolescente - Relação Suspeito Vítima</t>
  </si>
  <si>
    <t>Disque 100 - Ano 2016 - Criança e Adolescente - Relação Demandante e Vítima</t>
  </si>
  <si>
    <t>Disque 100 - Ano 2016 - Criança e Adolescente - Local da Violação</t>
  </si>
  <si>
    <t>Período: 2011 - 2012 - 2013 - 2014 e 2016</t>
  </si>
  <si>
    <t>Emitido em: 24/01/2017 11:00</t>
  </si>
  <si>
    <t>Disque 100 - Ano 2016 - Comparativo 2015/2016, aumento do n° denúncias por grupo vulnerável</t>
  </si>
  <si>
    <t>Órgão da Administração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</si>
</sst>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  <font>
      <b/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6">
    <xf numFmtId="0" fontId="0" fillId="0" borderId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1" fillId="21" borderId="20" applyNumberFormat="0" applyAlignment="0" applyProtection="0"/>
    <xf numFmtId="0" fontId="12" fillId="22" borderId="21" applyNumberFormat="0" applyAlignment="0" applyProtection="0"/>
    <xf numFmtId="0" fontId="15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8" fillId="0" borderId="25" applyNumberFormat="0" applyFill="0" applyAlignment="0" applyProtection="0"/>
    <xf numFmtId="0" fontId="18" fillId="0" borderId="0" applyNumberFormat="0" applyFill="0" applyBorder="0" applyAlignment="0" applyProtection="0"/>
    <xf numFmtId="0" fontId="14" fillId="8" borderId="20" applyNumberFormat="0" applyAlignment="0" applyProtection="0"/>
    <xf numFmtId="0" fontId="13" fillId="0" borderId="22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24" borderId="26" applyNumberFormat="0" applyFont="0" applyAlignment="0" applyProtection="0"/>
    <xf numFmtId="0" fontId="20" fillId="21" borderId="27" applyNumberFormat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</cellStyleXfs>
  <cellXfs count="1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0" fontId="0" fillId="2" borderId="6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26" borderId="0" xfId="0" applyFont="1" applyFill="1" applyBorder="1"/>
    <xf numFmtId="0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/>
    </xf>
    <xf numFmtId="0" fontId="4" fillId="26" borderId="0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27" borderId="5" xfId="0" applyFont="1" applyFill="1" applyBorder="1" applyAlignment="1">
      <alignment horizontal="center" vertical="center"/>
    </xf>
    <xf numFmtId="0" fontId="3" fillId="27" borderId="16" xfId="0" applyFont="1" applyFill="1" applyBorder="1" applyAlignment="1">
      <alignment horizontal="center" vertical="center"/>
    </xf>
    <xf numFmtId="0" fontId="3" fillId="27" borderId="7" xfId="0" applyFont="1" applyFill="1" applyBorder="1" applyAlignment="1">
      <alignment horizontal="center" vertical="center"/>
    </xf>
    <xf numFmtId="0" fontId="4" fillId="27" borderId="8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8" xfId="0" applyFont="1" applyFill="1" applyBorder="1" applyAlignment="1">
      <alignment horizontal="center" vertical="center"/>
    </xf>
    <xf numFmtId="0" fontId="4" fillId="27" borderId="7" xfId="0" applyFont="1" applyFill="1" applyBorder="1"/>
    <xf numFmtId="0" fontId="3" fillId="27" borderId="8" xfId="0" applyFont="1" applyFill="1" applyBorder="1" applyAlignment="1">
      <alignment horizontal="center"/>
    </xf>
    <xf numFmtId="0" fontId="4" fillId="27" borderId="5" xfId="0" applyFont="1" applyFill="1" applyBorder="1"/>
    <xf numFmtId="0" fontId="3" fillId="27" borderId="1" xfId="0" applyFont="1" applyFill="1" applyBorder="1" applyAlignment="1">
      <alignment horizontal="center" vertical="center" wrapText="1"/>
    </xf>
    <xf numFmtId="2" fontId="26" fillId="27" borderId="9" xfId="1" applyNumberFormat="1" applyFont="1" applyFill="1" applyBorder="1" applyAlignment="1">
      <alignment horizontal="center"/>
    </xf>
    <xf numFmtId="2" fontId="3" fillId="27" borderId="9" xfId="0" applyNumberFormat="1" applyFont="1" applyFill="1" applyBorder="1" applyAlignment="1">
      <alignment horizontal="center"/>
    </xf>
    <xf numFmtId="0" fontId="3" fillId="27" borderId="5" xfId="0" applyFont="1" applyFill="1" applyBorder="1"/>
    <xf numFmtId="0" fontId="3" fillId="27" borderId="7" xfId="0" applyFont="1" applyFill="1" applyBorder="1"/>
    <xf numFmtId="0" fontId="3" fillId="27" borderId="5" xfId="0" applyFont="1" applyFill="1" applyBorder="1" applyAlignment="1">
      <alignment horizontal="center"/>
    </xf>
    <xf numFmtId="0" fontId="3" fillId="27" borderId="30" xfId="0" applyFont="1" applyFill="1" applyBorder="1"/>
    <xf numFmtId="0" fontId="3" fillId="27" borderId="5" xfId="0" applyFont="1" applyFill="1" applyBorder="1" applyAlignment="1">
      <alignment horizontal="left" vertical="center"/>
    </xf>
    <xf numFmtId="10" fontId="5" fillId="2" borderId="6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27" borderId="16" xfId="0" applyFont="1" applyFill="1" applyBorder="1"/>
    <xf numFmtId="10" fontId="5" fillId="2" borderId="9" xfId="1" applyNumberFormat="1" applyFont="1" applyFill="1" applyBorder="1" applyAlignment="1">
      <alignment horizontal="center"/>
    </xf>
    <xf numFmtId="0" fontId="8" fillId="27" borderId="7" xfId="0" applyFont="1" applyFill="1" applyBorder="1"/>
    <xf numFmtId="10" fontId="23" fillId="25" borderId="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10" fontId="2" fillId="2" borderId="9" xfId="1" applyNumberFormat="1" applyFont="1" applyFill="1" applyBorder="1" applyAlignment="1">
      <alignment horizontal="center"/>
    </xf>
    <xf numFmtId="0" fontId="4" fillId="27" borderId="5" xfId="0" applyFont="1" applyFill="1" applyBorder="1" applyAlignment="1">
      <alignment vertical="center" wrapText="1"/>
    </xf>
    <xf numFmtId="0" fontId="8" fillId="27" borderId="7" xfId="0" applyFont="1" applyFill="1" applyBorder="1" applyAlignment="1">
      <alignment vertical="center" wrapText="1"/>
    </xf>
    <xf numFmtId="0" fontId="24" fillId="2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0" fontId="23" fillId="25" borderId="6" xfId="0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4" fillId="27" borderId="1" xfId="0" applyFont="1" applyFill="1" applyBorder="1" applyAlignment="1">
      <alignment horizontal="center" wrapText="1"/>
    </xf>
    <xf numFmtId="0" fontId="3" fillId="27" borderId="29" xfId="0" applyFont="1" applyFill="1" applyBorder="1" applyAlignment="1">
      <alignment horizontal="center" vertical="center"/>
    </xf>
    <xf numFmtId="0" fontId="7" fillId="0" borderId="18" xfId="0" applyFont="1" applyBorder="1" applyAlignment="1"/>
    <xf numFmtId="0" fontId="27" fillId="0" borderId="0" xfId="0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3" fillId="27" borderId="6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0" fontId="0" fillId="0" borderId="38" xfId="0" applyBorder="1"/>
    <xf numFmtId="10" fontId="34" fillId="25" borderId="9" xfId="0" applyNumberFormat="1" applyFont="1" applyFill="1" applyBorder="1" applyAlignment="1">
      <alignment horizontal="center"/>
    </xf>
    <xf numFmtId="0" fontId="0" fillId="0" borderId="33" xfId="0" applyFont="1" applyBorder="1"/>
    <xf numFmtId="0" fontId="4" fillId="27" borderId="7" xfId="0" applyFont="1" applyFill="1" applyBorder="1" applyAlignment="1">
      <alignment vertical="center" wrapText="1"/>
    </xf>
    <xf numFmtId="10" fontId="34" fillId="25" borderId="9" xfId="0" applyNumberFormat="1" applyFont="1" applyFill="1" applyBorder="1" applyAlignment="1">
      <alignment horizontal="center" wrapText="1"/>
    </xf>
    <xf numFmtId="0" fontId="3" fillId="27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3" fillId="27" borderId="1" xfId="0" applyFont="1" applyFill="1" applyBorder="1" applyAlignment="1">
      <alignment horizontal="center"/>
    </xf>
    <xf numFmtId="0" fontId="1" fillId="0" borderId="1" xfId="0" applyFont="1" applyBorder="1"/>
    <xf numFmtId="0" fontId="4" fillId="27" borderId="39" xfId="0" applyFont="1" applyFill="1" applyBorder="1" applyAlignment="1">
      <alignment horizontal="center"/>
    </xf>
    <xf numFmtId="1" fontId="4" fillId="27" borderId="1" xfId="0" applyNumberFormat="1" applyFont="1" applyFill="1" applyBorder="1" applyAlignment="1">
      <alignment horizontal="center"/>
    </xf>
    <xf numFmtId="0" fontId="4" fillId="27" borderId="29" xfId="0" applyNumberFormat="1" applyFont="1" applyFill="1" applyBorder="1" applyAlignment="1">
      <alignment horizontal="center"/>
    </xf>
    <xf numFmtId="0" fontId="3" fillId="27" borderId="2" xfId="0" applyFont="1" applyFill="1" applyBorder="1" applyAlignment="1">
      <alignment horizontal="center"/>
    </xf>
    <xf numFmtId="0" fontId="3" fillId="27" borderId="3" xfId="0" applyFont="1" applyFill="1" applyBorder="1" applyAlignment="1">
      <alignment horizontal="center"/>
    </xf>
    <xf numFmtId="0" fontId="3" fillId="27" borderId="4" xfId="0" applyFont="1" applyFill="1" applyBorder="1" applyAlignment="1">
      <alignment horizontal="center"/>
    </xf>
    <xf numFmtId="0" fontId="31" fillId="0" borderId="31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34" xfId="0" applyFont="1" applyBorder="1" applyAlignment="1">
      <alignment horizontal="center" vertical="top" wrapText="1"/>
    </xf>
    <xf numFmtId="0" fontId="33" fillId="0" borderId="35" xfId="0" applyFont="1" applyBorder="1" applyAlignment="1">
      <alignment horizontal="center" vertical="top" wrapText="1"/>
    </xf>
    <xf numFmtId="0" fontId="33" fillId="0" borderId="36" xfId="0" applyFont="1" applyBorder="1" applyAlignment="1">
      <alignment horizontal="center" vertical="top" wrapText="1"/>
    </xf>
    <xf numFmtId="0" fontId="33" fillId="0" borderId="37" xfId="0" applyFont="1" applyBorder="1" applyAlignment="1">
      <alignment horizontal="center" vertical="top" wrapText="1"/>
    </xf>
    <xf numFmtId="0" fontId="3" fillId="27" borderId="13" xfId="0" applyFont="1" applyFill="1" applyBorder="1" applyAlignment="1">
      <alignment horizontal="center" vertical="center" wrapText="1"/>
    </xf>
    <xf numFmtId="0" fontId="3" fillId="27" borderId="14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center" vertical="center" wrapText="1"/>
    </xf>
    <xf numFmtId="0" fontId="3" fillId="27" borderId="31" xfId="0" applyFont="1" applyFill="1" applyBorder="1" applyAlignment="1">
      <alignment horizontal="center" vertical="center" wrapText="1"/>
    </xf>
    <xf numFmtId="0" fontId="3" fillId="27" borderId="19" xfId="0" applyFont="1" applyFill="1" applyBorder="1" applyAlignment="1">
      <alignment horizontal="center" vertical="center" wrapText="1"/>
    </xf>
    <xf numFmtId="0" fontId="3" fillId="27" borderId="32" xfId="0" applyFont="1" applyFill="1" applyBorder="1" applyAlignment="1">
      <alignment horizontal="center" vertical="center" wrapText="1"/>
    </xf>
    <xf numFmtId="0" fontId="23" fillId="0" borderId="0" xfId="38" applyFont="1" applyFill="1" applyBorder="1" applyAlignment="1">
      <alignment horizontal="left"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2" xfId="0" applyFont="1" applyFill="1" applyBorder="1" applyAlignment="1">
      <alignment horizontal="center" vertical="center" wrapText="1"/>
    </xf>
    <xf numFmtId="0" fontId="3" fillId="27" borderId="2" xfId="0" applyFont="1" applyFill="1" applyBorder="1" applyAlignment="1">
      <alignment horizontal="center" vertical="center" wrapText="1"/>
    </xf>
    <xf numFmtId="0" fontId="3" fillId="27" borderId="3" xfId="0" applyFont="1" applyFill="1" applyBorder="1" applyAlignment="1">
      <alignment horizontal="center" vertical="center" wrapText="1"/>
    </xf>
    <xf numFmtId="0" fontId="3" fillId="27" borderId="4" xfId="0" applyFont="1" applyFill="1" applyBorder="1" applyAlignment="1">
      <alignment horizontal="center" vertical="center" wrapText="1"/>
    </xf>
    <xf numFmtId="0" fontId="29" fillId="0" borderId="0" xfId="43" applyFont="1" applyAlignment="1">
      <alignment horizontal="left" wrapText="1"/>
    </xf>
    <xf numFmtId="0" fontId="3" fillId="27" borderId="2" xfId="0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/>
    </xf>
    <xf numFmtId="0" fontId="3" fillId="27" borderId="4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wrapText="1"/>
    </xf>
    <xf numFmtId="0" fontId="0" fillId="0" borderId="18" xfId="0" applyFont="1" applyFill="1" applyBorder="1" applyAlignment="1">
      <alignment horizontal="left"/>
    </xf>
    <xf numFmtId="0" fontId="3" fillId="27" borderId="28" xfId="0" applyFont="1" applyFill="1" applyBorder="1" applyAlignment="1">
      <alignment horizontal="center" vertical="center"/>
    </xf>
  </cellXfs>
  <cellStyles count="19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10" xfId="52"/>
    <cellStyle name="Normal 10 2" xfId="65"/>
    <cellStyle name="Normal 11" xfId="53"/>
    <cellStyle name="Normal 11 2" xfId="64"/>
    <cellStyle name="Normal 12" xfId="54"/>
    <cellStyle name="Normal 12 2" xfId="63"/>
    <cellStyle name="Normal 13" xfId="55"/>
    <cellStyle name="Normal 13 2" xfId="57"/>
    <cellStyle name="Normal 14" xfId="56"/>
    <cellStyle name="Normal 14 2" xfId="74"/>
    <cellStyle name="Normal 15" xfId="68"/>
    <cellStyle name="Normal 15 2" xfId="75"/>
    <cellStyle name="Normal 16" xfId="69"/>
    <cellStyle name="Normal 16 2" xfId="76"/>
    <cellStyle name="Normal 17" xfId="70"/>
    <cellStyle name="Normal 17 2" xfId="77"/>
    <cellStyle name="Normal 18" xfId="71"/>
    <cellStyle name="Normal 18 2" xfId="78"/>
    <cellStyle name="Normal 19" xfId="72"/>
    <cellStyle name="Normal 19 2" xfId="79"/>
    <cellStyle name="Normal 2" xfId="45"/>
    <cellStyle name="Normal 2 2" xfId="62"/>
    <cellStyle name="Normal 2 3" xfId="195"/>
    <cellStyle name="Normal 20" xfId="73"/>
    <cellStyle name="Normal 20 2" xfId="80"/>
    <cellStyle name="Normal 21" xfId="81"/>
    <cellStyle name="Normal 21 2" xfId="99"/>
    <cellStyle name="Normal 21 3" xfId="111"/>
    <cellStyle name="Normal 21 4" xfId="129"/>
    <cellStyle name="Normal 21 5" xfId="144"/>
    <cellStyle name="Normal 21 6" xfId="95"/>
    <cellStyle name="Normal 21 7" xfId="96"/>
    <cellStyle name="Normal 21 8" xfId="98"/>
    <cellStyle name="Normal 21 9" xfId="97"/>
    <cellStyle name="Normal 22" xfId="82"/>
    <cellStyle name="Normal 22 2" xfId="100"/>
    <cellStyle name="Normal 22 3" xfId="112"/>
    <cellStyle name="Normal 22 4" xfId="130"/>
    <cellStyle name="Normal 22 5" xfId="145"/>
    <cellStyle name="Normal 22 6" xfId="126"/>
    <cellStyle name="Normal 22 7" xfId="94"/>
    <cellStyle name="Normal 22 8" xfId="128"/>
    <cellStyle name="Normal 22 9" xfId="157"/>
    <cellStyle name="Normal 23" xfId="83"/>
    <cellStyle name="Normal 23 2" xfId="101"/>
    <cellStyle name="Normal 23 3" xfId="113"/>
    <cellStyle name="Normal 23 4" xfId="131"/>
    <cellStyle name="Normal 23 5" xfId="146"/>
    <cellStyle name="Normal 23 6" xfId="93"/>
    <cellStyle name="Normal 23 7" xfId="142"/>
    <cellStyle name="Normal 23 8" xfId="170"/>
    <cellStyle name="Normal 23 9" xfId="180"/>
    <cellStyle name="Normal 25" xfId="84"/>
    <cellStyle name="Normal 25 2" xfId="102"/>
    <cellStyle name="Normal 25 3" xfId="114"/>
    <cellStyle name="Normal 25 4" xfId="132"/>
    <cellStyle name="Normal 25 5" xfId="147"/>
    <cellStyle name="Normal 25 6" xfId="161"/>
    <cellStyle name="Normal 25 7" xfId="143"/>
    <cellStyle name="Normal 25 8" xfId="171"/>
    <cellStyle name="Normal 25 9" xfId="181"/>
    <cellStyle name="Normal 26" xfId="85"/>
    <cellStyle name="Normal 26 2" xfId="103"/>
    <cellStyle name="Normal 26 3" xfId="115"/>
    <cellStyle name="Normal 26 4" xfId="133"/>
    <cellStyle name="Normal 26 5" xfId="148"/>
    <cellStyle name="Normal 26 6" xfId="162"/>
    <cellStyle name="Normal 26 7" xfId="141"/>
    <cellStyle name="Normal 26 8" xfId="172"/>
    <cellStyle name="Normal 26 9" xfId="182"/>
    <cellStyle name="Normal 27" xfId="86"/>
    <cellStyle name="Normal 27 2" xfId="104"/>
    <cellStyle name="Normal 27 3" xfId="116"/>
    <cellStyle name="Normal 27 4" xfId="134"/>
    <cellStyle name="Normal 27 5" xfId="149"/>
    <cellStyle name="Normal 27 6" xfId="163"/>
    <cellStyle name="Normal 27 7" xfId="127"/>
    <cellStyle name="Normal 27 8" xfId="156"/>
    <cellStyle name="Normal 27 9" xfId="173"/>
    <cellStyle name="Normal 28" xfId="87"/>
    <cellStyle name="Normal 28 2" xfId="105"/>
    <cellStyle name="Normal 28 3" xfId="117"/>
    <cellStyle name="Normal 28 4" xfId="135"/>
    <cellStyle name="Normal 28 5" xfId="150"/>
    <cellStyle name="Normal 28 6" xfId="164"/>
    <cellStyle name="Normal 28 7" xfId="174"/>
    <cellStyle name="Normal 28 8" xfId="183"/>
    <cellStyle name="Normal 28 9" xfId="189"/>
    <cellStyle name="Normal 29" xfId="88"/>
    <cellStyle name="Normal 29 2" xfId="106"/>
    <cellStyle name="Normal 29 3" xfId="118"/>
    <cellStyle name="Normal 29 4" xfId="136"/>
    <cellStyle name="Normal 29 5" xfId="151"/>
    <cellStyle name="Normal 29 6" xfId="165"/>
    <cellStyle name="Normal 29 7" xfId="175"/>
    <cellStyle name="Normal 29 8" xfId="184"/>
    <cellStyle name="Normal 29 9" xfId="190"/>
    <cellStyle name="Normal 3" xfId="46"/>
    <cellStyle name="Normal 3 2" xfId="61"/>
    <cellStyle name="Normal 30" xfId="89"/>
    <cellStyle name="Normal 30 2" xfId="107"/>
    <cellStyle name="Normal 30 3" xfId="119"/>
    <cellStyle name="Normal 30 4" xfId="137"/>
    <cellStyle name="Normal 30 5" xfId="152"/>
    <cellStyle name="Normal 30 6" xfId="166"/>
    <cellStyle name="Normal 30 7" xfId="176"/>
    <cellStyle name="Normal 30 8" xfId="185"/>
    <cellStyle name="Normal 30 9" xfId="191"/>
    <cellStyle name="Normal 31" xfId="90"/>
    <cellStyle name="Normal 31 2" xfId="108"/>
    <cellStyle name="Normal 31 3" xfId="120"/>
    <cellStyle name="Normal 31 4" xfId="138"/>
    <cellStyle name="Normal 31 5" xfId="153"/>
    <cellStyle name="Normal 31 6" xfId="167"/>
    <cellStyle name="Normal 31 7" xfId="177"/>
    <cellStyle name="Normal 31 8" xfId="186"/>
    <cellStyle name="Normal 31 9" xfId="192"/>
    <cellStyle name="Normal 32" xfId="91"/>
    <cellStyle name="Normal 32 2" xfId="109"/>
    <cellStyle name="Normal 32 3" xfId="121"/>
    <cellStyle name="Normal 32 4" xfId="139"/>
    <cellStyle name="Normal 32 5" xfId="154"/>
    <cellStyle name="Normal 32 6" xfId="168"/>
    <cellStyle name="Normal 32 7" xfId="178"/>
    <cellStyle name="Normal 32 8" xfId="187"/>
    <cellStyle name="Normal 32 9" xfId="193"/>
    <cellStyle name="Normal 33" xfId="92"/>
    <cellStyle name="Normal 33 2" xfId="110"/>
    <cellStyle name="Normal 33 3" xfId="122"/>
    <cellStyle name="Normal 33 4" xfId="140"/>
    <cellStyle name="Normal 33 5" xfId="155"/>
    <cellStyle name="Normal 33 6" xfId="169"/>
    <cellStyle name="Normal 33 7" xfId="179"/>
    <cellStyle name="Normal 33 8" xfId="188"/>
    <cellStyle name="Normal 33 9" xfId="194"/>
    <cellStyle name="Normal 34" xfId="123"/>
    <cellStyle name="Normal 35" xfId="124"/>
    <cellStyle name="Normal 36" xfId="125"/>
    <cellStyle name="Normal 37" xfId="158"/>
    <cellStyle name="Normal 38" xfId="159"/>
    <cellStyle name="Normal 39" xfId="160"/>
    <cellStyle name="Normal 4" xfId="47"/>
    <cellStyle name="Normal 4 2" xfId="60"/>
    <cellStyle name="Normal 5" xfId="48"/>
    <cellStyle name="Normal 5 2" xfId="59"/>
    <cellStyle name="Normal 6" xfId="49"/>
    <cellStyle name="Normal 6 2" xfId="58"/>
    <cellStyle name="Normal 7" xfId="44"/>
    <cellStyle name="Normal 8" xfId="50"/>
    <cellStyle name="Normal 8 2" xfId="67"/>
    <cellStyle name="Normal 9" xfId="51"/>
    <cellStyle name="Normal 9 2" xfId="66"/>
    <cellStyle name="Normal_Aumento % UF" xfId="38"/>
    <cellStyle name="Normal_Den. relativas UF" xfId="43"/>
    <cellStyle name="Note" xfId="39"/>
    <cellStyle name="Output" xfId="40"/>
    <cellStyle name="Porcentagem" xfId="1" builtinId="5"/>
    <cellStyle name="Title" xfId="41"/>
    <cellStyle name="Warning Text" xfId="4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2011 - Abuso Sexual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mês'!$B$10:$B$38</c:f>
              <c:strCache>
                <c:ptCount val="29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  <c:pt idx="28">
                  <c:v>EX</c:v>
                </c:pt>
              </c:strCache>
            </c:strRef>
          </c:cat>
          <c:val>
            <c:numRef>
              <c:f>'Denúncias CeA por UF e mês'!$O$10:$O$38</c:f>
              <c:numCache>
                <c:formatCode>General</c:formatCode>
                <c:ptCount val="29"/>
                <c:pt idx="0">
                  <c:v>135</c:v>
                </c:pt>
                <c:pt idx="1">
                  <c:v>539</c:v>
                </c:pt>
                <c:pt idx="2">
                  <c:v>772</c:v>
                </c:pt>
                <c:pt idx="3">
                  <c:v>58</c:v>
                </c:pt>
                <c:pt idx="4">
                  <c:v>2889</c:v>
                </c:pt>
                <c:pt idx="5">
                  <c:v>983</c:v>
                </c:pt>
                <c:pt idx="6">
                  <c:v>399</c:v>
                </c:pt>
                <c:pt idx="7">
                  <c:v>406</c:v>
                </c:pt>
                <c:pt idx="8">
                  <c:v>716</c:v>
                </c:pt>
                <c:pt idx="9">
                  <c:v>1332</c:v>
                </c:pt>
                <c:pt idx="10">
                  <c:v>1786</c:v>
                </c:pt>
                <c:pt idx="11">
                  <c:v>364</c:v>
                </c:pt>
                <c:pt idx="12">
                  <c:v>346</c:v>
                </c:pt>
                <c:pt idx="13">
                  <c:v>903</c:v>
                </c:pt>
                <c:pt idx="14">
                  <c:v>625</c:v>
                </c:pt>
                <c:pt idx="15">
                  <c:v>1113</c:v>
                </c:pt>
                <c:pt idx="16">
                  <c:v>517</c:v>
                </c:pt>
                <c:pt idx="17">
                  <c:v>963</c:v>
                </c:pt>
                <c:pt idx="18">
                  <c:v>2010</c:v>
                </c:pt>
                <c:pt idx="19">
                  <c:v>597</c:v>
                </c:pt>
                <c:pt idx="20">
                  <c:v>324</c:v>
                </c:pt>
                <c:pt idx="21">
                  <c:v>34</c:v>
                </c:pt>
                <c:pt idx="22">
                  <c:v>1002</c:v>
                </c:pt>
                <c:pt idx="23">
                  <c:v>593</c:v>
                </c:pt>
                <c:pt idx="24">
                  <c:v>196</c:v>
                </c:pt>
                <c:pt idx="25">
                  <c:v>2251</c:v>
                </c:pt>
                <c:pt idx="26">
                  <c:v>147</c:v>
                </c:pt>
                <c:pt idx="27">
                  <c:v>21</c:v>
                </c:pt>
                <c:pt idx="28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2909184"/>
        <c:axId val="32920320"/>
        <c:axId val="0"/>
      </c:bar3DChart>
      <c:catAx>
        <c:axId val="3290918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2920320"/>
        <c:crosses val="autoZero"/>
        <c:auto val="1"/>
        <c:lblAlgn val="ctr"/>
        <c:lblOffset val="100"/>
        <c:noMultiLvlLbl val="0"/>
      </c:catAx>
      <c:valAx>
        <c:axId val="329203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2909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</a:t>
            </a:r>
            <a:r>
              <a:rPr lang="pt-BR" sz="1400" baseline="0"/>
              <a:t> 2012 - Abuso Sexual de CREAD</a:t>
            </a:r>
            <a:endParaRPr lang="pt-BR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mês'!$B$43:$B$70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mês'!$O$43:$O$70</c:f>
              <c:numCache>
                <c:formatCode>General</c:formatCode>
                <c:ptCount val="28"/>
                <c:pt idx="0">
                  <c:v>242</c:v>
                </c:pt>
                <c:pt idx="1">
                  <c:v>591</c:v>
                </c:pt>
                <c:pt idx="2">
                  <c:v>974</c:v>
                </c:pt>
                <c:pt idx="3">
                  <c:v>84</c:v>
                </c:pt>
                <c:pt idx="4">
                  <c:v>3775</c:v>
                </c:pt>
                <c:pt idx="5">
                  <c:v>1682</c:v>
                </c:pt>
                <c:pt idx="6">
                  <c:v>1008</c:v>
                </c:pt>
                <c:pt idx="7">
                  <c:v>531</c:v>
                </c:pt>
                <c:pt idx="8">
                  <c:v>1197</c:v>
                </c:pt>
                <c:pt idx="9">
                  <c:v>1694</c:v>
                </c:pt>
                <c:pt idx="10">
                  <c:v>2710</c:v>
                </c:pt>
                <c:pt idx="11">
                  <c:v>609</c:v>
                </c:pt>
                <c:pt idx="12">
                  <c:v>558</c:v>
                </c:pt>
                <c:pt idx="13">
                  <c:v>1205</c:v>
                </c:pt>
                <c:pt idx="14">
                  <c:v>708</c:v>
                </c:pt>
                <c:pt idx="15">
                  <c:v>1858</c:v>
                </c:pt>
                <c:pt idx="16">
                  <c:v>546</c:v>
                </c:pt>
                <c:pt idx="17">
                  <c:v>1427</c:v>
                </c:pt>
                <c:pt idx="18">
                  <c:v>2912</c:v>
                </c:pt>
                <c:pt idx="19">
                  <c:v>855</c:v>
                </c:pt>
                <c:pt idx="20">
                  <c:v>400</c:v>
                </c:pt>
                <c:pt idx="21">
                  <c:v>44</c:v>
                </c:pt>
                <c:pt idx="22">
                  <c:v>1501</c:v>
                </c:pt>
                <c:pt idx="23">
                  <c:v>822</c:v>
                </c:pt>
                <c:pt idx="24">
                  <c:v>315</c:v>
                </c:pt>
                <c:pt idx="25">
                  <c:v>3106</c:v>
                </c:pt>
                <c:pt idx="26">
                  <c:v>156</c:v>
                </c:pt>
                <c:pt idx="27">
                  <c:v>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2952704"/>
        <c:axId val="32955392"/>
        <c:axId val="0"/>
      </c:bar3DChart>
      <c:catAx>
        <c:axId val="3295270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2955392"/>
        <c:crosses val="autoZero"/>
        <c:auto val="1"/>
        <c:lblAlgn val="ctr"/>
        <c:lblOffset val="100"/>
        <c:noMultiLvlLbl val="0"/>
      </c:catAx>
      <c:valAx>
        <c:axId val="3295539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2952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2013 - Abuso Sexual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mês'!$B$75:$B$102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mês'!$O$75:$O$102</c:f>
              <c:numCache>
                <c:formatCode>General</c:formatCode>
                <c:ptCount val="28"/>
                <c:pt idx="0">
                  <c:v>188</c:v>
                </c:pt>
                <c:pt idx="1">
                  <c:v>437</c:v>
                </c:pt>
                <c:pt idx="2">
                  <c:v>736</c:v>
                </c:pt>
                <c:pt idx="3">
                  <c:v>88</c:v>
                </c:pt>
                <c:pt idx="4">
                  <c:v>2595</c:v>
                </c:pt>
                <c:pt idx="5">
                  <c:v>1109</c:v>
                </c:pt>
                <c:pt idx="6">
                  <c:v>672</c:v>
                </c:pt>
                <c:pt idx="7">
                  <c:v>441</c:v>
                </c:pt>
                <c:pt idx="8">
                  <c:v>1032</c:v>
                </c:pt>
                <c:pt idx="9">
                  <c:v>1222</c:v>
                </c:pt>
                <c:pt idx="10">
                  <c:v>2277</c:v>
                </c:pt>
                <c:pt idx="11">
                  <c:v>460</c:v>
                </c:pt>
                <c:pt idx="12">
                  <c:v>511</c:v>
                </c:pt>
                <c:pt idx="13">
                  <c:v>1039</c:v>
                </c:pt>
                <c:pt idx="14">
                  <c:v>797</c:v>
                </c:pt>
                <c:pt idx="15">
                  <c:v>1192</c:v>
                </c:pt>
                <c:pt idx="16">
                  <c:v>442</c:v>
                </c:pt>
                <c:pt idx="17">
                  <c:v>1342</c:v>
                </c:pt>
                <c:pt idx="18">
                  <c:v>2780</c:v>
                </c:pt>
                <c:pt idx="19">
                  <c:v>595</c:v>
                </c:pt>
                <c:pt idx="20">
                  <c:v>349</c:v>
                </c:pt>
                <c:pt idx="21">
                  <c:v>31</c:v>
                </c:pt>
                <c:pt idx="22">
                  <c:v>1389</c:v>
                </c:pt>
                <c:pt idx="23">
                  <c:v>1084</c:v>
                </c:pt>
                <c:pt idx="24">
                  <c:v>282</c:v>
                </c:pt>
                <c:pt idx="25">
                  <c:v>3302</c:v>
                </c:pt>
                <c:pt idx="26">
                  <c:v>130</c:v>
                </c:pt>
                <c:pt idx="27">
                  <c:v>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3905280"/>
        <c:axId val="33916416"/>
        <c:axId val="0"/>
      </c:bar3DChart>
      <c:catAx>
        <c:axId val="3390528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33916416"/>
        <c:crosses val="autoZero"/>
        <c:auto val="1"/>
        <c:lblAlgn val="ctr"/>
        <c:lblOffset val="100"/>
        <c:noMultiLvlLbl val="0"/>
      </c:catAx>
      <c:valAx>
        <c:axId val="339164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3905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2014 - Abuso Sexual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mês'!$B$107:$B$134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mês'!$O$107:$O$134</c:f>
              <c:numCache>
                <c:formatCode>General</c:formatCode>
                <c:ptCount val="28"/>
                <c:pt idx="0">
                  <c:v>95</c:v>
                </c:pt>
                <c:pt idx="1">
                  <c:v>297</c:v>
                </c:pt>
                <c:pt idx="2">
                  <c:v>607</c:v>
                </c:pt>
                <c:pt idx="3">
                  <c:v>47</c:v>
                </c:pt>
                <c:pt idx="4">
                  <c:v>1679</c:v>
                </c:pt>
                <c:pt idx="5">
                  <c:v>749</c:v>
                </c:pt>
                <c:pt idx="6">
                  <c:v>487</c:v>
                </c:pt>
                <c:pt idx="7">
                  <c:v>325</c:v>
                </c:pt>
                <c:pt idx="8">
                  <c:v>773</c:v>
                </c:pt>
                <c:pt idx="9">
                  <c:v>800</c:v>
                </c:pt>
                <c:pt idx="10">
                  <c:v>1489</c:v>
                </c:pt>
                <c:pt idx="11">
                  <c:v>361</c:v>
                </c:pt>
                <c:pt idx="12">
                  <c:v>404</c:v>
                </c:pt>
                <c:pt idx="13">
                  <c:v>728</c:v>
                </c:pt>
                <c:pt idx="14">
                  <c:v>517</c:v>
                </c:pt>
                <c:pt idx="15">
                  <c:v>795</c:v>
                </c:pt>
                <c:pt idx="16">
                  <c:v>296</c:v>
                </c:pt>
                <c:pt idx="17">
                  <c:v>1040</c:v>
                </c:pt>
                <c:pt idx="18">
                  <c:v>1620</c:v>
                </c:pt>
                <c:pt idx="19">
                  <c:v>553</c:v>
                </c:pt>
                <c:pt idx="20">
                  <c:v>178</c:v>
                </c:pt>
                <c:pt idx="21">
                  <c:v>26</c:v>
                </c:pt>
                <c:pt idx="22">
                  <c:v>1128</c:v>
                </c:pt>
                <c:pt idx="23">
                  <c:v>955</c:v>
                </c:pt>
                <c:pt idx="24">
                  <c:v>171</c:v>
                </c:pt>
                <c:pt idx="25">
                  <c:v>2880</c:v>
                </c:pt>
                <c:pt idx="26">
                  <c:v>82</c:v>
                </c:pt>
                <c:pt idx="27">
                  <c:v>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3938048"/>
        <c:axId val="60433920"/>
        <c:axId val="0"/>
      </c:bar3DChart>
      <c:catAx>
        <c:axId val="3393804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60433920"/>
        <c:crosses val="autoZero"/>
        <c:auto val="1"/>
        <c:lblAlgn val="ctr"/>
        <c:lblOffset val="100"/>
        <c:noMultiLvlLbl val="0"/>
      </c:catAx>
      <c:valAx>
        <c:axId val="6043392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3938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2015 - Abuso Sexual 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mês'!$B$139:$B$166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mês'!$O$139:$O$166</c:f>
              <c:numCache>
                <c:formatCode>General</c:formatCode>
                <c:ptCount val="28"/>
                <c:pt idx="0">
                  <c:v>74</c:v>
                </c:pt>
                <c:pt idx="1">
                  <c:v>212</c:v>
                </c:pt>
                <c:pt idx="2">
                  <c:v>481</c:v>
                </c:pt>
                <c:pt idx="3">
                  <c:v>25</c:v>
                </c:pt>
                <c:pt idx="4">
                  <c:v>1120</c:v>
                </c:pt>
                <c:pt idx="5">
                  <c:v>566</c:v>
                </c:pt>
                <c:pt idx="6">
                  <c:v>313</c:v>
                </c:pt>
                <c:pt idx="7">
                  <c:v>250</c:v>
                </c:pt>
                <c:pt idx="8">
                  <c:v>619</c:v>
                </c:pt>
                <c:pt idx="9">
                  <c:v>522</c:v>
                </c:pt>
                <c:pt idx="10">
                  <c:v>1232</c:v>
                </c:pt>
                <c:pt idx="11">
                  <c:v>318</c:v>
                </c:pt>
                <c:pt idx="12">
                  <c:v>350</c:v>
                </c:pt>
                <c:pt idx="13">
                  <c:v>675</c:v>
                </c:pt>
                <c:pt idx="14">
                  <c:v>488</c:v>
                </c:pt>
                <c:pt idx="15">
                  <c:v>562</c:v>
                </c:pt>
                <c:pt idx="16">
                  <c:v>203</c:v>
                </c:pt>
                <c:pt idx="17">
                  <c:v>754</c:v>
                </c:pt>
                <c:pt idx="18">
                  <c:v>1223</c:v>
                </c:pt>
                <c:pt idx="19">
                  <c:v>311</c:v>
                </c:pt>
                <c:pt idx="20">
                  <c:v>199</c:v>
                </c:pt>
                <c:pt idx="21">
                  <c:v>25</c:v>
                </c:pt>
                <c:pt idx="22">
                  <c:v>831</c:v>
                </c:pt>
                <c:pt idx="23">
                  <c:v>682</c:v>
                </c:pt>
                <c:pt idx="24">
                  <c:v>173</c:v>
                </c:pt>
                <c:pt idx="25">
                  <c:v>2136</c:v>
                </c:pt>
                <c:pt idx="26">
                  <c:v>65</c:v>
                </c:pt>
                <c:pt idx="27">
                  <c:v>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60461056"/>
        <c:axId val="60463744"/>
        <c:axId val="0"/>
      </c:bar3DChart>
      <c:catAx>
        <c:axId val="6046105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60463744"/>
        <c:crosses val="autoZero"/>
        <c:auto val="1"/>
        <c:lblAlgn val="ctr"/>
        <c:lblOffset val="100"/>
        <c:noMultiLvlLbl val="0"/>
      </c:catAx>
      <c:valAx>
        <c:axId val="6046374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60461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pt-BR" sz="1400" b="1" i="0" baseline="0">
                <a:effectLst/>
              </a:rPr>
              <a:t>Denúncias 2016 - Abuso Sexual de CREAD</a:t>
            </a:r>
            <a:endParaRPr lang="pt-BR" sz="14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'Denúncias CeA por UF e mês'!$B$171:$B$198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mês'!$O$171:$O$198</c:f>
              <c:numCache>
                <c:formatCode>General</c:formatCode>
                <c:ptCount val="28"/>
                <c:pt idx="0">
                  <c:v>61</c:v>
                </c:pt>
                <c:pt idx="1">
                  <c:v>206</c:v>
                </c:pt>
                <c:pt idx="2">
                  <c:v>486</c:v>
                </c:pt>
                <c:pt idx="3">
                  <c:v>39</c:v>
                </c:pt>
                <c:pt idx="4">
                  <c:v>986</c:v>
                </c:pt>
                <c:pt idx="5">
                  <c:v>480</c:v>
                </c:pt>
                <c:pt idx="6">
                  <c:v>236</c:v>
                </c:pt>
                <c:pt idx="7">
                  <c:v>210</c:v>
                </c:pt>
                <c:pt idx="8">
                  <c:v>412</c:v>
                </c:pt>
                <c:pt idx="9">
                  <c:v>390</c:v>
                </c:pt>
                <c:pt idx="10">
                  <c:v>1077</c:v>
                </c:pt>
                <c:pt idx="11">
                  <c:v>243</c:v>
                </c:pt>
                <c:pt idx="12">
                  <c:v>320</c:v>
                </c:pt>
                <c:pt idx="13">
                  <c:v>502</c:v>
                </c:pt>
                <c:pt idx="14">
                  <c:v>245</c:v>
                </c:pt>
                <c:pt idx="15">
                  <c:v>382</c:v>
                </c:pt>
                <c:pt idx="16">
                  <c:v>157</c:v>
                </c:pt>
                <c:pt idx="17">
                  <c:v>545</c:v>
                </c:pt>
                <c:pt idx="18">
                  <c:v>923</c:v>
                </c:pt>
                <c:pt idx="19">
                  <c:v>241</c:v>
                </c:pt>
                <c:pt idx="20">
                  <c:v>157</c:v>
                </c:pt>
                <c:pt idx="21">
                  <c:v>23</c:v>
                </c:pt>
                <c:pt idx="22">
                  <c:v>575</c:v>
                </c:pt>
                <c:pt idx="23">
                  <c:v>575</c:v>
                </c:pt>
                <c:pt idx="24">
                  <c:v>103</c:v>
                </c:pt>
                <c:pt idx="25">
                  <c:v>1892</c:v>
                </c:pt>
                <c:pt idx="26">
                  <c:v>46</c:v>
                </c:pt>
                <c:pt idx="27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1922688"/>
        <c:axId val="81940864"/>
        <c:axId val="0"/>
      </c:bar3DChart>
      <c:catAx>
        <c:axId val="81922688"/>
        <c:scaling>
          <c:orientation val="maxMin"/>
        </c:scaling>
        <c:delete val="0"/>
        <c:axPos val="l"/>
        <c:majorTickMark val="out"/>
        <c:minorTickMark val="none"/>
        <c:tickLblPos val="nextTo"/>
        <c:crossAx val="81940864"/>
        <c:crosses val="autoZero"/>
        <c:auto val="1"/>
        <c:lblAlgn val="ctr"/>
        <c:lblOffset val="100"/>
        <c:noMultiLvlLbl val="0"/>
      </c:catAx>
      <c:valAx>
        <c:axId val="8194086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1922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2011 - Abuso Sexual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Comparativo'!$B$10:$B$38</c:f>
              <c:strCache>
                <c:ptCount val="29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  <c:pt idx="28">
                  <c:v>EX</c:v>
                </c:pt>
              </c:strCache>
            </c:strRef>
          </c:cat>
          <c:val>
            <c:numRef>
              <c:f>'Denúncias CeA Comparativo'!$O$10:$O$38</c:f>
              <c:numCache>
                <c:formatCode>General</c:formatCode>
                <c:ptCount val="29"/>
                <c:pt idx="0">
                  <c:v>78</c:v>
                </c:pt>
                <c:pt idx="1">
                  <c:v>281</c:v>
                </c:pt>
                <c:pt idx="2">
                  <c:v>343</c:v>
                </c:pt>
                <c:pt idx="3">
                  <c:v>22</c:v>
                </c:pt>
                <c:pt idx="4">
                  <c:v>1305</c:v>
                </c:pt>
                <c:pt idx="5">
                  <c:v>425</c:v>
                </c:pt>
                <c:pt idx="6">
                  <c:v>145</c:v>
                </c:pt>
                <c:pt idx="7">
                  <c:v>199</c:v>
                </c:pt>
                <c:pt idx="8">
                  <c:v>358</c:v>
                </c:pt>
                <c:pt idx="9">
                  <c:v>593</c:v>
                </c:pt>
                <c:pt idx="10">
                  <c:v>765</c:v>
                </c:pt>
                <c:pt idx="11">
                  <c:v>155</c:v>
                </c:pt>
                <c:pt idx="12">
                  <c:v>146</c:v>
                </c:pt>
                <c:pt idx="13">
                  <c:v>423</c:v>
                </c:pt>
                <c:pt idx="14">
                  <c:v>224</c:v>
                </c:pt>
                <c:pt idx="15">
                  <c:v>506</c:v>
                </c:pt>
                <c:pt idx="16">
                  <c:v>255</c:v>
                </c:pt>
                <c:pt idx="17">
                  <c:v>430</c:v>
                </c:pt>
                <c:pt idx="18">
                  <c:v>852</c:v>
                </c:pt>
                <c:pt idx="19">
                  <c:v>293</c:v>
                </c:pt>
                <c:pt idx="20">
                  <c:v>146</c:v>
                </c:pt>
                <c:pt idx="21">
                  <c:v>15</c:v>
                </c:pt>
                <c:pt idx="22">
                  <c:v>469</c:v>
                </c:pt>
                <c:pt idx="23">
                  <c:v>279</c:v>
                </c:pt>
                <c:pt idx="24">
                  <c:v>80</c:v>
                </c:pt>
                <c:pt idx="25">
                  <c:v>1073</c:v>
                </c:pt>
                <c:pt idx="26">
                  <c:v>80</c:v>
                </c:pt>
                <c:pt idx="27">
                  <c:v>13</c:v>
                </c:pt>
                <c:pt idx="28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3968000"/>
        <c:axId val="83970688"/>
        <c:axId val="0"/>
      </c:bar3DChart>
      <c:catAx>
        <c:axId val="8396800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3970688"/>
        <c:crosses val="autoZero"/>
        <c:auto val="1"/>
        <c:lblAlgn val="ctr"/>
        <c:lblOffset val="100"/>
        <c:noMultiLvlLbl val="0"/>
      </c:catAx>
      <c:valAx>
        <c:axId val="839706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3968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</a:t>
            </a:r>
            <a:r>
              <a:rPr lang="pt-BR" sz="1400" baseline="0"/>
              <a:t> 2012 - Abuso Sexual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Comparativo'!$B$43:$B$70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Comparativo'!$O$43:$O$70</c:f>
              <c:numCache>
                <c:formatCode>General</c:formatCode>
                <c:ptCount val="28"/>
                <c:pt idx="0">
                  <c:v>69</c:v>
                </c:pt>
                <c:pt idx="1">
                  <c:v>247</c:v>
                </c:pt>
                <c:pt idx="2">
                  <c:v>389</c:v>
                </c:pt>
                <c:pt idx="3">
                  <c:v>29</c:v>
                </c:pt>
                <c:pt idx="4">
                  <c:v>1651</c:v>
                </c:pt>
                <c:pt idx="5">
                  <c:v>624</c:v>
                </c:pt>
                <c:pt idx="6">
                  <c:v>423</c:v>
                </c:pt>
                <c:pt idx="7">
                  <c:v>252</c:v>
                </c:pt>
                <c:pt idx="8">
                  <c:v>493</c:v>
                </c:pt>
                <c:pt idx="9">
                  <c:v>762</c:v>
                </c:pt>
                <c:pt idx="10">
                  <c:v>1189</c:v>
                </c:pt>
                <c:pt idx="11">
                  <c:v>299</c:v>
                </c:pt>
                <c:pt idx="12">
                  <c:v>253</c:v>
                </c:pt>
                <c:pt idx="13">
                  <c:v>506</c:v>
                </c:pt>
                <c:pt idx="14">
                  <c:v>276</c:v>
                </c:pt>
                <c:pt idx="15">
                  <c:v>655</c:v>
                </c:pt>
                <c:pt idx="16">
                  <c:v>263</c:v>
                </c:pt>
                <c:pt idx="17">
                  <c:v>562</c:v>
                </c:pt>
                <c:pt idx="18">
                  <c:v>1285</c:v>
                </c:pt>
                <c:pt idx="19">
                  <c:v>364</c:v>
                </c:pt>
                <c:pt idx="20">
                  <c:v>147</c:v>
                </c:pt>
                <c:pt idx="21">
                  <c:v>25</c:v>
                </c:pt>
                <c:pt idx="22">
                  <c:v>612</c:v>
                </c:pt>
                <c:pt idx="23">
                  <c:v>336</c:v>
                </c:pt>
                <c:pt idx="24">
                  <c:v>123</c:v>
                </c:pt>
                <c:pt idx="25">
                  <c:v>1337</c:v>
                </c:pt>
                <c:pt idx="26">
                  <c:v>64</c:v>
                </c:pt>
                <c:pt idx="27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006400"/>
        <c:axId val="84013440"/>
        <c:axId val="0"/>
      </c:bar3DChart>
      <c:catAx>
        <c:axId val="8400640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4013440"/>
        <c:crosses val="autoZero"/>
        <c:auto val="1"/>
        <c:lblAlgn val="ctr"/>
        <c:lblOffset val="100"/>
        <c:noMultiLvlLbl val="0"/>
      </c:catAx>
      <c:valAx>
        <c:axId val="8401344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006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2013 - Abuso Sexual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Comparativo'!$B$75:$B$102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Comparativo'!$O$75:$O$102</c:f>
              <c:numCache>
                <c:formatCode>General</c:formatCode>
                <c:ptCount val="28"/>
                <c:pt idx="0">
                  <c:v>118</c:v>
                </c:pt>
                <c:pt idx="1">
                  <c:v>240</c:v>
                </c:pt>
                <c:pt idx="2">
                  <c:v>413</c:v>
                </c:pt>
                <c:pt idx="3">
                  <c:v>65</c:v>
                </c:pt>
                <c:pt idx="4">
                  <c:v>1434</c:v>
                </c:pt>
                <c:pt idx="5">
                  <c:v>573</c:v>
                </c:pt>
                <c:pt idx="6">
                  <c:v>394</c:v>
                </c:pt>
                <c:pt idx="7">
                  <c:v>244</c:v>
                </c:pt>
                <c:pt idx="8">
                  <c:v>599</c:v>
                </c:pt>
                <c:pt idx="9">
                  <c:v>710</c:v>
                </c:pt>
                <c:pt idx="10">
                  <c:v>1345</c:v>
                </c:pt>
                <c:pt idx="11">
                  <c:v>275</c:v>
                </c:pt>
                <c:pt idx="12">
                  <c:v>271</c:v>
                </c:pt>
                <c:pt idx="13">
                  <c:v>562</c:v>
                </c:pt>
                <c:pt idx="14">
                  <c:v>418</c:v>
                </c:pt>
                <c:pt idx="15">
                  <c:v>727</c:v>
                </c:pt>
                <c:pt idx="16">
                  <c:v>239</c:v>
                </c:pt>
                <c:pt idx="17">
                  <c:v>741</c:v>
                </c:pt>
                <c:pt idx="18">
                  <c:v>1646</c:v>
                </c:pt>
                <c:pt idx="19">
                  <c:v>340</c:v>
                </c:pt>
                <c:pt idx="20">
                  <c:v>216</c:v>
                </c:pt>
                <c:pt idx="21">
                  <c:v>22</c:v>
                </c:pt>
                <c:pt idx="22">
                  <c:v>767</c:v>
                </c:pt>
                <c:pt idx="23">
                  <c:v>527</c:v>
                </c:pt>
                <c:pt idx="24">
                  <c:v>172</c:v>
                </c:pt>
                <c:pt idx="25">
                  <c:v>1778</c:v>
                </c:pt>
                <c:pt idx="26">
                  <c:v>81</c:v>
                </c:pt>
                <c:pt idx="27">
                  <c:v>52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024704"/>
        <c:axId val="84068608"/>
        <c:axId val="0"/>
      </c:bar3DChart>
      <c:catAx>
        <c:axId val="8402470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4068608"/>
        <c:crosses val="autoZero"/>
        <c:auto val="1"/>
        <c:lblAlgn val="ctr"/>
        <c:lblOffset val="100"/>
        <c:noMultiLvlLbl val="0"/>
      </c:catAx>
      <c:valAx>
        <c:axId val="8406860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024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2014 - Abuso Sexual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Comparativo'!$B$107:$B$134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Comparativo'!$O$107:$O$134</c:f>
              <c:numCache>
                <c:formatCode>General</c:formatCode>
                <c:ptCount val="28"/>
                <c:pt idx="0">
                  <c:v>64</c:v>
                </c:pt>
                <c:pt idx="1">
                  <c:v>169</c:v>
                </c:pt>
                <c:pt idx="2">
                  <c:v>311</c:v>
                </c:pt>
                <c:pt idx="3">
                  <c:v>24</c:v>
                </c:pt>
                <c:pt idx="4">
                  <c:v>1015</c:v>
                </c:pt>
                <c:pt idx="5">
                  <c:v>409</c:v>
                </c:pt>
                <c:pt idx="6">
                  <c:v>289</c:v>
                </c:pt>
                <c:pt idx="7">
                  <c:v>178</c:v>
                </c:pt>
                <c:pt idx="8">
                  <c:v>429</c:v>
                </c:pt>
                <c:pt idx="9">
                  <c:v>440</c:v>
                </c:pt>
                <c:pt idx="10">
                  <c:v>798</c:v>
                </c:pt>
                <c:pt idx="11">
                  <c:v>199</c:v>
                </c:pt>
                <c:pt idx="12">
                  <c:v>219</c:v>
                </c:pt>
                <c:pt idx="13">
                  <c:v>389</c:v>
                </c:pt>
                <c:pt idx="14">
                  <c:v>278</c:v>
                </c:pt>
                <c:pt idx="15">
                  <c:v>441</c:v>
                </c:pt>
                <c:pt idx="16">
                  <c:v>170</c:v>
                </c:pt>
                <c:pt idx="17">
                  <c:v>532</c:v>
                </c:pt>
                <c:pt idx="18">
                  <c:v>917</c:v>
                </c:pt>
                <c:pt idx="19">
                  <c:v>276</c:v>
                </c:pt>
                <c:pt idx="20">
                  <c:v>96</c:v>
                </c:pt>
                <c:pt idx="21">
                  <c:v>16</c:v>
                </c:pt>
                <c:pt idx="22">
                  <c:v>607</c:v>
                </c:pt>
                <c:pt idx="23">
                  <c:v>456</c:v>
                </c:pt>
                <c:pt idx="24">
                  <c:v>90</c:v>
                </c:pt>
                <c:pt idx="25">
                  <c:v>1534</c:v>
                </c:pt>
                <c:pt idx="26">
                  <c:v>38</c:v>
                </c:pt>
                <c:pt idx="27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092416"/>
        <c:axId val="84095360"/>
        <c:axId val="0"/>
      </c:bar3DChart>
      <c:catAx>
        <c:axId val="8409241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4095360"/>
        <c:crosses val="autoZero"/>
        <c:auto val="1"/>
        <c:lblAlgn val="ctr"/>
        <c:lblOffset val="100"/>
        <c:noMultiLvlLbl val="0"/>
      </c:catAx>
      <c:valAx>
        <c:axId val="8409536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092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2015 - Abuso Sexual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Comparativo'!$B$139:$B$166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Comparativo'!$O$139:$O$166</c:f>
              <c:numCache>
                <c:formatCode>General</c:formatCode>
                <c:ptCount val="28"/>
                <c:pt idx="0">
                  <c:v>37</c:v>
                </c:pt>
                <c:pt idx="1">
                  <c:v>125</c:v>
                </c:pt>
                <c:pt idx="2">
                  <c:v>230</c:v>
                </c:pt>
                <c:pt idx="3">
                  <c:v>14</c:v>
                </c:pt>
                <c:pt idx="4">
                  <c:v>587</c:v>
                </c:pt>
                <c:pt idx="5">
                  <c:v>243</c:v>
                </c:pt>
                <c:pt idx="6">
                  <c:v>167</c:v>
                </c:pt>
                <c:pt idx="7">
                  <c:v>130</c:v>
                </c:pt>
                <c:pt idx="8">
                  <c:v>352</c:v>
                </c:pt>
                <c:pt idx="9">
                  <c:v>292</c:v>
                </c:pt>
                <c:pt idx="10">
                  <c:v>648</c:v>
                </c:pt>
                <c:pt idx="11">
                  <c:v>183</c:v>
                </c:pt>
                <c:pt idx="12">
                  <c:v>181</c:v>
                </c:pt>
                <c:pt idx="13">
                  <c:v>320</c:v>
                </c:pt>
                <c:pt idx="14">
                  <c:v>264</c:v>
                </c:pt>
                <c:pt idx="15">
                  <c:v>316</c:v>
                </c:pt>
                <c:pt idx="16">
                  <c:v>115</c:v>
                </c:pt>
                <c:pt idx="17">
                  <c:v>415</c:v>
                </c:pt>
                <c:pt idx="18">
                  <c:v>670</c:v>
                </c:pt>
                <c:pt idx="19">
                  <c:v>158</c:v>
                </c:pt>
                <c:pt idx="20">
                  <c:v>114</c:v>
                </c:pt>
                <c:pt idx="21">
                  <c:v>11</c:v>
                </c:pt>
                <c:pt idx="22">
                  <c:v>444</c:v>
                </c:pt>
                <c:pt idx="23">
                  <c:v>374</c:v>
                </c:pt>
                <c:pt idx="24">
                  <c:v>107</c:v>
                </c:pt>
                <c:pt idx="25">
                  <c:v>1215</c:v>
                </c:pt>
                <c:pt idx="26">
                  <c:v>41</c:v>
                </c:pt>
                <c:pt idx="27">
                  <c:v>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114816"/>
        <c:axId val="84130048"/>
        <c:axId val="0"/>
      </c:bar3DChart>
      <c:catAx>
        <c:axId val="8411481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84130048"/>
        <c:crosses val="autoZero"/>
        <c:auto val="1"/>
        <c:lblAlgn val="ctr"/>
        <c:lblOffset val="100"/>
        <c:noMultiLvlLbl val="0"/>
      </c:catAx>
      <c:valAx>
        <c:axId val="8413004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841148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52" footer="0.3149606200000015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1.xml"/><Relationship Id="rId5" Type="http://schemas.openxmlformats.org/officeDocument/2006/relationships/image" Target="../media/image1.emf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409574</xdr:colOff>
      <xdr:row>7</xdr:row>
      <xdr:rowOff>28575</xdr:rowOff>
    </xdr:from>
    <xdr:to>
      <xdr:col>25</xdr:col>
      <xdr:colOff>571499</xdr:colOff>
      <xdr:row>38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438149</xdr:colOff>
      <xdr:row>39</xdr:row>
      <xdr:rowOff>209549</xdr:rowOff>
    </xdr:from>
    <xdr:to>
      <xdr:col>25</xdr:col>
      <xdr:colOff>581024</xdr:colOff>
      <xdr:row>70</xdr:row>
      <xdr:rowOff>171449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72</xdr:row>
      <xdr:rowOff>0</xdr:rowOff>
    </xdr:from>
    <xdr:to>
      <xdr:col>25</xdr:col>
      <xdr:colOff>590550</xdr:colOff>
      <xdr:row>103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104</xdr:row>
      <xdr:rowOff>0</xdr:rowOff>
    </xdr:from>
    <xdr:to>
      <xdr:col>25</xdr:col>
      <xdr:colOff>590550</xdr:colOff>
      <xdr:row>135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23874" y="266700"/>
          <a:ext cx="142875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136</xdr:row>
      <xdr:rowOff>0</xdr:rowOff>
    </xdr:from>
    <xdr:to>
      <xdr:col>25</xdr:col>
      <xdr:colOff>590550</xdr:colOff>
      <xdr:row>167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409574</xdr:colOff>
      <xdr:row>167</xdr:row>
      <xdr:rowOff>204786</xdr:rowOff>
    </xdr:from>
    <xdr:to>
      <xdr:col>25</xdr:col>
      <xdr:colOff>590549</xdr:colOff>
      <xdr:row>198</xdr:row>
      <xdr:rowOff>152400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409574</xdr:colOff>
      <xdr:row>7</xdr:row>
      <xdr:rowOff>28575</xdr:rowOff>
    </xdr:from>
    <xdr:to>
      <xdr:col>25</xdr:col>
      <xdr:colOff>571499</xdr:colOff>
      <xdr:row>38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438149</xdr:colOff>
      <xdr:row>39</xdr:row>
      <xdr:rowOff>209549</xdr:rowOff>
    </xdr:from>
    <xdr:to>
      <xdr:col>25</xdr:col>
      <xdr:colOff>581024</xdr:colOff>
      <xdr:row>70</xdr:row>
      <xdr:rowOff>171449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72</xdr:row>
      <xdr:rowOff>0</xdr:rowOff>
    </xdr:from>
    <xdr:to>
      <xdr:col>25</xdr:col>
      <xdr:colOff>590550</xdr:colOff>
      <xdr:row>103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104</xdr:row>
      <xdr:rowOff>0</xdr:rowOff>
    </xdr:from>
    <xdr:to>
      <xdr:col>25</xdr:col>
      <xdr:colOff>590550</xdr:colOff>
      <xdr:row>135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00099" y="266700"/>
          <a:ext cx="160020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136</xdr:row>
      <xdr:rowOff>0</xdr:rowOff>
    </xdr:from>
    <xdr:to>
      <xdr:col>25</xdr:col>
      <xdr:colOff>590550</xdr:colOff>
      <xdr:row>167</xdr:row>
      <xdr:rowOff>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200"/>
  <sheetViews>
    <sheetView showGridLines="0" showRowColHeaders="0" tabSelected="1" zoomScale="85" zoomScaleNormal="85" workbookViewId="0"/>
  </sheetViews>
  <sheetFormatPr defaultColWidth="9.140625" defaultRowHeight="15" x14ac:dyDescent="0.25"/>
  <cols>
    <col min="1" max="1" width="10.7109375" style="14" customWidth="1"/>
    <col min="2" max="2" width="7.140625" style="1" bestFit="1" customWidth="1"/>
    <col min="3" max="14" width="7" style="14" customWidth="1"/>
    <col min="15" max="15" width="8.42578125" style="21" customWidth="1"/>
    <col min="16" max="16" width="8.140625" style="21" bestFit="1" customWidth="1"/>
    <col min="17" max="16384" width="9.140625" style="14"/>
  </cols>
  <sheetData>
    <row r="1" spans="2:26" ht="15.75" thickBot="1" x14ac:dyDescent="0.3">
      <c r="O1" s="2"/>
    </row>
    <row r="2" spans="2:26" ht="18.75" customHeight="1" thickTop="1" x14ac:dyDescent="0.25">
      <c r="B2" s="108" t="s">
        <v>277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10"/>
    </row>
    <row r="3" spans="2:26" ht="15" customHeight="1" x14ac:dyDescent="0.25">
      <c r="B3" s="111" t="s">
        <v>278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3"/>
    </row>
    <row r="4" spans="2:26" ht="15" customHeight="1" x14ac:dyDescent="0.25">
      <c r="B4" s="114" t="s">
        <v>279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6"/>
    </row>
    <row r="5" spans="2:26" ht="15" customHeight="1" x14ac:dyDescent="0.25">
      <c r="B5" s="114" t="s">
        <v>322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6"/>
    </row>
    <row r="6" spans="2:26" ht="15.75" customHeight="1" thickBot="1" x14ac:dyDescent="0.3">
      <c r="B6" s="117" t="s">
        <v>323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9"/>
    </row>
    <row r="7" spans="2:26" ht="16.5" thickTop="1" thickBot="1" x14ac:dyDescent="0.3"/>
    <row r="8" spans="2:26" s="2" customFormat="1" ht="15.75" thickTop="1" x14ac:dyDescent="0.25">
      <c r="B8" s="105" t="s">
        <v>213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7"/>
    </row>
    <row r="9" spans="2:26" s="1" customFormat="1" x14ac:dyDescent="0.25">
      <c r="B9" s="37" t="s">
        <v>2</v>
      </c>
      <c r="C9" s="41" t="s">
        <v>0</v>
      </c>
      <c r="D9" s="41" t="s">
        <v>3</v>
      </c>
      <c r="E9" s="41" t="s">
        <v>4</v>
      </c>
      <c r="F9" s="41" t="s">
        <v>5</v>
      </c>
      <c r="G9" s="41" t="s">
        <v>6</v>
      </c>
      <c r="H9" s="41" t="s">
        <v>7</v>
      </c>
      <c r="I9" s="41" t="s">
        <v>8</v>
      </c>
      <c r="J9" s="41" t="s">
        <v>9</v>
      </c>
      <c r="K9" s="41" t="s">
        <v>10</v>
      </c>
      <c r="L9" s="41" t="s">
        <v>11</v>
      </c>
      <c r="M9" s="41" t="s">
        <v>12</v>
      </c>
      <c r="N9" s="41" t="s">
        <v>13</v>
      </c>
      <c r="O9" s="41" t="s">
        <v>14</v>
      </c>
      <c r="P9" s="5" t="s">
        <v>15</v>
      </c>
      <c r="R9" s="2"/>
      <c r="S9" s="2"/>
      <c r="T9" s="2"/>
      <c r="U9" s="2"/>
      <c r="V9" s="2"/>
      <c r="W9" s="2"/>
    </row>
    <row r="10" spans="2:26" x14ac:dyDescent="0.25">
      <c r="B10" s="37" t="s">
        <v>16</v>
      </c>
      <c r="C10" s="11">
        <v>7</v>
      </c>
      <c r="D10" s="11">
        <v>4</v>
      </c>
      <c r="E10" s="11">
        <v>17</v>
      </c>
      <c r="F10" s="11">
        <v>15</v>
      </c>
      <c r="G10" s="11">
        <v>15</v>
      </c>
      <c r="H10" s="11">
        <v>20</v>
      </c>
      <c r="I10" s="11">
        <v>9</v>
      </c>
      <c r="J10" s="11">
        <v>7</v>
      </c>
      <c r="K10" s="11">
        <v>10</v>
      </c>
      <c r="L10" s="11">
        <v>13</v>
      </c>
      <c r="M10" s="11">
        <v>12</v>
      </c>
      <c r="N10" s="11">
        <v>6</v>
      </c>
      <c r="O10" s="42">
        <f t="shared" ref="O10:O38" si="0">SUM(C10:N10)</f>
        <v>135</v>
      </c>
      <c r="P10" s="8">
        <f>O10/$O$39</f>
        <v>6.1302334029606758E-3</v>
      </c>
      <c r="R10" s="2"/>
      <c r="S10" s="2"/>
      <c r="T10" s="2"/>
      <c r="U10" s="2"/>
      <c r="V10" s="2"/>
      <c r="W10" s="2"/>
    </row>
    <row r="11" spans="2:26" x14ac:dyDescent="0.25">
      <c r="B11" s="37" t="s">
        <v>17</v>
      </c>
      <c r="C11" s="11">
        <v>16</v>
      </c>
      <c r="D11" s="11">
        <v>22</v>
      </c>
      <c r="E11" s="11">
        <v>57</v>
      </c>
      <c r="F11" s="11">
        <v>62</v>
      </c>
      <c r="G11" s="11">
        <v>69</v>
      </c>
      <c r="H11" s="11">
        <v>55</v>
      </c>
      <c r="I11" s="11">
        <v>54</v>
      </c>
      <c r="J11" s="11">
        <v>40</v>
      </c>
      <c r="K11" s="11">
        <v>35</v>
      </c>
      <c r="L11" s="11">
        <v>40</v>
      </c>
      <c r="M11" s="11">
        <v>60</v>
      </c>
      <c r="N11" s="11">
        <v>29</v>
      </c>
      <c r="O11" s="42">
        <f t="shared" si="0"/>
        <v>539</v>
      </c>
      <c r="P11" s="8">
        <f t="shared" ref="P11:P38" si="1">O11/$O$39</f>
        <v>2.4475524475524476E-2</v>
      </c>
      <c r="R11" s="2"/>
      <c r="S11" s="2"/>
      <c r="T11" s="2"/>
      <c r="U11" s="2"/>
      <c r="V11" s="2"/>
      <c r="W11" s="2"/>
    </row>
    <row r="12" spans="2:26" x14ac:dyDescent="0.25">
      <c r="B12" s="37" t="s">
        <v>18</v>
      </c>
      <c r="C12" s="11">
        <v>25</v>
      </c>
      <c r="D12" s="11">
        <v>16</v>
      </c>
      <c r="E12" s="11">
        <v>53</v>
      </c>
      <c r="F12" s="11">
        <v>57</v>
      </c>
      <c r="G12" s="11">
        <v>93</v>
      </c>
      <c r="H12" s="11">
        <v>99</v>
      </c>
      <c r="I12" s="11">
        <v>81</v>
      </c>
      <c r="J12" s="11">
        <v>71</v>
      </c>
      <c r="K12" s="11">
        <v>84</v>
      </c>
      <c r="L12" s="11">
        <v>74</v>
      </c>
      <c r="M12" s="11">
        <v>61</v>
      </c>
      <c r="N12" s="11">
        <v>58</v>
      </c>
      <c r="O12" s="42">
        <f t="shared" si="0"/>
        <v>772</v>
      </c>
      <c r="P12" s="8">
        <f t="shared" si="1"/>
        <v>3.5055853237671422E-2</v>
      </c>
      <c r="R12" s="2"/>
      <c r="S12" s="2"/>
      <c r="T12" s="2"/>
      <c r="U12" s="2"/>
      <c r="V12" s="2"/>
      <c r="W12" s="2"/>
    </row>
    <row r="13" spans="2:26" x14ac:dyDescent="0.25">
      <c r="B13" s="37" t="s">
        <v>19</v>
      </c>
      <c r="C13" s="11">
        <v>1</v>
      </c>
      <c r="D13" s="11">
        <v>2</v>
      </c>
      <c r="E13" s="11">
        <v>5</v>
      </c>
      <c r="F13" s="11">
        <v>2</v>
      </c>
      <c r="G13" s="11">
        <v>3</v>
      </c>
      <c r="H13" s="11">
        <v>9</v>
      </c>
      <c r="I13" s="11">
        <v>2</v>
      </c>
      <c r="J13" s="11">
        <v>15</v>
      </c>
      <c r="K13" s="11">
        <v>3</v>
      </c>
      <c r="L13" s="11">
        <v>7</v>
      </c>
      <c r="M13" s="11">
        <v>5</v>
      </c>
      <c r="N13" s="11">
        <v>4</v>
      </c>
      <c r="O13" s="42">
        <f t="shared" si="0"/>
        <v>58</v>
      </c>
      <c r="P13" s="8">
        <f t="shared" si="1"/>
        <v>2.6337299064571793E-3</v>
      </c>
      <c r="R13" s="2"/>
      <c r="S13" s="2"/>
      <c r="T13" s="2"/>
      <c r="U13" s="2"/>
      <c r="V13" s="2"/>
      <c r="W13" s="2"/>
    </row>
    <row r="14" spans="2:26" x14ac:dyDescent="0.25">
      <c r="B14" s="37" t="s">
        <v>20</v>
      </c>
      <c r="C14" s="11">
        <v>84</v>
      </c>
      <c r="D14" s="11">
        <v>69</v>
      </c>
      <c r="E14" s="11">
        <v>295</v>
      </c>
      <c r="F14" s="11">
        <v>284</v>
      </c>
      <c r="G14" s="11">
        <v>324</v>
      </c>
      <c r="H14" s="11">
        <v>249</v>
      </c>
      <c r="I14" s="11">
        <v>217</v>
      </c>
      <c r="J14" s="11">
        <v>329</v>
      </c>
      <c r="K14" s="11">
        <v>220</v>
      </c>
      <c r="L14" s="11">
        <v>352</v>
      </c>
      <c r="M14" s="11">
        <v>249</v>
      </c>
      <c r="N14" s="11">
        <v>217</v>
      </c>
      <c r="O14" s="42">
        <f t="shared" si="0"/>
        <v>2889</v>
      </c>
      <c r="P14" s="8">
        <f t="shared" si="1"/>
        <v>0.13118699482335847</v>
      </c>
      <c r="R14" s="2"/>
      <c r="S14" s="2"/>
      <c r="T14" s="2"/>
      <c r="U14" s="2"/>
      <c r="V14" s="2"/>
      <c r="W14" s="2"/>
    </row>
    <row r="15" spans="2:26" x14ac:dyDescent="0.25">
      <c r="B15" s="37" t="s">
        <v>21</v>
      </c>
      <c r="C15" s="11">
        <v>37</v>
      </c>
      <c r="D15" s="11">
        <v>26</v>
      </c>
      <c r="E15" s="11">
        <v>94</v>
      </c>
      <c r="F15" s="11">
        <v>82</v>
      </c>
      <c r="G15" s="11">
        <v>88</v>
      </c>
      <c r="H15" s="11">
        <v>98</v>
      </c>
      <c r="I15" s="11">
        <v>100</v>
      </c>
      <c r="J15" s="11">
        <v>117</v>
      </c>
      <c r="K15" s="11">
        <v>92</v>
      </c>
      <c r="L15" s="11">
        <v>89</v>
      </c>
      <c r="M15" s="11">
        <v>102</v>
      </c>
      <c r="N15" s="11">
        <v>58</v>
      </c>
      <c r="O15" s="42">
        <f t="shared" si="0"/>
        <v>983</v>
      </c>
      <c r="P15" s="8">
        <f t="shared" si="1"/>
        <v>4.4637181000817365E-2</v>
      </c>
      <c r="R15" s="2"/>
      <c r="S15" s="2"/>
      <c r="T15" s="2"/>
      <c r="U15" s="2"/>
      <c r="V15" s="2"/>
      <c r="W15" s="2"/>
    </row>
    <row r="16" spans="2:26" x14ac:dyDescent="0.25">
      <c r="B16" s="37" t="s">
        <v>22</v>
      </c>
      <c r="C16" s="11">
        <v>7</v>
      </c>
      <c r="D16" s="11">
        <v>5</v>
      </c>
      <c r="E16" s="11">
        <v>22</v>
      </c>
      <c r="F16" s="11">
        <v>30</v>
      </c>
      <c r="G16" s="11">
        <v>44</v>
      </c>
      <c r="H16" s="11">
        <v>37</v>
      </c>
      <c r="I16" s="11">
        <v>33</v>
      </c>
      <c r="J16" s="11">
        <v>39</v>
      </c>
      <c r="K16" s="11">
        <v>39</v>
      </c>
      <c r="L16" s="11">
        <v>55</v>
      </c>
      <c r="M16" s="11">
        <v>47</v>
      </c>
      <c r="N16" s="11">
        <v>41</v>
      </c>
      <c r="O16" s="42">
        <f t="shared" si="0"/>
        <v>399</v>
      </c>
      <c r="P16" s="8">
        <f t="shared" si="1"/>
        <v>1.8118245390972662E-2</v>
      </c>
      <c r="R16" s="2"/>
      <c r="S16" s="2"/>
      <c r="T16" s="2"/>
      <c r="U16" s="2"/>
      <c r="V16" s="2"/>
      <c r="W16" s="2"/>
    </row>
    <row r="17" spans="2:23" x14ac:dyDescent="0.25">
      <c r="B17" s="37" t="s">
        <v>23</v>
      </c>
      <c r="C17" s="11">
        <v>28</v>
      </c>
      <c r="D17" s="11">
        <v>17</v>
      </c>
      <c r="E17" s="11">
        <v>36</v>
      </c>
      <c r="F17" s="11">
        <v>33</v>
      </c>
      <c r="G17" s="11">
        <v>45</v>
      </c>
      <c r="H17" s="11">
        <v>40</v>
      </c>
      <c r="I17" s="11">
        <v>29</v>
      </c>
      <c r="J17" s="11">
        <v>32</v>
      </c>
      <c r="K17" s="11">
        <v>32</v>
      </c>
      <c r="L17" s="11">
        <v>41</v>
      </c>
      <c r="M17" s="11">
        <v>37</v>
      </c>
      <c r="N17" s="11">
        <v>36</v>
      </c>
      <c r="O17" s="42">
        <f t="shared" si="0"/>
        <v>406</v>
      </c>
      <c r="P17" s="8">
        <f t="shared" si="1"/>
        <v>1.8436109345200253E-2</v>
      </c>
      <c r="R17" s="2"/>
      <c r="S17" s="2"/>
      <c r="T17" s="2"/>
      <c r="U17" s="2"/>
      <c r="V17" s="2"/>
      <c r="W17" s="2"/>
    </row>
    <row r="18" spans="2:23" x14ac:dyDescent="0.25">
      <c r="B18" s="37" t="s">
        <v>24</v>
      </c>
      <c r="C18" s="11">
        <v>36</v>
      </c>
      <c r="D18" s="11">
        <v>16</v>
      </c>
      <c r="E18" s="11">
        <v>48</v>
      </c>
      <c r="F18" s="11">
        <v>52</v>
      </c>
      <c r="G18" s="11">
        <v>110</v>
      </c>
      <c r="H18" s="11">
        <v>96</v>
      </c>
      <c r="I18" s="11">
        <v>40</v>
      </c>
      <c r="J18" s="11">
        <v>89</v>
      </c>
      <c r="K18" s="11">
        <v>53</v>
      </c>
      <c r="L18" s="11">
        <v>52</v>
      </c>
      <c r="M18" s="11">
        <v>59</v>
      </c>
      <c r="N18" s="11">
        <v>65</v>
      </c>
      <c r="O18" s="42">
        <f t="shared" si="0"/>
        <v>716</v>
      </c>
      <c r="P18" s="8">
        <f t="shared" si="1"/>
        <v>3.2512941603850695E-2</v>
      </c>
      <c r="R18" s="2"/>
      <c r="S18" s="2"/>
      <c r="T18" s="2"/>
      <c r="U18" s="2"/>
      <c r="V18" s="2"/>
      <c r="W18" s="2"/>
    </row>
    <row r="19" spans="2:23" x14ac:dyDescent="0.25">
      <c r="B19" s="37" t="s">
        <v>25</v>
      </c>
      <c r="C19" s="11">
        <v>44</v>
      </c>
      <c r="D19" s="11">
        <v>38</v>
      </c>
      <c r="E19" s="11">
        <v>110</v>
      </c>
      <c r="F19" s="11">
        <v>90</v>
      </c>
      <c r="G19" s="11">
        <v>140</v>
      </c>
      <c r="H19" s="11">
        <v>171</v>
      </c>
      <c r="I19" s="11">
        <v>114</v>
      </c>
      <c r="J19" s="11">
        <v>142</v>
      </c>
      <c r="K19" s="11">
        <v>115</v>
      </c>
      <c r="L19" s="11">
        <v>138</v>
      </c>
      <c r="M19" s="11">
        <v>147</v>
      </c>
      <c r="N19" s="11">
        <v>83</v>
      </c>
      <c r="O19" s="42">
        <f t="shared" si="0"/>
        <v>1332</v>
      </c>
      <c r="P19" s="8">
        <f t="shared" si="1"/>
        <v>6.0484969575878664E-2</v>
      </c>
      <c r="R19" s="2"/>
      <c r="S19" s="2"/>
      <c r="T19" s="2"/>
      <c r="U19" s="2"/>
      <c r="V19" s="2"/>
      <c r="W19" s="2"/>
    </row>
    <row r="20" spans="2:23" x14ac:dyDescent="0.25">
      <c r="B20" s="37" t="s">
        <v>26</v>
      </c>
      <c r="C20" s="11">
        <v>50</v>
      </c>
      <c r="D20" s="11">
        <v>33</v>
      </c>
      <c r="E20" s="11">
        <v>148</v>
      </c>
      <c r="F20" s="11">
        <v>143</v>
      </c>
      <c r="G20" s="11">
        <v>160</v>
      </c>
      <c r="H20" s="11">
        <v>231</v>
      </c>
      <c r="I20" s="11">
        <v>175</v>
      </c>
      <c r="J20" s="11">
        <v>211</v>
      </c>
      <c r="K20" s="11">
        <v>152</v>
      </c>
      <c r="L20" s="11">
        <v>189</v>
      </c>
      <c r="M20" s="11">
        <v>163</v>
      </c>
      <c r="N20" s="11">
        <v>131</v>
      </c>
      <c r="O20" s="42">
        <f t="shared" si="0"/>
        <v>1786</v>
      </c>
      <c r="P20" s="8">
        <f t="shared" si="1"/>
        <v>8.1100717464353822E-2</v>
      </c>
      <c r="R20" s="2"/>
      <c r="S20" s="2"/>
      <c r="T20" s="2"/>
      <c r="U20" s="2"/>
      <c r="V20" s="2"/>
      <c r="W20" s="2"/>
    </row>
    <row r="21" spans="2:23" x14ac:dyDescent="0.25">
      <c r="B21" s="37" t="s">
        <v>27</v>
      </c>
      <c r="C21" s="11">
        <v>30</v>
      </c>
      <c r="D21" s="11">
        <v>16</v>
      </c>
      <c r="E21" s="11">
        <v>19</v>
      </c>
      <c r="F21" s="11">
        <v>34</v>
      </c>
      <c r="G21" s="11">
        <v>24</v>
      </c>
      <c r="H21" s="11">
        <v>32</v>
      </c>
      <c r="I21" s="11">
        <v>33</v>
      </c>
      <c r="J21" s="11">
        <v>25</v>
      </c>
      <c r="K21" s="11">
        <v>39</v>
      </c>
      <c r="L21" s="11">
        <v>32</v>
      </c>
      <c r="M21" s="11">
        <v>45</v>
      </c>
      <c r="N21" s="11">
        <v>35</v>
      </c>
      <c r="O21" s="42">
        <f t="shared" si="0"/>
        <v>364</v>
      </c>
      <c r="P21" s="8">
        <f t="shared" si="1"/>
        <v>1.6528925619834711E-2</v>
      </c>
      <c r="R21" s="2"/>
      <c r="S21" s="2"/>
      <c r="T21" s="2"/>
      <c r="U21" s="2"/>
      <c r="V21" s="2"/>
      <c r="W21" s="2"/>
    </row>
    <row r="22" spans="2:23" x14ac:dyDescent="0.25">
      <c r="B22" s="37" t="s">
        <v>28</v>
      </c>
      <c r="C22" s="11">
        <v>22</v>
      </c>
      <c r="D22" s="11">
        <v>10</v>
      </c>
      <c r="E22" s="11">
        <v>22</v>
      </c>
      <c r="F22" s="11">
        <v>25</v>
      </c>
      <c r="G22" s="11">
        <v>24</v>
      </c>
      <c r="H22" s="11">
        <v>43</v>
      </c>
      <c r="I22" s="11">
        <v>20</v>
      </c>
      <c r="J22" s="11">
        <v>28</v>
      </c>
      <c r="K22" s="11">
        <v>33</v>
      </c>
      <c r="L22" s="11">
        <v>50</v>
      </c>
      <c r="M22" s="11">
        <v>39</v>
      </c>
      <c r="N22" s="11">
        <v>30</v>
      </c>
      <c r="O22" s="42">
        <f t="shared" si="0"/>
        <v>346</v>
      </c>
      <c r="P22" s="8">
        <f t="shared" si="1"/>
        <v>1.571156116610662E-2</v>
      </c>
      <c r="R22" s="2"/>
      <c r="S22" s="2"/>
      <c r="T22" s="2"/>
      <c r="U22" s="2"/>
      <c r="V22" s="2"/>
      <c r="W22" s="2"/>
    </row>
    <row r="23" spans="2:23" x14ac:dyDescent="0.25">
      <c r="B23" s="37" t="s">
        <v>29</v>
      </c>
      <c r="C23" s="11">
        <v>29</v>
      </c>
      <c r="D23" s="11">
        <v>21</v>
      </c>
      <c r="E23" s="11">
        <v>86</v>
      </c>
      <c r="F23" s="11">
        <v>68</v>
      </c>
      <c r="G23" s="11">
        <v>92</v>
      </c>
      <c r="H23" s="11">
        <v>127</v>
      </c>
      <c r="I23" s="11">
        <v>82</v>
      </c>
      <c r="J23" s="11">
        <v>107</v>
      </c>
      <c r="K23" s="11">
        <v>64</v>
      </c>
      <c r="L23" s="11">
        <v>82</v>
      </c>
      <c r="M23" s="11">
        <v>74</v>
      </c>
      <c r="N23" s="11">
        <v>71</v>
      </c>
      <c r="O23" s="42">
        <f t="shared" si="0"/>
        <v>903</v>
      </c>
      <c r="P23" s="8">
        <f t="shared" si="1"/>
        <v>4.1004450095359184E-2</v>
      </c>
      <c r="R23" s="2"/>
      <c r="S23" s="2"/>
      <c r="T23" s="2"/>
      <c r="U23" s="2"/>
      <c r="V23" s="2"/>
      <c r="W23" s="2"/>
    </row>
    <row r="24" spans="2:23" x14ac:dyDescent="0.25">
      <c r="B24" s="37" t="s">
        <v>30</v>
      </c>
      <c r="C24" s="11">
        <v>10</v>
      </c>
      <c r="D24" s="11">
        <v>17</v>
      </c>
      <c r="E24" s="11">
        <v>59</v>
      </c>
      <c r="F24" s="11">
        <v>66</v>
      </c>
      <c r="G24" s="11">
        <v>35</v>
      </c>
      <c r="H24" s="11">
        <v>37</v>
      </c>
      <c r="I24" s="11">
        <v>31</v>
      </c>
      <c r="J24" s="11">
        <v>51</v>
      </c>
      <c r="K24" s="11">
        <v>39</v>
      </c>
      <c r="L24" s="11">
        <v>108</v>
      </c>
      <c r="M24" s="11">
        <v>106</v>
      </c>
      <c r="N24" s="11">
        <v>66</v>
      </c>
      <c r="O24" s="42">
        <f t="shared" si="0"/>
        <v>625</v>
      </c>
      <c r="P24" s="8">
        <f t="shared" si="1"/>
        <v>2.8380710198892017E-2</v>
      </c>
      <c r="R24" s="2"/>
      <c r="S24" s="2"/>
      <c r="T24" s="2"/>
      <c r="U24" s="2"/>
      <c r="V24" s="2"/>
      <c r="W24" s="2"/>
    </row>
    <row r="25" spans="2:23" x14ac:dyDescent="0.25">
      <c r="B25" s="37" t="s">
        <v>31</v>
      </c>
      <c r="C25" s="11">
        <v>40</v>
      </c>
      <c r="D25" s="11">
        <v>31</v>
      </c>
      <c r="E25" s="11">
        <v>103</v>
      </c>
      <c r="F25" s="11">
        <v>102</v>
      </c>
      <c r="G25" s="11">
        <v>129</v>
      </c>
      <c r="H25" s="11">
        <v>101</v>
      </c>
      <c r="I25" s="11">
        <v>85</v>
      </c>
      <c r="J25" s="11">
        <v>123</v>
      </c>
      <c r="K25" s="11">
        <v>87</v>
      </c>
      <c r="L25" s="11">
        <v>113</v>
      </c>
      <c r="M25" s="11">
        <v>105</v>
      </c>
      <c r="N25" s="11">
        <v>94</v>
      </c>
      <c r="O25" s="42">
        <f t="shared" si="0"/>
        <v>1113</v>
      </c>
      <c r="P25" s="8">
        <f t="shared" si="1"/>
        <v>5.0540368722186903E-2</v>
      </c>
      <c r="R25" s="2"/>
      <c r="S25" s="2"/>
      <c r="T25" s="2"/>
      <c r="U25" s="2"/>
      <c r="V25" s="2"/>
      <c r="W25" s="2"/>
    </row>
    <row r="26" spans="2:23" x14ac:dyDescent="0.25">
      <c r="B26" s="37" t="s">
        <v>32</v>
      </c>
      <c r="C26" s="11">
        <v>12</v>
      </c>
      <c r="D26" s="11">
        <v>10</v>
      </c>
      <c r="E26" s="11">
        <v>49</v>
      </c>
      <c r="F26" s="11">
        <v>60</v>
      </c>
      <c r="G26" s="11">
        <v>55</v>
      </c>
      <c r="H26" s="11">
        <v>69</v>
      </c>
      <c r="I26" s="11">
        <v>50</v>
      </c>
      <c r="J26" s="11">
        <v>55</v>
      </c>
      <c r="K26" s="11">
        <v>41</v>
      </c>
      <c r="L26" s="11">
        <v>49</v>
      </c>
      <c r="M26" s="11">
        <v>32</v>
      </c>
      <c r="N26" s="11">
        <v>35</v>
      </c>
      <c r="O26" s="42">
        <f t="shared" si="0"/>
        <v>517</v>
      </c>
      <c r="P26" s="8">
        <f t="shared" si="1"/>
        <v>2.3476523476523476E-2</v>
      </c>
      <c r="R26" s="2"/>
      <c r="S26" s="2"/>
      <c r="T26" s="2"/>
      <c r="U26" s="2"/>
      <c r="V26" s="2"/>
      <c r="W26" s="2"/>
    </row>
    <row r="27" spans="2:23" x14ac:dyDescent="0.25">
      <c r="B27" s="37" t="s">
        <v>33</v>
      </c>
      <c r="C27" s="11">
        <v>60</v>
      </c>
      <c r="D27" s="11">
        <v>30</v>
      </c>
      <c r="E27" s="11">
        <v>85</v>
      </c>
      <c r="F27" s="11">
        <v>74</v>
      </c>
      <c r="G27" s="11">
        <v>93</v>
      </c>
      <c r="H27" s="11">
        <v>88</v>
      </c>
      <c r="I27" s="11">
        <v>62</v>
      </c>
      <c r="J27" s="11">
        <v>97</v>
      </c>
      <c r="K27" s="11">
        <v>89</v>
      </c>
      <c r="L27" s="11">
        <v>86</v>
      </c>
      <c r="M27" s="11">
        <v>105</v>
      </c>
      <c r="N27" s="11">
        <v>94</v>
      </c>
      <c r="O27" s="42">
        <f t="shared" si="0"/>
        <v>963</v>
      </c>
      <c r="P27" s="8">
        <f t="shared" si="1"/>
        <v>4.372899827445282E-2</v>
      </c>
      <c r="R27" s="2"/>
      <c r="S27" s="2"/>
      <c r="T27" s="2"/>
      <c r="U27" s="2"/>
      <c r="V27" s="2"/>
      <c r="W27" s="2"/>
    </row>
    <row r="28" spans="2:23" x14ac:dyDescent="0.25">
      <c r="B28" s="37" t="s">
        <v>34</v>
      </c>
      <c r="C28" s="11">
        <v>75</v>
      </c>
      <c r="D28" s="11">
        <v>65</v>
      </c>
      <c r="E28" s="11">
        <v>168</v>
      </c>
      <c r="F28" s="11">
        <v>169</v>
      </c>
      <c r="G28" s="11">
        <v>190</v>
      </c>
      <c r="H28" s="11">
        <v>185</v>
      </c>
      <c r="I28" s="11">
        <v>171</v>
      </c>
      <c r="J28" s="11">
        <v>197</v>
      </c>
      <c r="K28" s="11">
        <v>204</v>
      </c>
      <c r="L28" s="11">
        <v>246</v>
      </c>
      <c r="M28" s="11">
        <v>192</v>
      </c>
      <c r="N28" s="11">
        <v>148</v>
      </c>
      <c r="O28" s="42">
        <f t="shared" si="0"/>
        <v>2010</v>
      </c>
      <c r="P28" s="8">
        <f t="shared" si="1"/>
        <v>9.127236399963673E-2</v>
      </c>
      <c r="R28" s="2"/>
      <c r="S28" s="2"/>
      <c r="T28" s="2"/>
      <c r="U28" s="2"/>
      <c r="V28" s="2"/>
      <c r="W28" s="2"/>
    </row>
    <row r="29" spans="2:23" x14ac:dyDescent="0.25">
      <c r="B29" s="37" t="s">
        <v>35</v>
      </c>
      <c r="C29" s="11">
        <v>21</v>
      </c>
      <c r="D29" s="11">
        <v>19</v>
      </c>
      <c r="E29" s="11">
        <v>77</v>
      </c>
      <c r="F29" s="11">
        <v>60</v>
      </c>
      <c r="G29" s="11">
        <v>66</v>
      </c>
      <c r="H29" s="11">
        <v>50</v>
      </c>
      <c r="I29" s="11">
        <v>42</v>
      </c>
      <c r="J29" s="11">
        <v>67</v>
      </c>
      <c r="K29" s="11">
        <v>49</v>
      </c>
      <c r="L29" s="11">
        <v>48</v>
      </c>
      <c r="M29" s="11">
        <v>54</v>
      </c>
      <c r="N29" s="11">
        <v>44</v>
      </c>
      <c r="O29" s="42">
        <f t="shared" si="0"/>
        <v>597</v>
      </c>
      <c r="P29" s="8">
        <f t="shared" si="1"/>
        <v>2.7109254381981654E-2</v>
      </c>
      <c r="R29" s="2"/>
      <c r="S29" s="2"/>
      <c r="T29" s="2"/>
      <c r="U29" s="2"/>
      <c r="V29" s="2"/>
      <c r="W29" s="2"/>
    </row>
    <row r="30" spans="2:23" x14ac:dyDescent="0.25">
      <c r="B30" s="37" t="s">
        <v>36</v>
      </c>
      <c r="C30" s="11">
        <v>9</v>
      </c>
      <c r="D30" s="11">
        <v>4</v>
      </c>
      <c r="E30" s="11">
        <v>25</v>
      </c>
      <c r="F30" s="11">
        <v>29</v>
      </c>
      <c r="G30" s="11">
        <v>42</v>
      </c>
      <c r="H30" s="11">
        <v>37</v>
      </c>
      <c r="I30" s="11">
        <v>19</v>
      </c>
      <c r="J30" s="11">
        <v>37</v>
      </c>
      <c r="K30" s="11">
        <v>28</v>
      </c>
      <c r="L30" s="11">
        <v>40</v>
      </c>
      <c r="M30" s="11">
        <v>28</v>
      </c>
      <c r="N30" s="11">
        <v>26</v>
      </c>
      <c r="O30" s="42">
        <f t="shared" si="0"/>
        <v>324</v>
      </c>
      <c r="P30" s="8">
        <f t="shared" si="1"/>
        <v>1.4712560167105622E-2</v>
      </c>
      <c r="R30" s="2"/>
      <c r="S30" s="2"/>
      <c r="T30" s="2"/>
      <c r="U30" s="2"/>
      <c r="V30" s="2"/>
      <c r="W30" s="2"/>
    </row>
    <row r="31" spans="2:23" x14ac:dyDescent="0.25">
      <c r="B31" s="37" t="s">
        <v>37</v>
      </c>
      <c r="C31" s="11">
        <v>1</v>
      </c>
      <c r="D31" s="11">
        <v>2</v>
      </c>
      <c r="E31" s="11">
        <v>3</v>
      </c>
      <c r="F31" s="11">
        <v>3</v>
      </c>
      <c r="G31" s="11">
        <v>4</v>
      </c>
      <c r="H31" s="11">
        <v>2</v>
      </c>
      <c r="I31" s="11">
        <v>3</v>
      </c>
      <c r="J31" s="11">
        <v>1</v>
      </c>
      <c r="K31" s="11">
        <v>4</v>
      </c>
      <c r="L31" s="11">
        <v>5</v>
      </c>
      <c r="M31" s="11">
        <v>5</v>
      </c>
      <c r="N31" s="11">
        <v>1</v>
      </c>
      <c r="O31" s="42">
        <f t="shared" si="0"/>
        <v>34</v>
      </c>
      <c r="P31" s="8">
        <f t="shared" si="1"/>
        <v>1.5439106348197258E-3</v>
      </c>
      <c r="R31" s="2"/>
      <c r="S31" s="2"/>
      <c r="T31" s="2"/>
      <c r="U31" s="2"/>
      <c r="V31" s="2"/>
      <c r="W31" s="2"/>
    </row>
    <row r="32" spans="2:23" x14ac:dyDescent="0.25">
      <c r="B32" s="37" t="s">
        <v>38</v>
      </c>
      <c r="C32" s="11">
        <v>47</v>
      </c>
      <c r="D32" s="11">
        <v>31</v>
      </c>
      <c r="E32" s="11">
        <v>110</v>
      </c>
      <c r="F32" s="11">
        <v>74</v>
      </c>
      <c r="G32" s="11">
        <v>70</v>
      </c>
      <c r="H32" s="11">
        <v>137</v>
      </c>
      <c r="I32" s="11">
        <v>66</v>
      </c>
      <c r="J32" s="11">
        <v>92</v>
      </c>
      <c r="K32" s="11">
        <v>89</v>
      </c>
      <c r="L32" s="11">
        <v>93</v>
      </c>
      <c r="M32" s="11">
        <v>105</v>
      </c>
      <c r="N32" s="11">
        <v>88</v>
      </c>
      <c r="O32" s="42">
        <f t="shared" si="0"/>
        <v>1002</v>
      </c>
      <c r="P32" s="8">
        <f t="shared" si="1"/>
        <v>4.549995459086368E-2</v>
      </c>
      <c r="R32" s="2"/>
      <c r="S32" s="2"/>
      <c r="T32" s="2"/>
      <c r="U32" s="2"/>
      <c r="V32" s="2"/>
      <c r="W32" s="2"/>
    </row>
    <row r="33" spans="2:23" x14ac:dyDescent="0.25">
      <c r="B33" s="37" t="s">
        <v>39</v>
      </c>
      <c r="C33" s="11">
        <v>29</v>
      </c>
      <c r="D33" s="11">
        <v>20</v>
      </c>
      <c r="E33" s="11">
        <v>65</v>
      </c>
      <c r="F33" s="11">
        <v>52</v>
      </c>
      <c r="G33" s="11">
        <v>56</v>
      </c>
      <c r="H33" s="11">
        <v>57</v>
      </c>
      <c r="I33" s="11">
        <v>47</v>
      </c>
      <c r="J33" s="11">
        <v>53</v>
      </c>
      <c r="K33" s="11">
        <v>53</v>
      </c>
      <c r="L33" s="11">
        <v>72</v>
      </c>
      <c r="M33" s="11">
        <v>56</v>
      </c>
      <c r="N33" s="11">
        <v>33</v>
      </c>
      <c r="O33" s="42">
        <f t="shared" si="0"/>
        <v>593</v>
      </c>
      <c r="P33" s="8">
        <f t="shared" si="1"/>
        <v>2.6927617836708745E-2</v>
      </c>
      <c r="R33" s="2"/>
      <c r="S33" s="2"/>
      <c r="T33" s="2"/>
      <c r="U33" s="2"/>
      <c r="V33" s="2"/>
      <c r="W33" s="2"/>
    </row>
    <row r="34" spans="2:23" x14ac:dyDescent="0.25">
      <c r="B34" s="37" t="s">
        <v>40</v>
      </c>
      <c r="C34" s="11">
        <v>7</v>
      </c>
      <c r="D34" s="11">
        <v>3</v>
      </c>
      <c r="E34" s="11">
        <v>20</v>
      </c>
      <c r="F34" s="11">
        <v>15</v>
      </c>
      <c r="G34" s="11">
        <v>17</v>
      </c>
      <c r="H34" s="11">
        <v>18</v>
      </c>
      <c r="I34" s="11">
        <v>20</v>
      </c>
      <c r="J34" s="11">
        <v>20</v>
      </c>
      <c r="K34" s="11">
        <v>14</v>
      </c>
      <c r="L34" s="11">
        <v>20</v>
      </c>
      <c r="M34" s="11">
        <v>27</v>
      </c>
      <c r="N34" s="11">
        <v>15</v>
      </c>
      <c r="O34" s="42">
        <f t="shared" si="0"/>
        <v>196</v>
      </c>
      <c r="P34" s="8">
        <f t="shared" si="1"/>
        <v>8.9001907183725373E-3</v>
      </c>
      <c r="R34" s="2"/>
      <c r="S34" s="2"/>
      <c r="T34" s="2"/>
      <c r="U34" s="2"/>
      <c r="V34" s="2"/>
      <c r="W34" s="2"/>
    </row>
    <row r="35" spans="2:23" x14ac:dyDescent="0.25">
      <c r="B35" s="37" t="s">
        <v>41</v>
      </c>
      <c r="C35" s="11">
        <v>123</v>
      </c>
      <c r="D35" s="11">
        <v>92</v>
      </c>
      <c r="E35" s="11">
        <v>188</v>
      </c>
      <c r="F35" s="11">
        <v>215</v>
      </c>
      <c r="G35" s="11">
        <v>223</v>
      </c>
      <c r="H35" s="11">
        <v>232</v>
      </c>
      <c r="I35" s="11">
        <v>177</v>
      </c>
      <c r="J35" s="11">
        <v>229</v>
      </c>
      <c r="K35" s="11">
        <v>187</v>
      </c>
      <c r="L35" s="11">
        <v>205</v>
      </c>
      <c r="M35" s="11">
        <v>195</v>
      </c>
      <c r="N35" s="11">
        <v>185</v>
      </c>
      <c r="O35" s="42">
        <f t="shared" si="0"/>
        <v>2251</v>
      </c>
      <c r="P35" s="8">
        <f t="shared" si="1"/>
        <v>0.10221596585232949</v>
      </c>
      <c r="R35" s="2"/>
      <c r="S35" s="2"/>
      <c r="T35" s="2"/>
      <c r="U35" s="2"/>
      <c r="V35" s="2"/>
      <c r="W35" s="2"/>
    </row>
    <row r="36" spans="2:23" x14ac:dyDescent="0.25">
      <c r="B36" s="37" t="s">
        <v>42</v>
      </c>
      <c r="C36" s="11">
        <v>5</v>
      </c>
      <c r="D36" s="11">
        <v>2</v>
      </c>
      <c r="E36" s="11">
        <v>10</v>
      </c>
      <c r="F36" s="11">
        <v>29</v>
      </c>
      <c r="G36" s="11">
        <v>23</v>
      </c>
      <c r="H36" s="11">
        <v>11</v>
      </c>
      <c r="I36" s="11">
        <v>12</v>
      </c>
      <c r="J36" s="11">
        <v>10</v>
      </c>
      <c r="K36" s="11">
        <v>6</v>
      </c>
      <c r="L36" s="11">
        <v>11</v>
      </c>
      <c r="M36" s="11">
        <v>17</v>
      </c>
      <c r="N36" s="11">
        <v>11</v>
      </c>
      <c r="O36" s="42">
        <f t="shared" si="0"/>
        <v>147</v>
      </c>
      <c r="P36" s="8">
        <f t="shared" si="1"/>
        <v>6.6751430387794021E-3</v>
      </c>
      <c r="R36" s="2"/>
      <c r="S36" s="2"/>
      <c r="T36" s="2"/>
      <c r="U36" s="2"/>
      <c r="V36" s="2"/>
      <c r="W36" s="2"/>
    </row>
    <row r="37" spans="2:23" x14ac:dyDescent="0.25">
      <c r="B37" s="37" t="s">
        <v>158</v>
      </c>
      <c r="C37" s="11">
        <v>0</v>
      </c>
      <c r="D37" s="11">
        <v>0</v>
      </c>
      <c r="E37" s="11">
        <v>3</v>
      </c>
      <c r="F37" s="11">
        <v>2</v>
      </c>
      <c r="G37" s="11">
        <v>8</v>
      </c>
      <c r="H37" s="11">
        <v>0</v>
      </c>
      <c r="I37" s="11">
        <v>2</v>
      </c>
      <c r="J37" s="11">
        <v>5</v>
      </c>
      <c r="K37" s="11">
        <v>0</v>
      </c>
      <c r="L37" s="11">
        <v>1</v>
      </c>
      <c r="M37" s="11">
        <v>0</v>
      </c>
      <c r="N37" s="11">
        <v>0</v>
      </c>
      <c r="O37" s="42">
        <f t="shared" si="0"/>
        <v>21</v>
      </c>
      <c r="P37" s="8">
        <f t="shared" si="1"/>
        <v>9.5359186268277173E-4</v>
      </c>
      <c r="R37" s="2"/>
      <c r="S37" s="2"/>
      <c r="T37" s="2"/>
      <c r="U37" s="2"/>
      <c r="V37" s="2"/>
      <c r="W37" s="2"/>
    </row>
    <row r="38" spans="2:23" x14ac:dyDescent="0.25">
      <c r="B38" s="38" t="s">
        <v>214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0</v>
      </c>
      <c r="O38" s="42">
        <f t="shared" si="0"/>
        <v>1</v>
      </c>
      <c r="P38" s="8">
        <f t="shared" si="1"/>
        <v>4.5409136318227226E-5</v>
      </c>
      <c r="R38" s="2"/>
      <c r="S38" s="2"/>
      <c r="T38" s="2"/>
      <c r="U38" s="2"/>
      <c r="V38" s="2"/>
      <c r="W38" s="2"/>
    </row>
    <row r="39" spans="2:23" ht="15.75" thickBot="1" x14ac:dyDescent="0.3">
      <c r="B39" s="39" t="s">
        <v>14</v>
      </c>
      <c r="C39" s="40">
        <f>SUM(C10:C38)</f>
        <v>855</v>
      </c>
      <c r="D39" s="40">
        <f t="shared" ref="D39:N39" si="2">SUM(D10:D38)</f>
        <v>621</v>
      </c>
      <c r="E39" s="40">
        <f t="shared" si="2"/>
        <v>1977</v>
      </c>
      <c r="F39" s="40">
        <f t="shared" si="2"/>
        <v>1927</v>
      </c>
      <c r="G39" s="40">
        <f t="shared" si="2"/>
        <v>2242</v>
      </c>
      <c r="H39" s="40">
        <f t="shared" si="2"/>
        <v>2331</v>
      </c>
      <c r="I39" s="40">
        <f t="shared" si="2"/>
        <v>1776</v>
      </c>
      <c r="J39" s="40">
        <f t="shared" si="2"/>
        <v>2290</v>
      </c>
      <c r="K39" s="40">
        <f t="shared" si="2"/>
        <v>1861</v>
      </c>
      <c r="L39" s="40">
        <f t="shared" si="2"/>
        <v>2311</v>
      </c>
      <c r="M39" s="40">
        <f t="shared" si="2"/>
        <v>2127</v>
      </c>
      <c r="N39" s="40">
        <f t="shared" si="2"/>
        <v>1704</v>
      </c>
      <c r="O39" s="40">
        <f>SUM(O10:O38)</f>
        <v>22022</v>
      </c>
      <c r="P39" s="9">
        <f>SUM(P10:P38)</f>
        <v>1</v>
      </c>
      <c r="R39" s="2"/>
      <c r="S39" s="2"/>
      <c r="T39" s="2"/>
      <c r="U39" s="2"/>
      <c r="V39" s="2"/>
      <c r="W39" s="2"/>
    </row>
    <row r="40" spans="2:23" ht="16.5" thickTop="1" thickBot="1" x14ac:dyDescent="0.3">
      <c r="O40" s="77"/>
      <c r="R40" s="2"/>
      <c r="S40" s="2"/>
      <c r="T40" s="2"/>
      <c r="U40" s="2"/>
      <c r="V40" s="2"/>
      <c r="W40" s="2"/>
    </row>
    <row r="41" spans="2:23" ht="15.75" thickTop="1" x14ac:dyDescent="0.25">
      <c r="B41" s="105" t="s">
        <v>47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7"/>
      <c r="R41" s="2"/>
      <c r="S41" s="2"/>
      <c r="T41" s="2"/>
      <c r="U41" s="2"/>
      <c r="V41" s="2"/>
      <c r="W41" s="2"/>
    </row>
    <row r="42" spans="2:23" x14ac:dyDescent="0.25">
      <c r="B42" s="37" t="s">
        <v>2</v>
      </c>
      <c r="C42" s="41" t="s">
        <v>0</v>
      </c>
      <c r="D42" s="41" t="s">
        <v>3</v>
      </c>
      <c r="E42" s="41" t="s">
        <v>4</v>
      </c>
      <c r="F42" s="41" t="s">
        <v>5</v>
      </c>
      <c r="G42" s="41" t="s">
        <v>6</v>
      </c>
      <c r="H42" s="41" t="s">
        <v>7</v>
      </c>
      <c r="I42" s="41" t="s">
        <v>8</v>
      </c>
      <c r="J42" s="41" t="s">
        <v>9</v>
      </c>
      <c r="K42" s="41" t="s">
        <v>10</v>
      </c>
      <c r="L42" s="41" t="s">
        <v>11</v>
      </c>
      <c r="M42" s="41" t="s">
        <v>12</v>
      </c>
      <c r="N42" s="41" t="s">
        <v>13</v>
      </c>
      <c r="O42" s="41" t="s">
        <v>14</v>
      </c>
      <c r="P42" s="5" t="s">
        <v>15</v>
      </c>
      <c r="R42" s="2"/>
      <c r="S42" s="2"/>
      <c r="T42" s="2"/>
      <c r="U42" s="2"/>
      <c r="V42" s="2"/>
      <c r="W42" s="2"/>
    </row>
    <row r="43" spans="2:23" x14ac:dyDescent="0.25">
      <c r="B43" s="37" t="s">
        <v>16</v>
      </c>
      <c r="C43" s="11">
        <v>3</v>
      </c>
      <c r="D43" s="11">
        <v>9</v>
      </c>
      <c r="E43" s="11">
        <v>12</v>
      </c>
      <c r="F43" s="11">
        <v>5</v>
      </c>
      <c r="G43" s="11">
        <v>12</v>
      </c>
      <c r="H43" s="11">
        <v>28</v>
      </c>
      <c r="I43" s="11">
        <v>31</v>
      </c>
      <c r="J43" s="11">
        <v>34</v>
      </c>
      <c r="K43" s="11">
        <v>25</v>
      </c>
      <c r="L43" s="11">
        <v>25</v>
      </c>
      <c r="M43" s="11">
        <v>32</v>
      </c>
      <c r="N43" s="11">
        <v>26</v>
      </c>
      <c r="O43" s="42">
        <f t="shared" ref="O43:O70" si="3">SUM(C43:N43)</f>
        <v>242</v>
      </c>
      <c r="P43" s="8">
        <f>O43/$O$71</f>
        <v>7.67012139076416E-3</v>
      </c>
      <c r="R43" s="2"/>
      <c r="S43" s="2"/>
      <c r="T43" s="2"/>
      <c r="U43" s="2"/>
      <c r="V43" s="2"/>
      <c r="W43" s="2"/>
    </row>
    <row r="44" spans="2:23" x14ac:dyDescent="0.25">
      <c r="B44" s="37" t="s">
        <v>17</v>
      </c>
      <c r="C44" s="11">
        <v>40</v>
      </c>
      <c r="D44" s="11">
        <v>45</v>
      </c>
      <c r="E44" s="11">
        <v>38</v>
      </c>
      <c r="F44" s="11">
        <v>25</v>
      </c>
      <c r="G44" s="11">
        <v>43</v>
      </c>
      <c r="H44" s="11">
        <v>56</v>
      </c>
      <c r="I44" s="11">
        <v>65</v>
      </c>
      <c r="J44" s="11">
        <v>64</v>
      </c>
      <c r="K44" s="11">
        <v>64</v>
      </c>
      <c r="L44" s="11">
        <v>65</v>
      </c>
      <c r="M44" s="11">
        <v>48</v>
      </c>
      <c r="N44" s="11">
        <v>38</v>
      </c>
      <c r="O44" s="42">
        <f t="shared" si="3"/>
        <v>591</v>
      </c>
      <c r="P44" s="8">
        <f t="shared" ref="P44:P70" si="4">O44/$O$71</f>
        <v>1.8731577446039746E-2</v>
      </c>
      <c r="R44" s="2"/>
      <c r="S44" s="2"/>
      <c r="T44" s="2"/>
      <c r="U44" s="2"/>
      <c r="V44" s="2"/>
      <c r="W44" s="2"/>
    </row>
    <row r="45" spans="2:23" x14ac:dyDescent="0.25">
      <c r="B45" s="37" t="s">
        <v>18</v>
      </c>
      <c r="C45" s="11">
        <v>45</v>
      </c>
      <c r="D45" s="11">
        <v>72</v>
      </c>
      <c r="E45" s="11">
        <v>64</v>
      </c>
      <c r="F45" s="11">
        <v>57</v>
      </c>
      <c r="G45" s="11">
        <v>67</v>
      </c>
      <c r="H45" s="11">
        <v>84</v>
      </c>
      <c r="I45" s="11">
        <v>110</v>
      </c>
      <c r="J45" s="11">
        <v>93</v>
      </c>
      <c r="K45" s="11">
        <v>101</v>
      </c>
      <c r="L45" s="11">
        <v>123</v>
      </c>
      <c r="M45" s="11">
        <v>94</v>
      </c>
      <c r="N45" s="11">
        <v>64</v>
      </c>
      <c r="O45" s="42">
        <f t="shared" si="3"/>
        <v>974</v>
      </c>
      <c r="P45" s="8">
        <f t="shared" si="4"/>
        <v>3.0870653862001204E-2</v>
      </c>
      <c r="R45" s="2"/>
      <c r="S45" s="2"/>
      <c r="T45" s="2"/>
      <c r="U45" s="2"/>
      <c r="V45" s="2"/>
      <c r="W45" s="2"/>
    </row>
    <row r="46" spans="2:23" x14ac:dyDescent="0.25">
      <c r="B46" s="37" t="s">
        <v>19</v>
      </c>
      <c r="C46" s="11">
        <v>2</v>
      </c>
      <c r="D46" s="11">
        <v>5</v>
      </c>
      <c r="E46" s="11">
        <v>3</v>
      </c>
      <c r="F46" s="11">
        <v>2</v>
      </c>
      <c r="G46" s="11">
        <v>5</v>
      </c>
      <c r="H46" s="11">
        <v>12</v>
      </c>
      <c r="I46" s="11">
        <v>11</v>
      </c>
      <c r="J46" s="11">
        <v>7</v>
      </c>
      <c r="K46" s="11">
        <v>6</v>
      </c>
      <c r="L46" s="11">
        <v>9</v>
      </c>
      <c r="M46" s="11">
        <v>11</v>
      </c>
      <c r="N46" s="11">
        <v>11</v>
      </c>
      <c r="O46" s="42">
        <f t="shared" si="3"/>
        <v>84</v>
      </c>
      <c r="P46" s="8">
        <f t="shared" si="4"/>
        <v>2.6623561852239233E-3</v>
      </c>
      <c r="R46" s="2"/>
      <c r="S46" s="2"/>
      <c r="T46" s="2"/>
      <c r="U46" s="2"/>
      <c r="V46" s="2"/>
      <c r="W46" s="2"/>
    </row>
    <row r="47" spans="2:23" x14ac:dyDescent="0.25">
      <c r="B47" s="37" t="s">
        <v>20</v>
      </c>
      <c r="C47" s="11">
        <v>167</v>
      </c>
      <c r="D47" s="11">
        <v>271</v>
      </c>
      <c r="E47" s="11">
        <v>274</v>
      </c>
      <c r="F47" s="11">
        <v>249</v>
      </c>
      <c r="G47" s="11">
        <v>319</v>
      </c>
      <c r="H47" s="11">
        <v>371</v>
      </c>
      <c r="I47" s="11">
        <v>381</v>
      </c>
      <c r="J47" s="11">
        <v>354</v>
      </c>
      <c r="K47" s="11">
        <v>355</v>
      </c>
      <c r="L47" s="11">
        <v>446</v>
      </c>
      <c r="M47" s="11">
        <v>329</v>
      </c>
      <c r="N47" s="11">
        <v>259</v>
      </c>
      <c r="O47" s="42">
        <f t="shared" si="3"/>
        <v>3775</v>
      </c>
      <c r="P47" s="8">
        <f t="shared" si="4"/>
        <v>0.11964755475262273</v>
      </c>
      <c r="R47" s="2"/>
      <c r="S47" s="2"/>
      <c r="T47" s="2"/>
      <c r="U47" s="2"/>
      <c r="V47" s="2"/>
      <c r="W47" s="2"/>
    </row>
    <row r="48" spans="2:23" x14ac:dyDescent="0.25">
      <c r="B48" s="37" t="s">
        <v>21</v>
      </c>
      <c r="C48" s="11">
        <v>73</v>
      </c>
      <c r="D48" s="11">
        <v>73</v>
      </c>
      <c r="E48" s="11">
        <v>119</v>
      </c>
      <c r="F48" s="11">
        <v>73</v>
      </c>
      <c r="G48" s="11">
        <v>141</v>
      </c>
      <c r="H48" s="11">
        <v>145</v>
      </c>
      <c r="I48" s="11">
        <v>149</v>
      </c>
      <c r="J48" s="11">
        <v>153</v>
      </c>
      <c r="K48" s="11">
        <v>239</v>
      </c>
      <c r="L48" s="11">
        <v>228</v>
      </c>
      <c r="M48" s="11">
        <v>171</v>
      </c>
      <c r="N48" s="11">
        <v>118</v>
      </c>
      <c r="O48" s="42">
        <f t="shared" si="3"/>
        <v>1682</v>
      </c>
      <c r="P48" s="8">
        <f t="shared" si="4"/>
        <v>5.3310513137459985E-2</v>
      </c>
      <c r="R48" s="2"/>
      <c r="S48" s="2"/>
      <c r="T48" s="2"/>
      <c r="U48" s="2"/>
      <c r="V48" s="2"/>
      <c r="W48" s="2"/>
    </row>
    <row r="49" spans="2:23" x14ac:dyDescent="0.25">
      <c r="B49" s="37" t="s">
        <v>22</v>
      </c>
      <c r="C49" s="11">
        <v>42</v>
      </c>
      <c r="D49" s="11">
        <v>99</v>
      </c>
      <c r="E49" s="11">
        <v>71</v>
      </c>
      <c r="F49" s="11">
        <v>57</v>
      </c>
      <c r="G49" s="11">
        <v>75</v>
      </c>
      <c r="H49" s="11">
        <v>79</v>
      </c>
      <c r="I49" s="11">
        <v>72</v>
      </c>
      <c r="J49" s="11">
        <v>141</v>
      </c>
      <c r="K49" s="11">
        <v>125</v>
      </c>
      <c r="L49" s="11">
        <v>109</v>
      </c>
      <c r="M49" s="11">
        <v>77</v>
      </c>
      <c r="N49" s="11">
        <v>61</v>
      </c>
      <c r="O49" s="42">
        <f t="shared" si="3"/>
        <v>1008</v>
      </c>
      <c r="P49" s="8">
        <f t="shared" si="4"/>
        <v>3.1948274222687076E-2</v>
      </c>
      <c r="R49" s="2"/>
      <c r="S49" s="2"/>
      <c r="T49" s="2"/>
      <c r="U49" s="2"/>
      <c r="V49" s="2"/>
      <c r="W49" s="2"/>
    </row>
    <row r="50" spans="2:23" x14ac:dyDescent="0.25">
      <c r="B50" s="37" t="s">
        <v>23</v>
      </c>
      <c r="C50" s="11">
        <v>33</v>
      </c>
      <c r="D50" s="11">
        <v>37</v>
      </c>
      <c r="E50" s="11">
        <v>43</v>
      </c>
      <c r="F50" s="11">
        <v>29</v>
      </c>
      <c r="G50" s="11">
        <v>44</v>
      </c>
      <c r="H50" s="11">
        <v>66</v>
      </c>
      <c r="I50" s="11">
        <v>44</v>
      </c>
      <c r="J50" s="11">
        <v>48</v>
      </c>
      <c r="K50" s="11">
        <v>39</v>
      </c>
      <c r="L50" s="11">
        <v>59</v>
      </c>
      <c r="M50" s="11">
        <v>47</v>
      </c>
      <c r="N50" s="11">
        <v>42</v>
      </c>
      <c r="O50" s="42">
        <f t="shared" si="3"/>
        <v>531</v>
      </c>
      <c r="P50" s="8">
        <f t="shared" si="4"/>
        <v>1.6829894456594087E-2</v>
      </c>
      <c r="R50" s="2"/>
      <c r="S50" s="2"/>
      <c r="T50" s="2"/>
      <c r="U50" s="2"/>
      <c r="V50" s="2"/>
      <c r="W50" s="2"/>
    </row>
    <row r="51" spans="2:23" x14ac:dyDescent="0.25">
      <c r="B51" s="37" t="s">
        <v>24</v>
      </c>
      <c r="C51" s="11">
        <v>38</v>
      </c>
      <c r="D51" s="11">
        <v>92</v>
      </c>
      <c r="E51" s="11">
        <v>60</v>
      </c>
      <c r="F51" s="11">
        <v>80</v>
      </c>
      <c r="G51" s="11">
        <v>105</v>
      </c>
      <c r="H51" s="11">
        <v>118</v>
      </c>
      <c r="I51" s="11">
        <v>122</v>
      </c>
      <c r="J51" s="11">
        <v>117</v>
      </c>
      <c r="K51" s="11">
        <v>123</v>
      </c>
      <c r="L51" s="11">
        <v>150</v>
      </c>
      <c r="M51" s="11">
        <v>118</v>
      </c>
      <c r="N51" s="11">
        <v>74</v>
      </c>
      <c r="O51" s="42">
        <f t="shared" si="3"/>
        <v>1197</v>
      </c>
      <c r="P51" s="8">
        <f t="shared" si="4"/>
        <v>3.7938575639440905E-2</v>
      </c>
      <c r="R51" s="2"/>
      <c r="S51" s="2"/>
      <c r="T51" s="2"/>
      <c r="U51" s="2"/>
      <c r="V51" s="2"/>
      <c r="W51" s="2"/>
    </row>
    <row r="52" spans="2:23" x14ac:dyDescent="0.25">
      <c r="B52" s="37" t="s">
        <v>25</v>
      </c>
      <c r="C52" s="11">
        <v>123</v>
      </c>
      <c r="D52" s="11">
        <v>126</v>
      </c>
      <c r="E52" s="11">
        <v>100</v>
      </c>
      <c r="F52" s="11">
        <v>82</v>
      </c>
      <c r="G52" s="11">
        <v>166</v>
      </c>
      <c r="H52" s="11">
        <v>165</v>
      </c>
      <c r="I52" s="11">
        <v>186</v>
      </c>
      <c r="J52" s="11">
        <v>177</v>
      </c>
      <c r="K52" s="11">
        <v>163</v>
      </c>
      <c r="L52" s="11">
        <v>174</v>
      </c>
      <c r="M52" s="11">
        <v>144</v>
      </c>
      <c r="N52" s="11">
        <v>88</v>
      </c>
      <c r="O52" s="42">
        <f t="shared" si="3"/>
        <v>1694</v>
      </c>
      <c r="P52" s="8">
        <f t="shared" si="4"/>
        <v>5.3690849735349121E-2</v>
      </c>
      <c r="R52" s="2"/>
      <c r="S52" s="2"/>
      <c r="T52" s="2"/>
      <c r="U52" s="2"/>
      <c r="V52" s="2"/>
      <c r="W52" s="2"/>
    </row>
    <row r="53" spans="2:23" x14ac:dyDescent="0.25">
      <c r="B53" s="37" t="s">
        <v>26</v>
      </c>
      <c r="C53" s="11">
        <v>169</v>
      </c>
      <c r="D53" s="11">
        <v>167</v>
      </c>
      <c r="E53" s="11">
        <v>198</v>
      </c>
      <c r="F53" s="11">
        <v>157</v>
      </c>
      <c r="G53" s="11">
        <v>212</v>
      </c>
      <c r="H53" s="11">
        <v>286</v>
      </c>
      <c r="I53" s="11">
        <v>287</v>
      </c>
      <c r="J53" s="11">
        <v>264</v>
      </c>
      <c r="K53" s="11">
        <v>220</v>
      </c>
      <c r="L53" s="11">
        <v>309</v>
      </c>
      <c r="M53" s="11">
        <v>241</v>
      </c>
      <c r="N53" s="11">
        <v>200</v>
      </c>
      <c r="O53" s="42">
        <f t="shared" si="3"/>
        <v>2710</v>
      </c>
      <c r="P53" s="8">
        <f t="shared" si="4"/>
        <v>8.589268168996228E-2</v>
      </c>
      <c r="R53" s="2"/>
      <c r="S53" s="2"/>
      <c r="T53" s="2"/>
      <c r="U53" s="2"/>
      <c r="V53" s="2"/>
      <c r="W53" s="2"/>
    </row>
    <row r="54" spans="2:23" x14ac:dyDescent="0.25">
      <c r="B54" s="37" t="s">
        <v>27</v>
      </c>
      <c r="C54" s="11">
        <v>38</v>
      </c>
      <c r="D54" s="11">
        <v>39</v>
      </c>
      <c r="E54" s="11">
        <v>90</v>
      </c>
      <c r="F54" s="11">
        <v>38</v>
      </c>
      <c r="G54" s="11">
        <v>40</v>
      </c>
      <c r="H54" s="11">
        <v>54</v>
      </c>
      <c r="I54" s="11">
        <v>54</v>
      </c>
      <c r="J54" s="11">
        <v>63</v>
      </c>
      <c r="K54" s="11">
        <v>39</v>
      </c>
      <c r="L54" s="11">
        <v>60</v>
      </c>
      <c r="M54" s="11">
        <v>57</v>
      </c>
      <c r="N54" s="11">
        <v>37</v>
      </c>
      <c r="O54" s="42">
        <f t="shared" si="3"/>
        <v>609</v>
      </c>
      <c r="P54" s="8">
        <f t="shared" si="4"/>
        <v>1.9302082342873443E-2</v>
      </c>
      <c r="R54" s="2"/>
      <c r="S54" s="2"/>
      <c r="T54" s="2"/>
      <c r="U54" s="2"/>
      <c r="V54" s="2"/>
      <c r="W54" s="2"/>
    </row>
    <row r="55" spans="2:23" x14ac:dyDescent="0.25">
      <c r="B55" s="37" t="s">
        <v>28</v>
      </c>
      <c r="C55" s="11">
        <v>46</v>
      </c>
      <c r="D55" s="11">
        <v>28</v>
      </c>
      <c r="E55" s="11">
        <v>39</v>
      </c>
      <c r="F55" s="11">
        <v>25</v>
      </c>
      <c r="G55" s="11">
        <v>47</v>
      </c>
      <c r="H55" s="11">
        <v>68</v>
      </c>
      <c r="I55" s="11">
        <v>54</v>
      </c>
      <c r="J55" s="11">
        <v>50</v>
      </c>
      <c r="K55" s="11">
        <v>47</v>
      </c>
      <c r="L55" s="11">
        <v>62</v>
      </c>
      <c r="M55" s="11">
        <v>44</v>
      </c>
      <c r="N55" s="11">
        <v>48</v>
      </c>
      <c r="O55" s="42">
        <f t="shared" si="3"/>
        <v>558</v>
      </c>
      <c r="P55" s="8">
        <f t="shared" si="4"/>
        <v>1.7685651801844633E-2</v>
      </c>
      <c r="R55" s="2"/>
      <c r="S55" s="2"/>
      <c r="T55" s="2"/>
      <c r="U55" s="2"/>
      <c r="V55" s="2"/>
      <c r="W55" s="2"/>
    </row>
    <row r="56" spans="2:23" x14ac:dyDescent="0.25">
      <c r="B56" s="37" t="s">
        <v>29</v>
      </c>
      <c r="C56" s="11">
        <v>59</v>
      </c>
      <c r="D56" s="11">
        <v>92</v>
      </c>
      <c r="E56" s="11">
        <v>80</v>
      </c>
      <c r="F56" s="11">
        <v>67</v>
      </c>
      <c r="G56" s="11">
        <v>103</v>
      </c>
      <c r="H56" s="11">
        <v>105</v>
      </c>
      <c r="I56" s="11">
        <v>131</v>
      </c>
      <c r="J56" s="11">
        <v>117</v>
      </c>
      <c r="K56" s="11">
        <v>95</v>
      </c>
      <c r="L56" s="11">
        <v>159</v>
      </c>
      <c r="M56" s="11">
        <v>122</v>
      </c>
      <c r="N56" s="11">
        <v>75</v>
      </c>
      <c r="O56" s="42">
        <f t="shared" si="3"/>
        <v>1205</v>
      </c>
      <c r="P56" s="8">
        <f t="shared" si="4"/>
        <v>3.8192133371366996E-2</v>
      </c>
      <c r="R56" s="2"/>
      <c r="S56" s="2"/>
      <c r="T56" s="2"/>
      <c r="U56" s="2"/>
      <c r="V56" s="2"/>
      <c r="W56" s="2"/>
    </row>
    <row r="57" spans="2:23" x14ac:dyDescent="0.25">
      <c r="B57" s="37" t="s">
        <v>30</v>
      </c>
      <c r="C57" s="11">
        <v>49</v>
      </c>
      <c r="D57" s="11">
        <v>49</v>
      </c>
      <c r="E57" s="11">
        <v>28</v>
      </c>
      <c r="F57" s="11">
        <v>39</v>
      </c>
      <c r="G57" s="11">
        <v>53</v>
      </c>
      <c r="H57" s="11">
        <v>58</v>
      </c>
      <c r="I57" s="11">
        <v>52</v>
      </c>
      <c r="J57" s="11">
        <v>43</v>
      </c>
      <c r="K57" s="11">
        <v>48</v>
      </c>
      <c r="L57" s="11">
        <v>83</v>
      </c>
      <c r="M57" s="11">
        <v>138</v>
      </c>
      <c r="N57" s="11">
        <v>68</v>
      </c>
      <c r="O57" s="42">
        <f t="shared" si="3"/>
        <v>708</v>
      </c>
      <c r="P57" s="8">
        <f t="shared" si="4"/>
        <v>2.243985927545878E-2</v>
      </c>
      <c r="R57" s="2"/>
      <c r="S57" s="2"/>
      <c r="T57" s="2"/>
      <c r="U57" s="2"/>
      <c r="V57" s="2"/>
      <c r="W57" s="2"/>
    </row>
    <row r="58" spans="2:23" x14ac:dyDescent="0.25">
      <c r="B58" s="37" t="s">
        <v>31</v>
      </c>
      <c r="C58" s="11">
        <v>62</v>
      </c>
      <c r="D58" s="11">
        <v>72</v>
      </c>
      <c r="E58" s="11">
        <v>100</v>
      </c>
      <c r="F58" s="11">
        <v>99</v>
      </c>
      <c r="G58" s="11">
        <v>150</v>
      </c>
      <c r="H58" s="11">
        <v>172</v>
      </c>
      <c r="I58" s="11">
        <v>268</v>
      </c>
      <c r="J58" s="11">
        <v>236</v>
      </c>
      <c r="K58" s="11">
        <v>201</v>
      </c>
      <c r="L58" s="11">
        <v>196</v>
      </c>
      <c r="M58" s="11">
        <v>176</v>
      </c>
      <c r="N58" s="11">
        <v>126</v>
      </c>
      <c r="O58" s="42">
        <f t="shared" si="3"/>
        <v>1858</v>
      </c>
      <c r="P58" s="8">
        <f t="shared" si="4"/>
        <v>5.8888783239833917E-2</v>
      </c>
      <c r="R58" s="2"/>
      <c r="S58" s="2"/>
      <c r="T58" s="2"/>
      <c r="U58" s="2"/>
      <c r="V58" s="2"/>
      <c r="W58" s="2"/>
    </row>
    <row r="59" spans="2:23" x14ac:dyDescent="0.25">
      <c r="B59" s="37" t="s">
        <v>32</v>
      </c>
      <c r="C59" s="11">
        <v>33</v>
      </c>
      <c r="D59" s="11">
        <v>37</v>
      </c>
      <c r="E59" s="11">
        <v>45</v>
      </c>
      <c r="F59" s="11">
        <v>27</v>
      </c>
      <c r="G59" s="11">
        <v>52</v>
      </c>
      <c r="H59" s="11">
        <v>69</v>
      </c>
      <c r="I59" s="11">
        <v>68</v>
      </c>
      <c r="J59" s="11">
        <v>56</v>
      </c>
      <c r="K59" s="11">
        <v>26</v>
      </c>
      <c r="L59" s="11">
        <v>53</v>
      </c>
      <c r="M59" s="11">
        <v>51</v>
      </c>
      <c r="N59" s="11">
        <v>29</v>
      </c>
      <c r="O59" s="42">
        <f t="shared" si="3"/>
        <v>546</v>
      </c>
      <c r="P59" s="8">
        <f t="shared" si="4"/>
        <v>1.73053152039555E-2</v>
      </c>
      <c r="R59" s="2"/>
      <c r="S59" s="2"/>
      <c r="T59" s="2"/>
      <c r="U59" s="2"/>
      <c r="V59" s="2"/>
      <c r="W59" s="2"/>
    </row>
    <row r="60" spans="2:23" x14ac:dyDescent="0.25">
      <c r="B60" s="37" t="s">
        <v>33</v>
      </c>
      <c r="C60" s="11">
        <v>79</v>
      </c>
      <c r="D60" s="11">
        <v>115</v>
      </c>
      <c r="E60" s="11">
        <v>75</v>
      </c>
      <c r="F60" s="11">
        <v>61</v>
      </c>
      <c r="G60" s="11">
        <v>92</v>
      </c>
      <c r="H60" s="11">
        <v>140</v>
      </c>
      <c r="I60" s="11">
        <v>138</v>
      </c>
      <c r="J60" s="11">
        <v>141</v>
      </c>
      <c r="K60" s="11">
        <v>142</v>
      </c>
      <c r="L60" s="11">
        <v>199</v>
      </c>
      <c r="M60" s="11">
        <v>140</v>
      </c>
      <c r="N60" s="11">
        <v>105</v>
      </c>
      <c r="O60" s="42">
        <f t="shared" si="3"/>
        <v>1427</v>
      </c>
      <c r="P60" s="8">
        <f t="shared" si="4"/>
        <v>4.5228360432315935E-2</v>
      </c>
      <c r="R60" s="2"/>
      <c r="S60" s="2"/>
      <c r="T60" s="2"/>
      <c r="U60" s="2"/>
      <c r="V60" s="2"/>
      <c r="W60" s="2"/>
    </row>
    <row r="61" spans="2:23" x14ac:dyDescent="0.25">
      <c r="B61" s="37" t="s">
        <v>34</v>
      </c>
      <c r="C61" s="11">
        <v>169</v>
      </c>
      <c r="D61" s="11">
        <v>198</v>
      </c>
      <c r="E61" s="11">
        <v>234</v>
      </c>
      <c r="F61" s="11">
        <v>151</v>
      </c>
      <c r="G61" s="11">
        <v>220</v>
      </c>
      <c r="H61" s="11">
        <v>313</v>
      </c>
      <c r="I61" s="11">
        <v>263</v>
      </c>
      <c r="J61" s="11">
        <v>305</v>
      </c>
      <c r="K61" s="11">
        <v>302</v>
      </c>
      <c r="L61" s="11">
        <v>334</v>
      </c>
      <c r="M61" s="11">
        <v>236</v>
      </c>
      <c r="N61" s="11">
        <v>187</v>
      </c>
      <c r="O61" s="42">
        <f t="shared" si="3"/>
        <v>2912</v>
      </c>
      <c r="P61" s="8">
        <f t="shared" si="4"/>
        <v>9.2295014421096E-2</v>
      </c>
      <c r="R61" s="2"/>
      <c r="S61" s="2"/>
      <c r="T61" s="2"/>
      <c r="U61" s="2"/>
      <c r="V61" s="2"/>
      <c r="W61" s="2"/>
    </row>
    <row r="62" spans="2:23" x14ac:dyDescent="0.25">
      <c r="B62" s="37" t="s">
        <v>35</v>
      </c>
      <c r="C62" s="11">
        <v>47</v>
      </c>
      <c r="D62" s="11">
        <v>47</v>
      </c>
      <c r="E62" s="11">
        <v>49</v>
      </c>
      <c r="F62" s="11">
        <v>55</v>
      </c>
      <c r="G62" s="11">
        <v>89</v>
      </c>
      <c r="H62" s="11">
        <v>77</v>
      </c>
      <c r="I62" s="11">
        <v>90</v>
      </c>
      <c r="J62" s="11">
        <v>105</v>
      </c>
      <c r="K62" s="11">
        <v>75</v>
      </c>
      <c r="L62" s="11">
        <v>77</v>
      </c>
      <c r="M62" s="11">
        <v>95</v>
      </c>
      <c r="N62" s="11">
        <v>49</v>
      </c>
      <c r="O62" s="42">
        <f t="shared" si="3"/>
        <v>855</v>
      </c>
      <c r="P62" s="8">
        <f t="shared" si="4"/>
        <v>2.7098982599600648E-2</v>
      </c>
      <c r="R62" s="2"/>
      <c r="S62" s="2"/>
      <c r="T62" s="2"/>
      <c r="U62" s="2"/>
      <c r="V62" s="2"/>
      <c r="W62" s="2"/>
    </row>
    <row r="63" spans="2:23" x14ac:dyDescent="0.25">
      <c r="B63" s="37" t="s">
        <v>36</v>
      </c>
      <c r="C63" s="11">
        <v>10</v>
      </c>
      <c r="D63" s="11">
        <v>23</v>
      </c>
      <c r="E63" s="11">
        <v>25</v>
      </c>
      <c r="F63" s="11">
        <v>16</v>
      </c>
      <c r="G63" s="11">
        <v>30</v>
      </c>
      <c r="H63" s="11">
        <v>43</v>
      </c>
      <c r="I63" s="11">
        <v>39</v>
      </c>
      <c r="J63" s="11">
        <v>41</v>
      </c>
      <c r="K63" s="11">
        <v>45</v>
      </c>
      <c r="L63" s="11">
        <v>48</v>
      </c>
      <c r="M63" s="11">
        <v>48</v>
      </c>
      <c r="N63" s="11">
        <v>32</v>
      </c>
      <c r="O63" s="42">
        <f t="shared" si="3"/>
        <v>400</v>
      </c>
      <c r="P63" s="8">
        <f t="shared" si="4"/>
        <v>1.2677886596304396E-2</v>
      </c>
      <c r="R63" s="2"/>
      <c r="S63" s="2"/>
      <c r="T63" s="2"/>
      <c r="U63" s="2"/>
      <c r="V63" s="2"/>
      <c r="W63" s="2"/>
    </row>
    <row r="64" spans="2:23" x14ac:dyDescent="0.25">
      <c r="B64" s="37" t="s">
        <v>37</v>
      </c>
      <c r="C64" s="11">
        <v>2</v>
      </c>
      <c r="D64" s="11">
        <v>2</v>
      </c>
      <c r="E64" s="11">
        <v>2</v>
      </c>
      <c r="F64" s="11">
        <v>4</v>
      </c>
      <c r="G64" s="11">
        <v>8</v>
      </c>
      <c r="H64" s="11">
        <v>7</v>
      </c>
      <c r="I64" s="11">
        <v>2</v>
      </c>
      <c r="J64" s="11">
        <v>3</v>
      </c>
      <c r="K64" s="11">
        <v>5</v>
      </c>
      <c r="L64" s="11">
        <v>3</v>
      </c>
      <c r="M64" s="11">
        <v>3</v>
      </c>
      <c r="N64" s="11">
        <v>3</v>
      </c>
      <c r="O64" s="42">
        <f t="shared" si="3"/>
        <v>44</v>
      </c>
      <c r="P64" s="8">
        <f t="shared" si="4"/>
        <v>1.3945675255934837E-3</v>
      </c>
      <c r="R64" s="2"/>
      <c r="S64" s="2"/>
      <c r="T64" s="2"/>
      <c r="U64" s="2"/>
      <c r="V64" s="2"/>
      <c r="W64" s="2"/>
    </row>
    <row r="65" spans="2:23" x14ac:dyDescent="0.25">
      <c r="B65" s="37" t="s">
        <v>38</v>
      </c>
      <c r="C65" s="11">
        <v>78</v>
      </c>
      <c r="D65" s="11">
        <v>95</v>
      </c>
      <c r="E65" s="11">
        <v>92</v>
      </c>
      <c r="F65" s="11">
        <v>64</v>
      </c>
      <c r="G65" s="11">
        <v>135</v>
      </c>
      <c r="H65" s="11">
        <v>148</v>
      </c>
      <c r="I65" s="11">
        <v>140</v>
      </c>
      <c r="J65" s="11">
        <v>163</v>
      </c>
      <c r="K65" s="11">
        <v>116</v>
      </c>
      <c r="L65" s="11">
        <v>209</v>
      </c>
      <c r="M65" s="11">
        <v>155</v>
      </c>
      <c r="N65" s="11">
        <v>106</v>
      </c>
      <c r="O65" s="42">
        <f t="shared" si="3"/>
        <v>1501</v>
      </c>
      <c r="P65" s="8">
        <f t="shared" si="4"/>
        <v>4.7573769452632246E-2</v>
      </c>
      <c r="R65" s="2"/>
      <c r="S65" s="2"/>
      <c r="T65" s="2"/>
      <c r="U65" s="2"/>
      <c r="V65" s="2"/>
      <c r="W65" s="2"/>
    </row>
    <row r="66" spans="2:23" x14ac:dyDescent="0.25">
      <c r="B66" s="37" t="s">
        <v>39</v>
      </c>
      <c r="C66" s="11">
        <v>41</v>
      </c>
      <c r="D66" s="11">
        <v>60</v>
      </c>
      <c r="E66" s="11">
        <v>64</v>
      </c>
      <c r="F66" s="11">
        <v>45</v>
      </c>
      <c r="G66" s="11">
        <v>49</v>
      </c>
      <c r="H66" s="11">
        <v>77</v>
      </c>
      <c r="I66" s="11">
        <v>66</v>
      </c>
      <c r="J66" s="11">
        <v>72</v>
      </c>
      <c r="K66" s="11">
        <v>82</v>
      </c>
      <c r="L66" s="11">
        <v>99</v>
      </c>
      <c r="M66" s="11">
        <v>89</v>
      </c>
      <c r="N66" s="11">
        <v>78</v>
      </c>
      <c r="O66" s="42">
        <f t="shared" si="3"/>
        <v>822</v>
      </c>
      <c r="P66" s="8">
        <f t="shared" si="4"/>
        <v>2.6053056955405534E-2</v>
      </c>
      <c r="R66" s="2"/>
      <c r="S66" s="2"/>
      <c r="T66" s="2"/>
      <c r="U66" s="2"/>
      <c r="V66" s="2"/>
      <c r="W66" s="2"/>
    </row>
    <row r="67" spans="2:23" x14ac:dyDescent="0.25">
      <c r="B67" s="37" t="s">
        <v>40</v>
      </c>
      <c r="C67" s="11">
        <v>15</v>
      </c>
      <c r="D67" s="11">
        <v>17</v>
      </c>
      <c r="E67" s="11">
        <v>16</v>
      </c>
      <c r="F67" s="11">
        <v>15</v>
      </c>
      <c r="G67" s="11">
        <v>28</v>
      </c>
      <c r="H67" s="11">
        <v>32</v>
      </c>
      <c r="I67" s="11">
        <v>22</v>
      </c>
      <c r="J67" s="11">
        <v>43</v>
      </c>
      <c r="K67" s="11">
        <v>30</v>
      </c>
      <c r="L67" s="11">
        <v>35</v>
      </c>
      <c r="M67" s="11">
        <v>43</v>
      </c>
      <c r="N67" s="11">
        <v>19</v>
      </c>
      <c r="O67" s="42">
        <f t="shared" si="3"/>
        <v>315</v>
      </c>
      <c r="P67" s="8">
        <f t="shared" si="4"/>
        <v>9.9838356945897121E-3</v>
      </c>
      <c r="R67" s="2"/>
      <c r="S67" s="2"/>
      <c r="T67" s="2"/>
      <c r="U67" s="2"/>
      <c r="V67" s="2"/>
      <c r="W67" s="2"/>
    </row>
    <row r="68" spans="2:23" x14ac:dyDescent="0.25">
      <c r="B68" s="37" t="s">
        <v>41</v>
      </c>
      <c r="C68" s="11">
        <v>176</v>
      </c>
      <c r="D68" s="11">
        <v>223</v>
      </c>
      <c r="E68" s="11">
        <v>278</v>
      </c>
      <c r="F68" s="11">
        <v>175</v>
      </c>
      <c r="G68" s="11">
        <v>227</v>
      </c>
      <c r="H68" s="11">
        <v>258</v>
      </c>
      <c r="I68" s="11">
        <v>271</v>
      </c>
      <c r="J68" s="11">
        <v>320</v>
      </c>
      <c r="K68" s="11">
        <v>249</v>
      </c>
      <c r="L68" s="11">
        <v>399</v>
      </c>
      <c r="M68" s="11">
        <v>282</v>
      </c>
      <c r="N68" s="11">
        <v>248</v>
      </c>
      <c r="O68" s="42">
        <f t="shared" si="3"/>
        <v>3106</v>
      </c>
      <c r="P68" s="8">
        <f t="shared" si="4"/>
        <v>9.8443789420303629E-2</v>
      </c>
      <c r="R68" s="2"/>
      <c r="S68" s="2"/>
      <c r="T68" s="2"/>
      <c r="U68" s="2"/>
      <c r="V68" s="2"/>
      <c r="W68" s="2"/>
    </row>
    <row r="69" spans="2:23" x14ac:dyDescent="0.25">
      <c r="B69" s="37" t="s">
        <v>42</v>
      </c>
      <c r="C69" s="11">
        <v>6</v>
      </c>
      <c r="D69" s="11">
        <v>10</v>
      </c>
      <c r="E69" s="11">
        <v>10</v>
      </c>
      <c r="F69" s="11">
        <v>11</v>
      </c>
      <c r="G69" s="11">
        <v>15</v>
      </c>
      <c r="H69" s="11">
        <v>12</v>
      </c>
      <c r="I69" s="11">
        <v>5</v>
      </c>
      <c r="J69" s="11">
        <v>14</v>
      </c>
      <c r="K69" s="11">
        <v>17</v>
      </c>
      <c r="L69" s="11">
        <v>30</v>
      </c>
      <c r="M69" s="11">
        <v>16</v>
      </c>
      <c r="N69" s="11">
        <v>10</v>
      </c>
      <c r="O69" s="42">
        <f t="shared" si="3"/>
        <v>156</v>
      </c>
      <c r="P69" s="8">
        <f t="shared" si="4"/>
        <v>4.944375772558714E-3</v>
      </c>
      <c r="R69" s="2"/>
      <c r="S69" s="2"/>
      <c r="T69" s="2"/>
      <c r="U69" s="2"/>
      <c r="V69" s="2"/>
      <c r="W69" s="2"/>
    </row>
    <row r="70" spans="2:23" x14ac:dyDescent="0.25">
      <c r="B70" s="37" t="s">
        <v>158</v>
      </c>
      <c r="C70" s="11"/>
      <c r="D70" s="11"/>
      <c r="E70" s="11"/>
      <c r="F70" s="11">
        <v>1</v>
      </c>
      <c r="G70" s="11">
        <v>4</v>
      </c>
      <c r="H70" s="11"/>
      <c r="I70" s="11">
        <v>3</v>
      </c>
      <c r="J70" s="11">
        <v>2</v>
      </c>
      <c r="K70" s="11">
        <v>5</v>
      </c>
      <c r="L70" s="11">
        <v>13</v>
      </c>
      <c r="M70" s="11">
        <v>7</v>
      </c>
      <c r="N70" s="11">
        <v>6</v>
      </c>
      <c r="O70" s="42">
        <f t="shared" si="3"/>
        <v>41</v>
      </c>
      <c r="P70" s="8">
        <f t="shared" si="4"/>
        <v>1.2994833761212005E-3</v>
      </c>
      <c r="R70" s="2"/>
      <c r="S70" s="2"/>
      <c r="T70" s="2"/>
      <c r="U70" s="2"/>
      <c r="V70" s="2"/>
      <c r="W70" s="2"/>
    </row>
    <row r="71" spans="2:23" ht="15.75" thickBot="1" x14ac:dyDescent="0.3">
      <c r="B71" s="39" t="s">
        <v>14</v>
      </c>
      <c r="C71" s="40">
        <f>SUM(C43:C70)</f>
        <v>1645</v>
      </c>
      <c r="D71" s="40">
        <f t="shared" ref="D71:M71" si="5">SUM(D43:D70)</f>
        <v>2103</v>
      </c>
      <c r="E71" s="40">
        <f t="shared" si="5"/>
        <v>2209</v>
      </c>
      <c r="F71" s="40">
        <f t="shared" si="5"/>
        <v>1709</v>
      </c>
      <c r="G71" s="40">
        <f t="shared" si="5"/>
        <v>2531</v>
      </c>
      <c r="H71" s="40">
        <f t="shared" si="5"/>
        <v>3043</v>
      </c>
      <c r="I71" s="40">
        <f t="shared" si="5"/>
        <v>3124</v>
      </c>
      <c r="J71" s="40">
        <f t="shared" si="5"/>
        <v>3226</v>
      </c>
      <c r="K71" s="40">
        <f t="shared" si="5"/>
        <v>2984</v>
      </c>
      <c r="L71" s="40">
        <f t="shared" si="5"/>
        <v>3756</v>
      </c>
      <c r="M71" s="40">
        <f t="shared" si="5"/>
        <v>3014</v>
      </c>
      <c r="N71" s="40">
        <f>SUM(N43:N70)</f>
        <v>2207</v>
      </c>
      <c r="O71" s="40">
        <f>SUM(O43:O70)</f>
        <v>31551</v>
      </c>
      <c r="P71" s="9">
        <f>SUM(P43:P70)</f>
        <v>1</v>
      </c>
      <c r="R71" s="2"/>
      <c r="S71" s="2"/>
      <c r="T71" s="2"/>
      <c r="U71" s="2"/>
      <c r="V71" s="2"/>
      <c r="W71" s="2"/>
    </row>
    <row r="72" spans="2:23" s="19" customFormat="1" ht="16.5" thickTop="1" thickBot="1" x14ac:dyDescent="0.3"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8"/>
      <c r="P72" s="76"/>
      <c r="R72" s="2"/>
      <c r="S72" s="2"/>
      <c r="T72" s="2"/>
      <c r="U72" s="2"/>
      <c r="V72" s="2"/>
      <c r="W72" s="2"/>
    </row>
    <row r="73" spans="2:23" ht="15.75" thickTop="1" x14ac:dyDescent="0.25">
      <c r="B73" s="105" t="s">
        <v>193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7"/>
      <c r="R73" s="2"/>
      <c r="S73" s="2"/>
      <c r="T73" s="2"/>
      <c r="U73" s="2"/>
      <c r="V73" s="2"/>
      <c r="W73" s="2"/>
    </row>
    <row r="74" spans="2:23" x14ac:dyDescent="0.25">
      <c r="B74" s="37" t="s">
        <v>2</v>
      </c>
      <c r="C74" s="41" t="s">
        <v>0</v>
      </c>
      <c r="D74" s="41" t="s">
        <v>3</v>
      </c>
      <c r="E74" s="41" t="s">
        <v>4</v>
      </c>
      <c r="F74" s="41" t="s">
        <v>5</v>
      </c>
      <c r="G74" s="41" t="s">
        <v>6</v>
      </c>
      <c r="H74" s="41" t="s">
        <v>7</v>
      </c>
      <c r="I74" s="41" t="s">
        <v>8</v>
      </c>
      <c r="J74" s="41" t="s">
        <v>9</v>
      </c>
      <c r="K74" s="41" t="s">
        <v>10</v>
      </c>
      <c r="L74" s="41" t="s">
        <v>11</v>
      </c>
      <c r="M74" s="41" t="s">
        <v>12</v>
      </c>
      <c r="N74" s="41" t="s">
        <v>13</v>
      </c>
      <c r="O74" s="41" t="s">
        <v>14</v>
      </c>
      <c r="P74" s="5" t="s">
        <v>15</v>
      </c>
      <c r="R74" s="2"/>
      <c r="S74" s="2"/>
      <c r="T74" s="2"/>
      <c r="U74" s="2"/>
      <c r="V74" s="2"/>
      <c r="W74" s="2"/>
    </row>
    <row r="75" spans="2:23" x14ac:dyDescent="0.25">
      <c r="B75" s="37" t="s">
        <v>16</v>
      </c>
      <c r="C75" s="11">
        <v>14</v>
      </c>
      <c r="D75" s="11">
        <v>16</v>
      </c>
      <c r="E75" s="11">
        <v>20</v>
      </c>
      <c r="F75" s="11">
        <v>18</v>
      </c>
      <c r="G75" s="11">
        <v>27</v>
      </c>
      <c r="H75" s="11">
        <v>23</v>
      </c>
      <c r="I75" s="11">
        <v>19</v>
      </c>
      <c r="J75" s="11">
        <v>18</v>
      </c>
      <c r="K75" s="11">
        <v>8</v>
      </c>
      <c r="L75" s="11">
        <v>11</v>
      </c>
      <c r="M75" s="11">
        <v>7</v>
      </c>
      <c r="N75" s="11">
        <v>7</v>
      </c>
      <c r="O75" s="42">
        <f t="shared" ref="O75:O102" si="6">SUM(C75:N75)</f>
        <v>188</v>
      </c>
      <c r="P75" s="8">
        <f>O75/$O$103</f>
        <v>7.0642167361815653E-3</v>
      </c>
      <c r="R75" s="2"/>
      <c r="S75" s="2"/>
      <c r="T75" s="2"/>
      <c r="U75" s="2"/>
      <c r="V75" s="2"/>
      <c r="W75" s="2"/>
    </row>
    <row r="76" spans="2:23" x14ac:dyDescent="0.25">
      <c r="B76" s="37" t="s">
        <v>17</v>
      </c>
      <c r="C76" s="11">
        <v>37</v>
      </c>
      <c r="D76" s="11">
        <v>45</v>
      </c>
      <c r="E76" s="11">
        <v>51</v>
      </c>
      <c r="F76" s="11">
        <v>38</v>
      </c>
      <c r="G76" s="11">
        <v>40</v>
      </c>
      <c r="H76" s="11">
        <v>29</v>
      </c>
      <c r="I76" s="11">
        <v>28</v>
      </c>
      <c r="J76" s="11">
        <v>34</v>
      </c>
      <c r="K76" s="11">
        <v>22</v>
      </c>
      <c r="L76" s="11">
        <v>37</v>
      </c>
      <c r="M76" s="11">
        <v>46</v>
      </c>
      <c r="N76" s="11">
        <v>30</v>
      </c>
      <c r="O76" s="42">
        <f t="shared" si="6"/>
        <v>437</v>
      </c>
      <c r="P76" s="8">
        <f t="shared" ref="P76:P102" si="7">O76/$O$103</f>
        <v>1.6420546349528425E-2</v>
      </c>
      <c r="R76" s="2"/>
      <c r="S76" s="2"/>
      <c r="T76" s="2"/>
      <c r="U76" s="2"/>
      <c r="V76" s="2"/>
      <c r="W76" s="2"/>
    </row>
    <row r="77" spans="2:23" x14ac:dyDescent="0.25">
      <c r="B77" s="37" t="s">
        <v>18</v>
      </c>
      <c r="C77" s="11">
        <v>65</v>
      </c>
      <c r="D77" s="11">
        <v>68</v>
      </c>
      <c r="E77" s="11">
        <v>65</v>
      </c>
      <c r="F77" s="11">
        <v>83</v>
      </c>
      <c r="G77" s="11">
        <v>72</v>
      </c>
      <c r="H77" s="11">
        <v>60</v>
      </c>
      <c r="I77" s="11">
        <v>56</v>
      </c>
      <c r="J77" s="11">
        <v>60</v>
      </c>
      <c r="K77" s="11">
        <v>42</v>
      </c>
      <c r="L77" s="11">
        <v>51</v>
      </c>
      <c r="M77" s="11">
        <v>54</v>
      </c>
      <c r="N77" s="11">
        <v>60</v>
      </c>
      <c r="O77" s="42">
        <f t="shared" si="6"/>
        <v>736</v>
      </c>
      <c r="P77" s="8">
        <f t="shared" si="7"/>
        <v>2.7655657009732087E-2</v>
      </c>
      <c r="R77" s="2"/>
      <c r="S77" s="2"/>
      <c r="T77" s="2"/>
      <c r="U77" s="2"/>
      <c r="V77" s="2"/>
      <c r="W77" s="2"/>
    </row>
    <row r="78" spans="2:23" x14ac:dyDescent="0.25">
      <c r="B78" s="37" t="s">
        <v>19</v>
      </c>
      <c r="C78" s="11">
        <v>6</v>
      </c>
      <c r="D78" s="11">
        <v>16</v>
      </c>
      <c r="E78" s="11">
        <v>12</v>
      </c>
      <c r="F78" s="11">
        <v>10</v>
      </c>
      <c r="G78" s="11">
        <v>11</v>
      </c>
      <c r="H78" s="11">
        <v>10</v>
      </c>
      <c r="I78" s="11">
        <v>5</v>
      </c>
      <c r="J78" s="11">
        <v>4</v>
      </c>
      <c r="K78" s="11">
        <v>3</v>
      </c>
      <c r="L78" s="11">
        <v>5</v>
      </c>
      <c r="M78" s="11">
        <v>4</v>
      </c>
      <c r="N78" s="11">
        <v>2</v>
      </c>
      <c r="O78" s="42">
        <f t="shared" si="6"/>
        <v>88</v>
      </c>
      <c r="P78" s="8">
        <f t="shared" si="7"/>
        <v>3.3066546424679669E-3</v>
      </c>
      <c r="R78" s="2"/>
      <c r="S78" s="2"/>
      <c r="T78" s="2"/>
      <c r="U78" s="2"/>
      <c r="V78" s="2"/>
      <c r="W78" s="2"/>
    </row>
    <row r="79" spans="2:23" x14ac:dyDescent="0.25">
      <c r="B79" s="37" t="s">
        <v>20</v>
      </c>
      <c r="C79" s="11">
        <v>224</v>
      </c>
      <c r="D79" s="11">
        <v>260</v>
      </c>
      <c r="E79" s="11">
        <v>276</v>
      </c>
      <c r="F79" s="11">
        <v>214</v>
      </c>
      <c r="G79" s="11">
        <v>291</v>
      </c>
      <c r="H79" s="11">
        <v>169</v>
      </c>
      <c r="I79" s="11">
        <v>157</v>
      </c>
      <c r="J79" s="11">
        <v>231</v>
      </c>
      <c r="K79" s="11">
        <v>213</v>
      </c>
      <c r="L79" s="11">
        <v>180</v>
      </c>
      <c r="M79" s="11">
        <v>186</v>
      </c>
      <c r="N79" s="11">
        <v>194</v>
      </c>
      <c r="O79" s="42">
        <f t="shared" si="6"/>
        <v>2595</v>
      </c>
      <c r="P79" s="8">
        <f t="shared" si="7"/>
        <v>9.7508736331867879E-2</v>
      </c>
      <c r="R79" s="2"/>
      <c r="S79" s="2"/>
      <c r="T79" s="2"/>
      <c r="U79" s="2"/>
      <c r="V79" s="2"/>
      <c r="W79" s="2"/>
    </row>
    <row r="80" spans="2:23" x14ac:dyDescent="0.25">
      <c r="B80" s="37" t="s">
        <v>21</v>
      </c>
      <c r="C80" s="11">
        <v>96</v>
      </c>
      <c r="D80" s="11">
        <v>97</v>
      </c>
      <c r="E80" s="11">
        <v>117</v>
      </c>
      <c r="F80" s="11">
        <v>95</v>
      </c>
      <c r="G80" s="11">
        <v>90</v>
      </c>
      <c r="H80" s="11">
        <v>78</v>
      </c>
      <c r="I80" s="11">
        <v>84</v>
      </c>
      <c r="J80" s="11">
        <v>99</v>
      </c>
      <c r="K80" s="11">
        <v>88</v>
      </c>
      <c r="L80" s="11">
        <v>90</v>
      </c>
      <c r="M80" s="11">
        <v>101</v>
      </c>
      <c r="N80" s="11">
        <v>74</v>
      </c>
      <c r="O80" s="42">
        <f t="shared" si="6"/>
        <v>1109</v>
      </c>
      <c r="P80" s="8">
        <f t="shared" si="7"/>
        <v>4.1671363619283808E-2</v>
      </c>
      <c r="R80" s="2"/>
      <c r="S80" s="2"/>
      <c r="T80" s="2"/>
      <c r="U80" s="2"/>
      <c r="V80" s="2"/>
      <c r="W80" s="2"/>
    </row>
    <row r="81" spans="2:23" x14ac:dyDescent="0.25">
      <c r="B81" s="37" t="s">
        <v>22</v>
      </c>
      <c r="C81" s="11">
        <v>46</v>
      </c>
      <c r="D81" s="11">
        <v>68</v>
      </c>
      <c r="E81" s="11">
        <v>69</v>
      </c>
      <c r="F81" s="11">
        <v>82</v>
      </c>
      <c r="G81" s="11">
        <v>69</v>
      </c>
      <c r="H81" s="11">
        <v>60</v>
      </c>
      <c r="I81" s="11">
        <v>46</v>
      </c>
      <c r="J81" s="11">
        <v>46</v>
      </c>
      <c r="K81" s="11">
        <v>43</v>
      </c>
      <c r="L81" s="11">
        <v>60</v>
      </c>
      <c r="M81" s="11">
        <v>47</v>
      </c>
      <c r="N81" s="11">
        <v>36</v>
      </c>
      <c r="O81" s="42">
        <f t="shared" si="6"/>
        <v>672</v>
      </c>
      <c r="P81" s="8">
        <f t="shared" si="7"/>
        <v>2.5250817269755383E-2</v>
      </c>
      <c r="R81" s="2"/>
      <c r="S81" s="2"/>
      <c r="T81" s="2"/>
      <c r="U81" s="2"/>
      <c r="V81" s="2"/>
      <c r="W81" s="2"/>
    </row>
    <row r="82" spans="2:23" x14ac:dyDescent="0.25">
      <c r="B82" s="37" t="s">
        <v>23</v>
      </c>
      <c r="C82" s="11">
        <v>29</v>
      </c>
      <c r="D82" s="11">
        <v>43</v>
      </c>
      <c r="E82" s="11">
        <v>51</v>
      </c>
      <c r="F82" s="11">
        <v>37</v>
      </c>
      <c r="G82" s="11">
        <v>43</v>
      </c>
      <c r="H82" s="11">
        <v>41</v>
      </c>
      <c r="I82" s="11">
        <v>29</v>
      </c>
      <c r="J82" s="11">
        <v>29</v>
      </c>
      <c r="K82" s="11">
        <v>29</v>
      </c>
      <c r="L82" s="11">
        <v>34</v>
      </c>
      <c r="M82" s="11">
        <v>44</v>
      </c>
      <c r="N82" s="11">
        <v>32</v>
      </c>
      <c r="O82" s="42">
        <f t="shared" si="6"/>
        <v>441</v>
      </c>
      <c r="P82" s="8">
        <f t="shared" si="7"/>
        <v>1.6570848833276971E-2</v>
      </c>
      <c r="R82" s="2"/>
      <c r="S82" s="2"/>
      <c r="T82" s="2"/>
      <c r="U82" s="2"/>
      <c r="V82" s="2"/>
      <c r="W82" s="2"/>
    </row>
    <row r="83" spans="2:23" x14ac:dyDescent="0.25">
      <c r="B83" s="37" t="s">
        <v>24</v>
      </c>
      <c r="C83" s="11">
        <v>67</v>
      </c>
      <c r="D83" s="11">
        <v>100</v>
      </c>
      <c r="E83" s="11">
        <v>136</v>
      </c>
      <c r="F83" s="11">
        <v>107</v>
      </c>
      <c r="G83" s="11">
        <v>102</v>
      </c>
      <c r="H83" s="11">
        <v>87</v>
      </c>
      <c r="I83" s="11">
        <v>64</v>
      </c>
      <c r="J83" s="11">
        <v>82</v>
      </c>
      <c r="K83" s="11">
        <v>50</v>
      </c>
      <c r="L83" s="11">
        <v>78</v>
      </c>
      <c r="M83" s="11">
        <v>89</v>
      </c>
      <c r="N83" s="11">
        <v>70</v>
      </c>
      <c r="O83" s="42">
        <f t="shared" si="6"/>
        <v>1032</v>
      </c>
      <c r="P83" s="8">
        <f t="shared" si="7"/>
        <v>3.8778040807124339E-2</v>
      </c>
      <c r="R83" s="2"/>
      <c r="S83" s="2"/>
      <c r="T83" s="2"/>
      <c r="U83" s="2"/>
      <c r="V83" s="2"/>
      <c r="W83" s="2"/>
    </row>
    <row r="84" spans="2:23" x14ac:dyDescent="0.25">
      <c r="B84" s="37" t="s">
        <v>25</v>
      </c>
      <c r="C84" s="11">
        <v>88</v>
      </c>
      <c r="D84" s="11">
        <v>101</v>
      </c>
      <c r="E84" s="11">
        <v>126</v>
      </c>
      <c r="F84" s="11">
        <v>124</v>
      </c>
      <c r="G84" s="11">
        <v>156</v>
      </c>
      <c r="H84" s="11">
        <v>115</v>
      </c>
      <c r="I84" s="11">
        <v>104</v>
      </c>
      <c r="J84" s="11">
        <v>81</v>
      </c>
      <c r="K84" s="11">
        <v>90</v>
      </c>
      <c r="L84" s="11">
        <v>98</v>
      </c>
      <c r="M84" s="11">
        <v>69</v>
      </c>
      <c r="N84" s="11">
        <v>70</v>
      </c>
      <c r="O84" s="42">
        <f t="shared" si="6"/>
        <v>1222</v>
      </c>
      <c r="P84" s="8">
        <f t="shared" si="7"/>
        <v>4.5917408785180178E-2</v>
      </c>
      <c r="R84" s="2"/>
      <c r="S84" s="2"/>
      <c r="T84" s="2"/>
      <c r="U84" s="2"/>
      <c r="V84" s="2"/>
      <c r="W84" s="2"/>
    </row>
    <row r="85" spans="2:23" x14ac:dyDescent="0.25">
      <c r="B85" s="37" t="s">
        <v>26</v>
      </c>
      <c r="C85" s="11">
        <v>177</v>
      </c>
      <c r="D85" s="11">
        <v>230</v>
      </c>
      <c r="E85" s="11">
        <v>247</v>
      </c>
      <c r="F85" s="11">
        <v>270</v>
      </c>
      <c r="G85" s="11">
        <v>233</v>
      </c>
      <c r="H85" s="11">
        <v>188</v>
      </c>
      <c r="I85" s="11">
        <v>190</v>
      </c>
      <c r="J85" s="11">
        <v>165</v>
      </c>
      <c r="K85" s="11">
        <v>163</v>
      </c>
      <c r="L85" s="11">
        <v>164</v>
      </c>
      <c r="M85" s="11">
        <v>143</v>
      </c>
      <c r="N85" s="11">
        <v>107</v>
      </c>
      <c r="O85" s="42">
        <f t="shared" si="6"/>
        <v>2277</v>
      </c>
      <c r="P85" s="8">
        <f t="shared" si="7"/>
        <v>8.5559688873858647E-2</v>
      </c>
      <c r="R85" s="2"/>
      <c r="S85" s="2"/>
      <c r="T85" s="2"/>
      <c r="U85" s="2"/>
      <c r="V85" s="2"/>
      <c r="W85" s="2"/>
    </row>
    <row r="86" spans="2:23" x14ac:dyDescent="0.25">
      <c r="B86" s="37" t="s">
        <v>27</v>
      </c>
      <c r="C86" s="11">
        <v>48</v>
      </c>
      <c r="D86" s="11">
        <v>49</v>
      </c>
      <c r="E86" s="11">
        <v>54</v>
      </c>
      <c r="F86" s="11">
        <v>37</v>
      </c>
      <c r="G86" s="11">
        <v>54</v>
      </c>
      <c r="H86" s="11">
        <v>33</v>
      </c>
      <c r="I86" s="11">
        <v>21</v>
      </c>
      <c r="J86" s="11">
        <v>26</v>
      </c>
      <c r="K86" s="11">
        <v>26</v>
      </c>
      <c r="L86" s="11">
        <v>36</v>
      </c>
      <c r="M86" s="11">
        <v>41</v>
      </c>
      <c r="N86" s="11">
        <v>35</v>
      </c>
      <c r="O86" s="42">
        <f t="shared" si="6"/>
        <v>460</v>
      </c>
      <c r="P86" s="8">
        <f t="shared" si="7"/>
        <v>1.7284785631082555E-2</v>
      </c>
      <c r="R86" s="2"/>
      <c r="S86" s="2"/>
      <c r="T86" s="2"/>
      <c r="U86" s="2"/>
      <c r="V86" s="2"/>
      <c r="W86" s="2"/>
    </row>
    <row r="87" spans="2:23" x14ac:dyDescent="0.25">
      <c r="B87" s="37" t="s">
        <v>28</v>
      </c>
      <c r="C87" s="11">
        <v>54</v>
      </c>
      <c r="D87" s="11">
        <v>34</v>
      </c>
      <c r="E87" s="11">
        <v>36</v>
      </c>
      <c r="F87" s="11">
        <v>42</v>
      </c>
      <c r="G87" s="11">
        <v>57</v>
      </c>
      <c r="H87" s="11">
        <v>48</v>
      </c>
      <c r="I87" s="11">
        <v>53</v>
      </c>
      <c r="J87" s="11">
        <v>16</v>
      </c>
      <c r="K87" s="11">
        <v>45</v>
      </c>
      <c r="L87" s="11">
        <v>40</v>
      </c>
      <c r="M87" s="11">
        <v>54</v>
      </c>
      <c r="N87" s="11">
        <v>32</v>
      </c>
      <c r="O87" s="42">
        <f t="shared" si="6"/>
        <v>511</v>
      </c>
      <c r="P87" s="8">
        <f t="shared" si="7"/>
        <v>1.920114229887649E-2</v>
      </c>
      <c r="R87" s="2"/>
      <c r="S87" s="2"/>
      <c r="T87" s="2"/>
      <c r="U87" s="2"/>
      <c r="V87" s="2"/>
      <c r="W87" s="2"/>
    </row>
    <row r="88" spans="2:23" x14ac:dyDescent="0.25">
      <c r="B88" s="37" t="s">
        <v>29</v>
      </c>
      <c r="C88" s="11">
        <v>59</v>
      </c>
      <c r="D88" s="11">
        <v>100</v>
      </c>
      <c r="E88" s="11">
        <v>128</v>
      </c>
      <c r="F88" s="11">
        <v>74</v>
      </c>
      <c r="G88" s="11">
        <v>105</v>
      </c>
      <c r="H88" s="11">
        <v>96</v>
      </c>
      <c r="I88" s="11">
        <v>98</v>
      </c>
      <c r="J88" s="11">
        <v>95</v>
      </c>
      <c r="K88" s="11">
        <v>66</v>
      </c>
      <c r="L88" s="11">
        <v>86</v>
      </c>
      <c r="M88" s="11">
        <v>72</v>
      </c>
      <c r="N88" s="11">
        <v>60</v>
      </c>
      <c r="O88" s="42">
        <f t="shared" si="6"/>
        <v>1039</v>
      </c>
      <c r="P88" s="8">
        <f t="shared" si="7"/>
        <v>3.9041070153684292E-2</v>
      </c>
      <c r="R88" s="2"/>
      <c r="S88" s="2"/>
      <c r="T88" s="2"/>
      <c r="U88" s="2"/>
      <c r="V88" s="2"/>
      <c r="W88" s="2"/>
    </row>
    <row r="89" spans="2:23" x14ac:dyDescent="0.25">
      <c r="B89" s="37" t="s">
        <v>30</v>
      </c>
      <c r="C89" s="11">
        <v>60</v>
      </c>
      <c r="D89" s="11">
        <v>64</v>
      </c>
      <c r="E89" s="11">
        <v>74</v>
      </c>
      <c r="F89" s="11">
        <v>58</v>
      </c>
      <c r="G89" s="11">
        <v>77</v>
      </c>
      <c r="H89" s="11">
        <v>85</v>
      </c>
      <c r="I89" s="11">
        <v>93</v>
      </c>
      <c r="J89" s="11">
        <v>57</v>
      </c>
      <c r="K89" s="11">
        <v>60</v>
      </c>
      <c r="L89" s="11">
        <v>46</v>
      </c>
      <c r="M89" s="11">
        <v>54</v>
      </c>
      <c r="N89" s="11">
        <v>69</v>
      </c>
      <c r="O89" s="42">
        <f t="shared" si="6"/>
        <v>797</v>
      </c>
      <c r="P89" s="8">
        <f t="shared" si="7"/>
        <v>2.9947769886897381E-2</v>
      </c>
      <c r="R89" s="2"/>
      <c r="S89" s="2"/>
      <c r="T89" s="2"/>
      <c r="U89" s="2"/>
      <c r="V89" s="2"/>
      <c r="W89" s="2"/>
    </row>
    <row r="90" spans="2:23" x14ac:dyDescent="0.25">
      <c r="B90" s="37" t="s">
        <v>31</v>
      </c>
      <c r="C90" s="11">
        <v>113</v>
      </c>
      <c r="D90" s="11">
        <v>129</v>
      </c>
      <c r="E90" s="11">
        <v>118</v>
      </c>
      <c r="F90" s="11">
        <v>118</v>
      </c>
      <c r="G90" s="11">
        <v>155</v>
      </c>
      <c r="H90" s="11">
        <v>94</v>
      </c>
      <c r="I90" s="11">
        <v>66</v>
      </c>
      <c r="J90" s="11">
        <v>74</v>
      </c>
      <c r="K90" s="11">
        <v>96</v>
      </c>
      <c r="L90" s="11">
        <v>67</v>
      </c>
      <c r="M90" s="11">
        <v>89</v>
      </c>
      <c r="N90" s="11">
        <v>73</v>
      </c>
      <c r="O90" s="42">
        <f t="shared" si="6"/>
        <v>1192</v>
      </c>
      <c r="P90" s="8">
        <f t="shared" si="7"/>
        <v>4.4790140157066095E-2</v>
      </c>
      <c r="R90" s="2"/>
      <c r="S90" s="2"/>
      <c r="T90" s="2"/>
      <c r="U90" s="2"/>
      <c r="V90" s="2"/>
      <c r="W90" s="2"/>
    </row>
    <row r="91" spans="2:23" x14ac:dyDescent="0.25">
      <c r="B91" s="37" t="s">
        <v>32</v>
      </c>
      <c r="C91" s="11">
        <v>38</v>
      </c>
      <c r="D91" s="11">
        <v>35</v>
      </c>
      <c r="E91" s="11">
        <v>42</v>
      </c>
      <c r="F91" s="11">
        <v>45</v>
      </c>
      <c r="G91" s="11">
        <v>46</v>
      </c>
      <c r="H91" s="11">
        <v>33</v>
      </c>
      <c r="I91" s="11">
        <v>43</v>
      </c>
      <c r="J91" s="11">
        <v>42</v>
      </c>
      <c r="K91" s="11">
        <v>36</v>
      </c>
      <c r="L91" s="11">
        <v>27</v>
      </c>
      <c r="M91" s="11">
        <v>37</v>
      </c>
      <c r="N91" s="11">
        <v>18</v>
      </c>
      <c r="O91" s="42">
        <f t="shared" si="6"/>
        <v>442</v>
      </c>
      <c r="P91" s="8">
        <f t="shared" si="7"/>
        <v>1.6608424454214107E-2</v>
      </c>
      <c r="R91" s="2"/>
      <c r="S91" s="2"/>
      <c r="T91" s="2"/>
      <c r="U91" s="2"/>
      <c r="V91" s="2"/>
      <c r="W91" s="2"/>
    </row>
    <row r="92" spans="2:23" x14ac:dyDescent="0.25">
      <c r="B92" s="37" t="s">
        <v>33</v>
      </c>
      <c r="C92" s="11">
        <v>116</v>
      </c>
      <c r="D92" s="11">
        <v>112</v>
      </c>
      <c r="E92" s="11">
        <v>122</v>
      </c>
      <c r="F92" s="11">
        <v>126</v>
      </c>
      <c r="G92" s="11">
        <v>160</v>
      </c>
      <c r="H92" s="11">
        <v>105</v>
      </c>
      <c r="I92" s="11">
        <v>118</v>
      </c>
      <c r="J92" s="11">
        <v>110</v>
      </c>
      <c r="K92" s="11">
        <v>97</v>
      </c>
      <c r="L92" s="11">
        <v>95</v>
      </c>
      <c r="M92" s="11">
        <v>93</v>
      </c>
      <c r="N92" s="11">
        <v>88</v>
      </c>
      <c r="O92" s="42">
        <f t="shared" si="6"/>
        <v>1342</v>
      </c>
      <c r="P92" s="8">
        <f t="shared" si="7"/>
        <v>5.0426483297636493E-2</v>
      </c>
      <c r="R92" s="2"/>
      <c r="S92" s="2"/>
      <c r="T92" s="2"/>
      <c r="U92" s="2"/>
      <c r="V92" s="2"/>
      <c r="W92" s="2"/>
    </row>
    <row r="93" spans="2:23" x14ac:dyDescent="0.25">
      <c r="B93" s="37" t="s">
        <v>34</v>
      </c>
      <c r="C93" s="11">
        <v>246</v>
      </c>
      <c r="D93" s="11">
        <v>285</v>
      </c>
      <c r="E93" s="11">
        <v>314</v>
      </c>
      <c r="F93" s="11">
        <v>312</v>
      </c>
      <c r="G93" s="11">
        <v>268</v>
      </c>
      <c r="H93" s="11">
        <v>221</v>
      </c>
      <c r="I93" s="11">
        <v>200</v>
      </c>
      <c r="J93" s="11">
        <v>186</v>
      </c>
      <c r="K93" s="11">
        <v>180</v>
      </c>
      <c r="L93" s="11">
        <v>219</v>
      </c>
      <c r="M93" s="11">
        <v>202</v>
      </c>
      <c r="N93" s="11">
        <v>147</v>
      </c>
      <c r="O93" s="42">
        <f t="shared" si="6"/>
        <v>2780</v>
      </c>
      <c r="P93" s="8">
        <f t="shared" si="7"/>
        <v>0.10446022620523804</v>
      </c>
      <c r="R93" s="2"/>
      <c r="S93" s="2"/>
      <c r="T93" s="2"/>
      <c r="U93" s="2"/>
      <c r="V93" s="2"/>
      <c r="W93" s="2"/>
    </row>
    <row r="94" spans="2:23" x14ac:dyDescent="0.25">
      <c r="B94" s="37" t="s">
        <v>35</v>
      </c>
      <c r="C94" s="11">
        <v>41</v>
      </c>
      <c r="D94" s="11">
        <v>64</v>
      </c>
      <c r="E94" s="11">
        <v>63</v>
      </c>
      <c r="F94" s="11">
        <v>43</v>
      </c>
      <c r="G94" s="11">
        <v>70</v>
      </c>
      <c r="H94" s="11">
        <v>59</v>
      </c>
      <c r="I94" s="11">
        <v>35</v>
      </c>
      <c r="J94" s="11">
        <v>54</v>
      </c>
      <c r="K94" s="11">
        <v>47</v>
      </c>
      <c r="L94" s="11">
        <v>42</v>
      </c>
      <c r="M94" s="11">
        <v>45</v>
      </c>
      <c r="N94" s="11">
        <v>32</v>
      </c>
      <c r="O94" s="42">
        <f t="shared" si="6"/>
        <v>595</v>
      </c>
      <c r="P94" s="8">
        <f t="shared" si="7"/>
        <v>2.2357494457595911E-2</v>
      </c>
      <c r="R94" s="2"/>
      <c r="S94" s="2"/>
      <c r="T94" s="2"/>
      <c r="U94" s="2"/>
      <c r="V94" s="2"/>
      <c r="W94" s="2"/>
    </row>
    <row r="95" spans="2:23" x14ac:dyDescent="0.25">
      <c r="B95" s="37" t="s">
        <v>36</v>
      </c>
      <c r="C95" s="11">
        <v>32</v>
      </c>
      <c r="D95" s="11">
        <v>45</v>
      </c>
      <c r="E95" s="11">
        <v>37</v>
      </c>
      <c r="F95" s="11">
        <v>34</v>
      </c>
      <c r="G95" s="11">
        <v>42</v>
      </c>
      <c r="H95" s="11">
        <v>26</v>
      </c>
      <c r="I95" s="11">
        <v>34</v>
      </c>
      <c r="J95" s="11">
        <v>35</v>
      </c>
      <c r="K95" s="11">
        <v>25</v>
      </c>
      <c r="L95" s="11">
        <v>13</v>
      </c>
      <c r="M95" s="11">
        <v>10</v>
      </c>
      <c r="N95" s="11">
        <v>16</v>
      </c>
      <c r="O95" s="42">
        <f t="shared" si="6"/>
        <v>349</v>
      </c>
      <c r="P95" s="8">
        <f t="shared" si="7"/>
        <v>1.311389170706046E-2</v>
      </c>
      <c r="R95" s="2"/>
      <c r="S95" s="2"/>
      <c r="T95" s="2"/>
      <c r="U95" s="2"/>
      <c r="V95" s="2"/>
      <c r="W95" s="2"/>
    </row>
    <row r="96" spans="2:23" x14ac:dyDescent="0.25">
      <c r="B96" s="37" t="s">
        <v>37</v>
      </c>
      <c r="C96" s="11">
        <v>2</v>
      </c>
      <c r="D96" s="11"/>
      <c r="E96" s="11">
        <v>6</v>
      </c>
      <c r="F96" s="11">
        <v>4</v>
      </c>
      <c r="G96" s="11">
        <v>8</v>
      </c>
      <c r="H96" s="11">
        <v>2</v>
      </c>
      <c r="I96" s="11">
        <v>2</v>
      </c>
      <c r="J96" s="11">
        <v>1</v>
      </c>
      <c r="K96" s="11">
        <v>4</v>
      </c>
      <c r="L96" s="11">
        <v>1</v>
      </c>
      <c r="M96" s="11">
        <v>1</v>
      </c>
      <c r="N96" s="11"/>
      <c r="O96" s="42">
        <f t="shared" si="6"/>
        <v>31</v>
      </c>
      <c r="P96" s="8">
        <f t="shared" si="7"/>
        <v>1.1648442490512156E-3</v>
      </c>
      <c r="R96" s="2"/>
      <c r="S96" s="2"/>
      <c r="T96" s="2"/>
      <c r="U96" s="2"/>
      <c r="V96" s="2"/>
      <c r="W96" s="2"/>
    </row>
    <row r="97" spans="2:23" x14ac:dyDescent="0.25">
      <c r="B97" s="37" t="s">
        <v>38</v>
      </c>
      <c r="C97" s="11">
        <v>117</v>
      </c>
      <c r="D97" s="11">
        <v>160</v>
      </c>
      <c r="E97" s="11">
        <v>146</v>
      </c>
      <c r="F97" s="11">
        <v>105</v>
      </c>
      <c r="G97" s="11">
        <v>131</v>
      </c>
      <c r="H97" s="11">
        <v>108</v>
      </c>
      <c r="I97" s="11">
        <v>101</v>
      </c>
      <c r="J97" s="11">
        <v>98</v>
      </c>
      <c r="K97" s="11">
        <v>96</v>
      </c>
      <c r="L97" s="11">
        <v>116</v>
      </c>
      <c r="M97" s="11">
        <v>100</v>
      </c>
      <c r="N97" s="11">
        <v>111</v>
      </c>
      <c r="O97" s="42">
        <f t="shared" si="6"/>
        <v>1389</v>
      </c>
      <c r="P97" s="8">
        <f t="shared" si="7"/>
        <v>5.2192537481681886E-2</v>
      </c>
      <c r="R97" s="2"/>
      <c r="S97" s="2"/>
      <c r="T97" s="2"/>
      <c r="U97" s="2"/>
      <c r="V97" s="2"/>
      <c r="W97" s="2"/>
    </row>
    <row r="98" spans="2:23" x14ac:dyDescent="0.25">
      <c r="B98" s="37" t="s">
        <v>39</v>
      </c>
      <c r="C98" s="11">
        <v>81</v>
      </c>
      <c r="D98" s="11">
        <v>79</v>
      </c>
      <c r="E98" s="11">
        <v>78</v>
      </c>
      <c r="F98" s="11">
        <v>82</v>
      </c>
      <c r="G98" s="11">
        <v>105</v>
      </c>
      <c r="H98" s="11">
        <v>102</v>
      </c>
      <c r="I98" s="11">
        <v>106</v>
      </c>
      <c r="J98" s="11">
        <v>88</v>
      </c>
      <c r="K98" s="11">
        <v>123</v>
      </c>
      <c r="L98" s="11">
        <v>86</v>
      </c>
      <c r="M98" s="11">
        <v>97</v>
      </c>
      <c r="N98" s="11">
        <v>57</v>
      </c>
      <c r="O98" s="42">
        <f t="shared" si="6"/>
        <v>1084</v>
      </c>
      <c r="P98" s="8">
        <f t="shared" si="7"/>
        <v>4.0731973095855412E-2</v>
      </c>
      <c r="R98" s="2"/>
      <c r="S98" s="2"/>
      <c r="T98" s="2"/>
      <c r="U98" s="2"/>
      <c r="V98" s="2"/>
      <c r="W98" s="2"/>
    </row>
    <row r="99" spans="2:23" x14ac:dyDescent="0.25">
      <c r="B99" s="37" t="s">
        <v>40</v>
      </c>
      <c r="C99" s="11">
        <v>28</v>
      </c>
      <c r="D99" s="11">
        <v>36</v>
      </c>
      <c r="E99" s="11">
        <v>27</v>
      </c>
      <c r="F99" s="11">
        <v>31</v>
      </c>
      <c r="G99" s="11">
        <v>24</v>
      </c>
      <c r="H99" s="11">
        <v>26</v>
      </c>
      <c r="I99" s="11">
        <v>19</v>
      </c>
      <c r="J99" s="11">
        <v>16</v>
      </c>
      <c r="K99" s="11">
        <v>18</v>
      </c>
      <c r="L99" s="11">
        <v>16</v>
      </c>
      <c r="M99" s="11">
        <v>20</v>
      </c>
      <c r="N99" s="11">
        <v>21</v>
      </c>
      <c r="O99" s="42">
        <f t="shared" si="6"/>
        <v>282</v>
      </c>
      <c r="P99" s="8">
        <f t="shared" si="7"/>
        <v>1.0596325104272348E-2</v>
      </c>
      <c r="R99" s="2"/>
      <c r="S99" s="2"/>
      <c r="T99" s="2"/>
      <c r="U99" s="2"/>
      <c r="V99" s="2"/>
      <c r="W99" s="2"/>
    </row>
    <row r="100" spans="2:23" x14ac:dyDescent="0.25">
      <c r="B100" s="37" t="s">
        <v>41</v>
      </c>
      <c r="C100" s="11">
        <v>268</v>
      </c>
      <c r="D100" s="11">
        <v>311</v>
      </c>
      <c r="E100" s="11">
        <v>309</v>
      </c>
      <c r="F100" s="11">
        <v>325</v>
      </c>
      <c r="G100" s="11">
        <v>312</v>
      </c>
      <c r="H100" s="11">
        <v>253</v>
      </c>
      <c r="I100" s="11">
        <v>295</v>
      </c>
      <c r="J100" s="11">
        <v>272</v>
      </c>
      <c r="K100" s="11">
        <v>227</v>
      </c>
      <c r="L100" s="11">
        <v>251</v>
      </c>
      <c r="M100" s="11">
        <v>274</v>
      </c>
      <c r="N100" s="11">
        <v>205</v>
      </c>
      <c r="O100" s="42">
        <f t="shared" si="6"/>
        <v>3302</v>
      </c>
      <c r="P100" s="8">
        <f t="shared" si="7"/>
        <v>0.12407470033442303</v>
      </c>
      <c r="R100" s="2"/>
      <c r="S100" s="2"/>
      <c r="T100" s="2"/>
      <c r="U100" s="2"/>
      <c r="V100" s="2"/>
      <c r="W100" s="2"/>
    </row>
    <row r="101" spans="2:23" x14ac:dyDescent="0.25">
      <c r="B101" s="37" t="s">
        <v>42</v>
      </c>
      <c r="C101" s="11">
        <v>15</v>
      </c>
      <c r="D101" s="11">
        <v>11</v>
      </c>
      <c r="E101" s="11">
        <v>14</v>
      </c>
      <c r="F101" s="11">
        <v>14</v>
      </c>
      <c r="G101" s="11">
        <v>14</v>
      </c>
      <c r="H101" s="11">
        <v>13</v>
      </c>
      <c r="I101" s="11">
        <v>6</v>
      </c>
      <c r="J101" s="11">
        <v>12</v>
      </c>
      <c r="K101" s="11">
        <v>9</v>
      </c>
      <c r="L101" s="11">
        <v>9</v>
      </c>
      <c r="M101" s="11">
        <v>5</v>
      </c>
      <c r="N101" s="11">
        <v>8</v>
      </c>
      <c r="O101" s="42">
        <f t="shared" si="6"/>
        <v>130</v>
      </c>
      <c r="P101" s="8">
        <f t="shared" si="7"/>
        <v>4.8848307218276781E-3</v>
      </c>
      <c r="R101" s="2"/>
      <c r="S101" s="2"/>
      <c r="T101" s="2"/>
      <c r="U101" s="2"/>
      <c r="V101" s="2"/>
      <c r="W101" s="2"/>
    </row>
    <row r="102" spans="2:23" x14ac:dyDescent="0.25">
      <c r="B102" s="37" t="s">
        <v>158</v>
      </c>
      <c r="C102" s="11">
        <v>10</v>
      </c>
      <c r="D102" s="11">
        <v>5</v>
      </c>
      <c r="E102" s="11">
        <v>16</v>
      </c>
      <c r="F102" s="11">
        <v>15</v>
      </c>
      <c r="G102" s="11">
        <v>6</v>
      </c>
      <c r="H102" s="11"/>
      <c r="I102" s="11">
        <v>5</v>
      </c>
      <c r="J102" s="11">
        <v>4</v>
      </c>
      <c r="K102" s="11">
        <v>7</v>
      </c>
      <c r="L102" s="11">
        <v>10</v>
      </c>
      <c r="M102" s="11">
        <v>7</v>
      </c>
      <c r="N102" s="11">
        <v>6</v>
      </c>
      <c r="O102" s="42">
        <f t="shared" si="6"/>
        <v>91</v>
      </c>
      <c r="P102" s="8">
        <f t="shared" si="7"/>
        <v>3.4193815052793747E-3</v>
      </c>
      <c r="R102" s="2"/>
      <c r="S102" s="2"/>
      <c r="T102" s="2"/>
      <c r="U102" s="2"/>
      <c r="V102" s="2"/>
      <c r="W102" s="2"/>
    </row>
    <row r="103" spans="2:23" ht="15.75" thickBot="1" x14ac:dyDescent="0.3">
      <c r="B103" s="39" t="s">
        <v>14</v>
      </c>
      <c r="C103" s="40">
        <f>SUM(C75:C102)</f>
        <v>2177</v>
      </c>
      <c r="D103" s="40">
        <f>SUM(D75:D102)</f>
        <v>2563</v>
      </c>
      <c r="E103" s="40">
        <f>SUM(E75:E102)</f>
        <v>2754</v>
      </c>
      <c r="F103" s="40">
        <f t="shared" ref="F103:N103" si="8">SUM(F75:F102)</f>
        <v>2543</v>
      </c>
      <c r="G103" s="40">
        <f>SUM(G75:G102)</f>
        <v>2768</v>
      </c>
      <c r="H103" s="40">
        <f t="shared" si="8"/>
        <v>2164</v>
      </c>
      <c r="I103" s="40">
        <f t="shared" si="8"/>
        <v>2077</v>
      </c>
      <c r="J103" s="40">
        <f t="shared" si="8"/>
        <v>2035</v>
      </c>
      <c r="K103" s="40">
        <f t="shared" si="8"/>
        <v>1913</v>
      </c>
      <c r="L103" s="40">
        <f t="shared" si="8"/>
        <v>1968</v>
      </c>
      <c r="M103" s="40">
        <f t="shared" si="8"/>
        <v>1991</v>
      </c>
      <c r="N103" s="40">
        <f t="shared" si="8"/>
        <v>1660</v>
      </c>
      <c r="O103" s="40">
        <f>SUM(O75:O102)</f>
        <v>26613</v>
      </c>
      <c r="P103" s="9">
        <f>O103/$O$103</f>
        <v>1</v>
      </c>
      <c r="R103" s="2"/>
      <c r="S103" s="2"/>
      <c r="T103" s="2"/>
      <c r="U103" s="2"/>
      <c r="V103" s="2"/>
      <c r="W103" s="2"/>
    </row>
    <row r="104" spans="2:23" ht="16.5" thickTop="1" thickBot="1" x14ac:dyDescent="0.3">
      <c r="B104" s="14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79"/>
      <c r="P104" s="43"/>
      <c r="R104" s="2"/>
      <c r="S104" s="2"/>
      <c r="T104" s="2"/>
      <c r="U104" s="2"/>
      <c r="V104" s="2"/>
      <c r="W104" s="2"/>
    </row>
    <row r="105" spans="2:23" ht="15.75" thickTop="1" x14ac:dyDescent="0.25">
      <c r="B105" s="105" t="s">
        <v>261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7"/>
    </row>
    <row r="106" spans="2:23" x14ac:dyDescent="0.25">
      <c r="B106" s="37" t="s">
        <v>2</v>
      </c>
      <c r="C106" s="41" t="s">
        <v>0</v>
      </c>
      <c r="D106" s="41" t="s">
        <v>3</v>
      </c>
      <c r="E106" s="41" t="s">
        <v>4</v>
      </c>
      <c r="F106" s="41" t="s">
        <v>5</v>
      </c>
      <c r="G106" s="41" t="s">
        <v>6</v>
      </c>
      <c r="H106" s="41" t="s">
        <v>7</v>
      </c>
      <c r="I106" s="41" t="s">
        <v>8</v>
      </c>
      <c r="J106" s="41" t="s">
        <v>9</v>
      </c>
      <c r="K106" s="41" t="s">
        <v>10</v>
      </c>
      <c r="L106" s="41" t="s">
        <v>11</v>
      </c>
      <c r="M106" s="41" t="s">
        <v>12</v>
      </c>
      <c r="N106" s="41" t="s">
        <v>13</v>
      </c>
      <c r="O106" s="41" t="s">
        <v>14</v>
      </c>
      <c r="P106" s="5" t="s">
        <v>15</v>
      </c>
    </row>
    <row r="107" spans="2:23" x14ac:dyDescent="0.25">
      <c r="B107" s="37" t="s">
        <v>16</v>
      </c>
      <c r="C107" s="11">
        <v>10</v>
      </c>
      <c r="D107" s="11">
        <v>5</v>
      </c>
      <c r="E107" s="11">
        <v>11</v>
      </c>
      <c r="F107" s="11">
        <v>8</v>
      </c>
      <c r="G107" s="11">
        <v>18</v>
      </c>
      <c r="H107" s="11">
        <v>12</v>
      </c>
      <c r="I107" s="11">
        <v>6</v>
      </c>
      <c r="J107" s="11">
        <v>6</v>
      </c>
      <c r="K107" s="11">
        <v>7</v>
      </c>
      <c r="L107" s="11">
        <v>6</v>
      </c>
      <c r="M107" s="11">
        <v>3</v>
      </c>
      <c r="N107" s="11">
        <v>3</v>
      </c>
      <c r="O107" s="42">
        <f>SUM(C107:N107)</f>
        <v>95</v>
      </c>
      <c r="P107" s="8">
        <f>O107/$O$135</f>
        <v>4.9569527785024783E-3</v>
      </c>
    </row>
    <row r="108" spans="2:23" x14ac:dyDescent="0.25">
      <c r="B108" s="37" t="s">
        <v>17</v>
      </c>
      <c r="C108" s="11">
        <v>19</v>
      </c>
      <c r="D108" s="11">
        <v>18</v>
      </c>
      <c r="E108" s="11">
        <v>28</v>
      </c>
      <c r="F108" s="11">
        <v>33</v>
      </c>
      <c r="G108" s="11">
        <v>33</v>
      </c>
      <c r="H108" s="11">
        <v>38</v>
      </c>
      <c r="I108" s="11">
        <v>36</v>
      </c>
      <c r="J108" s="11">
        <v>23</v>
      </c>
      <c r="K108" s="11">
        <v>14</v>
      </c>
      <c r="L108" s="11">
        <v>16</v>
      </c>
      <c r="M108" s="11">
        <v>20</v>
      </c>
      <c r="N108" s="11">
        <v>19</v>
      </c>
      <c r="O108" s="42">
        <f t="shared" ref="O108:O134" si="9">SUM(C108:N108)</f>
        <v>297</v>
      </c>
      <c r="P108" s="8">
        <f t="shared" ref="P108:P134" si="10">O108/$O$135</f>
        <v>1.5496999739107748E-2</v>
      </c>
    </row>
    <row r="109" spans="2:23" x14ac:dyDescent="0.25">
      <c r="B109" s="37" t="s">
        <v>18</v>
      </c>
      <c r="C109" s="11">
        <v>44</v>
      </c>
      <c r="D109" s="11">
        <v>24</v>
      </c>
      <c r="E109" s="11">
        <v>39</v>
      </c>
      <c r="F109" s="11">
        <v>46</v>
      </c>
      <c r="G109" s="11">
        <v>59</v>
      </c>
      <c r="H109" s="11">
        <v>99</v>
      </c>
      <c r="I109" s="11">
        <v>99</v>
      </c>
      <c r="J109" s="11">
        <v>64</v>
      </c>
      <c r="K109" s="11">
        <v>36</v>
      </c>
      <c r="L109" s="11">
        <v>36</v>
      </c>
      <c r="M109" s="11">
        <v>25</v>
      </c>
      <c r="N109" s="11">
        <v>36</v>
      </c>
      <c r="O109" s="42">
        <f t="shared" si="9"/>
        <v>607</v>
      </c>
      <c r="P109" s="8">
        <f t="shared" si="10"/>
        <v>3.1672319332115839E-2</v>
      </c>
    </row>
    <row r="110" spans="2:23" x14ac:dyDescent="0.25">
      <c r="B110" s="37" t="s">
        <v>19</v>
      </c>
      <c r="C110" s="11">
        <v>3</v>
      </c>
      <c r="D110" s="11">
        <v>3</v>
      </c>
      <c r="E110" s="11">
        <v>2</v>
      </c>
      <c r="F110" s="11">
        <v>4</v>
      </c>
      <c r="G110" s="11">
        <v>5</v>
      </c>
      <c r="H110" s="11">
        <v>7</v>
      </c>
      <c r="I110" s="11">
        <v>8</v>
      </c>
      <c r="J110" s="11">
        <v>3</v>
      </c>
      <c r="K110" s="11">
        <v>4</v>
      </c>
      <c r="L110" s="11">
        <v>2</v>
      </c>
      <c r="M110" s="11">
        <v>2</v>
      </c>
      <c r="N110" s="11">
        <v>4</v>
      </c>
      <c r="O110" s="42">
        <f t="shared" si="9"/>
        <v>47</v>
      </c>
      <c r="P110" s="8">
        <f t="shared" si="10"/>
        <v>2.452387164101226E-3</v>
      </c>
    </row>
    <row r="111" spans="2:23" x14ac:dyDescent="0.25">
      <c r="B111" s="37" t="s">
        <v>20</v>
      </c>
      <c r="C111" s="11">
        <v>156</v>
      </c>
      <c r="D111" s="11">
        <v>157</v>
      </c>
      <c r="E111" s="11">
        <v>181</v>
      </c>
      <c r="F111" s="11">
        <v>162</v>
      </c>
      <c r="G111" s="11">
        <v>180</v>
      </c>
      <c r="H111" s="11">
        <v>179</v>
      </c>
      <c r="I111" s="11">
        <v>187</v>
      </c>
      <c r="J111" s="11">
        <v>107</v>
      </c>
      <c r="K111" s="11">
        <v>96</v>
      </c>
      <c r="L111" s="11">
        <v>108</v>
      </c>
      <c r="M111" s="11">
        <v>87</v>
      </c>
      <c r="N111" s="11">
        <v>79</v>
      </c>
      <c r="O111" s="42">
        <f t="shared" si="9"/>
        <v>1679</v>
      </c>
      <c r="P111" s="8">
        <f t="shared" si="10"/>
        <v>8.7607618053743799E-2</v>
      </c>
    </row>
    <row r="112" spans="2:23" x14ac:dyDescent="0.25">
      <c r="B112" s="37" t="s">
        <v>21</v>
      </c>
      <c r="C112" s="11">
        <v>61</v>
      </c>
      <c r="D112" s="11">
        <v>41</v>
      </c>
      <c r="E112" s="11">
        <v>58</v>
      </c>
      <c r="F112" s="11">
        <v>65</v>
      </c>
      <c r="G112" s="11">
        <v>79</v>
      </c>
      <c r="H112" s="11">
        <v>105</v>
      </c>
      <c r="I112" s="11">
        <v>130</v>
      </c>
      <c r="J112" s="11">
        <v>65</v>
      </c>
      <c r="K112" s="11">
        <v>42</v>
      </c>
      <c r="L112" s="11">
        <v>35</v>
      </c>
      <c r="M112" s="11">
        <v>30</v>
      </c>
      <c r="N112" s="11">
        <v>38</v>
      </c>
      <c r="O112" s="42">
        <f t="shared" si="9"/>
        <v>749</v>
      </c>
      <c r="P112" s="8">
        <f t="shared" si="10"/>
        <v>3.9081659274719543E-2</v>
      </c>
    </row>
    <row r="113" spans="2:16" x14ac:dyDescent="0.25">
      <c r="B113" s="37" t="s">
        <v>22</v>
      </c>
      <c r="C113" s="11">
        <v>50</v>
      </c>
      <c r="D113" s="11">
        <v>32</v>
      </c>
      <c r="E113" s="11">
        <v>33</v>
      </c>
      <c r="F113" s="11">
        <v>46</v>
      </c>
      <c r="G113" s="11">
        <v>54</v>
      </c>
      <c r="H113" s="11">
        <v>74</v>
      </c>
      <c r="I113" s="11">
        <v>56</v>
      </c>
      <c r="J113" s="11">
        <v>31</v>
      </c>
      <c r="K113" s="11">
        <v>39</v>
      </c>
      <c r="L113" s="11">
        <v>31</v>
      </c>
      <c r="M113" s="11">
        <v>19</v>
      </c>
      <c r="N113" s="11">
        <v>22</v>
      </c>
      <c r="O113" s="42">
        <f>SUM(C113:N113)</f>
        <v>487</v>
      </c>
      <c r="P113" s="8">
        <f t="shared" si="10"/>
        <v>2.5410905296112705E-2</v>
      </c>
    </row>
    <row r="114" spans="2:16" x14ac:dyDescent="0.25">
      <c r="B114" s="37" t="s">
        <v>23</v>
      </c>
      <c r="C114" s="11">
        <v>31</v>
      </c>
      <c r="D114" s="11">
        <v>27</v>
      </c>
      <c r="E114" s="11">
        <v>25</v>
      </c>
      <c r="F114" s="11">
        <v>39</v>
      </c>
      <c r="G114" s="11">
        <v>21</v>
      </c>
      <c r="H114" s="11">
        <v>35</v>
      </c>
      <c r="I114" s="11">
        <v>39</v>
      </c>
      <c r="J114" s="11">
        <v>23</v>
      </c>
      <c r="K114" s="11">
        <v>22</v>
      </c>
      <c r="L114" s="11">
        <v>17</v>
      </c>
      <c r="M114" s="11">
        <v>28</v>
      </c>
      <c r="N114" s="11">
        <v>18</v>
      </c>
      <c r="O114" s="42">
        <f t="shared" si="9"/>
        <v>325</v>
      </c>
      <c r="P114" s="8">
        <f t="shared" si="10"/>
        <v>1.695799634750848E-2</v>
      </c>
    </row>
    <row r="115" spans="2:16" x14ac:dyDescent="0.25">
      <c r="B115" s="37" t="s">
        <v>24</v>
      </c>
      <c r="C115" s="11">
        <v>60</v>
      </c>
      <c r="D115" s="11">
        <v>51</v>
      </c>
      <c r="E115" s="11">
        <v>63</v>
      </c>
      <c r="F115" s="11">
        <v>59</v>
      </c>
      <c r="G115" s="11">
        <v>79</v>
      </c>
      <c r="H115" s="11">
        <v>117</v>
      </c>
      <c r="I115" s="11">
        <v>97</v>
      </c>
      <c r="J115" s="11">
        <v>66</v>
      </c>
      <c r="K115" s="11">
        <v>69</v>
      </c>
      <c r="L115" s="11">
        <v>37</v>
      </c>
      <c r="M115" s="11">
        <v>40</v>
      </c>
      <c r="N115" s="11">
        <v>35</v>
      </c>
      <c r="O115" s="42">
        <f t="shared" si="9"/>
        <v>773</v>
      </c>
      <c r="P115" s="8">
        <f t="shared" si="10"/>
        <v>4.033394208192017E-2</v>
      </c>
    </row>
    <row r="116" spans="2:16" x14ac:dyDescent="0.25">
      <c r="B116" s="37" t="s">
        <v>25</v>
      </c>
      <c r="C116" s="11">
        <v>67</v>
      </c>
      <c r="D116" s="11">
        <v>37</v>
      </c>
      <c r="E116" s="11">
        <v>54</v>
      </c>
      <c r="F116" s="11">
        <v>58</v>
      </c>
      <c r="G116" s="11">
        <v>96</v>
      </c>
      <c r="H116" s="11">
        <v>128</v>
      </c>
      <c r="I116" s="11">
        <v>116</v>
      </c>
      <c r="J116" s="11">
        <v>73</v>
      </c>
      <c r="K116" s="11">
        <v>49</v>
      </c>
      <c r="L116" s="11">
        <v>46</v>
      </c>
      <c r="M116" s="11">
        <v>42</v>
      </c>
      <c r="N116" s="11">
        <v>34</v>
      </c>
      <c r="O116" s="42">
        <f t="shared" si="9"/>
        <v>800</v>
      </c>
      <c r="P116" s="8">
        <f t="shared" si="10"/>
        <v>4.1742760240020868E-2</v>
      </c>
    </row>
    <row r="117" spans="2:16" x14ac:dyDescent="0.25">
      <c r="B117" s="37" t="s">
        <v>26</v>
      </c>
      <c r="C117" s="11">
        <v>136</v>
      </c>
      <c r="D117" s="11">
        <v>117</v>
      </c>
      <c r="E117" s="11">
        <v>106</v>
      </c>
      <c r="F117" s="11">
        <v>113</v>
      </c>
      <c r="G117" s="11">
        <v>137</v>
      </c>
      <c r="H117" s="11">
        <v>189</v>
      </c>
      <c r="I117" s="11">
        <v>183</v>
      </c>
      <c r="J117" s="11">
        <v>107</v>
      </c>
      <c r="K117" s="11">
        <v>98</v>
      </c>
      <c r="L117" s="11">
        <v>110</v>
      </c>
      <c r="M117" s="11">
        <v>87</v>
      </c>
      <c r="N117" s="11">
        <v>106</v>
      </c>
      <c r="O117" s="42">
        <f t="shared" si="9"/>
        <v>1489</v>
      </c>
      <c r="P117" s="8">
        <f t="shared" si="10"/>
        <v>7.7693712496738843E-2</v>
      </c>
    </row>
    <row r="118" spans="2:16" x14ac:dyDescent="0.25">
      <c r="B118" s="37" t="s">
        <v>27</v>
      </c>
      <c r="C118" s="11">
        <v>24</v>
      </c>
      <c r="D118" s="11">
        <v>22</v>
      </c>
      <c r="E118" s="11">
        <v>41</v>
      </c>
      <c r="F118" s="11">
        <v>34</v>
      </c>
      <c r="G118" s="11">
        <v>26</v>
      </c>
      <c r="H118" s="11">
        <v>52</v>
      </c>
      <c r="I118" s="11">
        <v>34</v>
      </c>
      <c r="J118" s="11">
        <v>36</v>
      </c>
      <c r="K118" s="11">
        <v>25</v>
      </c>
      <c r="L118" s="11">
        <v>27</v>
      </c>
      <c r="M118" s="11">
        <v>23</v>
      </c>
      <c r="N118" s="11">
        <v>17</v>
      </c>
      <c r="O118" s="42">
        <f t="shared" si="9"/>
        <v>361</v>
      </c>
      <c r="P118" s="8">
        <f t="shared" si="10"/>
        <v>1.8836420558309419E-2</v>
      </c>
    </row>
    <row r="119" spans="2:16" x14ac:dyDescent="0.25">
      <c r="B119" s="37" t="s">
        <v>28</v>
      </c>
      <c r="C119" s="11">
        <v>43</v>
      </c>
      <c r="D119" s="11">
        <v>25</v>
      </c>
      <c r="E119" s="11">
        <v>32</v>
      </c>
      <c r="F119" s="11">
        <v>35</v>
      </c>
      <c r="G119" s="11">
        <v>41</v>
      </c>
      <c r="H119" s="11">
        <v>43</v>
      </c>
      <c r="I119" s="11">
        <v>41</v>
      </c>
      <c r="J119" s="11">
        <v>40</v>
      </c>
      <c r="K119" s="11">
        <v>35</v>
      </c>
      <c r="L119" s="11">
        <v>30</v>
      </c>
      <c r="M119" s="11">
        <v>24</v>
      </c>
      <c r="N119" s="11">
        <v>15</v>
      </c>
      <c r="O119" s="42">
        <f t="shared" si="9"/>
        <v>404</v>
      </c>
      <c r="P119" s="8">
        <f t="shared" si="10"/>
        <v>2.108009392121054E-2</v>
      </c>
    </row>
    <row r="120" spans="2:16" x14ac:dyDescent="0.25">
      <c r="B120" s="37" t="s">
        <v>29</v>
      </c>
      <c r="C120" s="11">
        <v>55</v>
      </c>
      <c r="D120" s="11">
        <v>46</v>
      </c>
      <c r="E120" s="11">
        <v>49</v>
      </c>
      <c r="F120" s="11">
        <v>56</v>
      </c>
      <c r="G120" s="11">
        <v>84</v>
      </c>
      <c r="H120" s="11">
        <v>99</v>
      </c>
      <c r="I120" s="11">
        <v>84</v>
      </c>
      <c r="J120" s="11">
        <v>78</v>
      </c>
      <c r="K120" s="11">
        <v>43</v>
      </c>
      <c r="L120" s="11">
        <v>48</v>
      </c>
      <c r="M120" s="11">
        <v>49</v>
      </c>
      <c r="N120" s="11">
        <v>37</v>
      </c>
      <c r="O120" s="42">
        <f t="shared" si="9"/>
        <v>728</v>
      </c>
      <c r="P120" s="8">
        <f t="shared" si="10"/>
        <v>3.798591181841899E-2</v>
      </c>
    </row>
    <row r="121" spans="2:16" x14ac:dyDescent="0.25">
      <c r="B121" s="37" t="s">
        <v>30</v>
      </c>
      <c r="C121" s="11">
        <v>76</v>
      </c>
      <c r="D121" s="11">
        <v>36</v>
      </c>
      <c r="E121" s="11">
        <v>30</v>
      </c>
      <c r="F121" s="11">
        <v>35</v>
      </c>
      <c r="G121" s="11">
        <v>33</v>
      </c>
      <c r="H121" s="11">
        <v>68</v>
      </c>
      <c r="I121" s="11">
        <v>66</v>
      </c>
      <c r="J121" s="11">
        <v>33</v>
      </c>
      <c r="K121" s="11">
        <v>44</v>
      </c>
      <c r="L121" s="11">
        <v>38</v>
      </c>
      <c r="M121" s="11">
        <v>28</v>
      </c>
      <c r="N121" s="11">
        <v>30</v>
      </c>
      <c r="O121" s="42">
        <f t="shared" si="9"/>
        <v>517</v>
      </c>
      <c r="P121" s="8">
        <f t="shared" si="10"/>
        <v>2.6976258805113489E-2</v>
      </c>
    </row>
    <row r="122" spans="2:16" x14ac:dyDescent="0.25">
      <c r="B122" s="37" t="s">
        <v>31</v>
      </c>
      <c r="C122" s="11">
        <v>59</v>
      </c>
      <c r="D122" s="11">
        <v>64</v>
      </c>
      <c r="E122" s="11">
        <v>49</v>
      </c>
      <c r="F122" s="11">
        <v>82</v>
      </c>
      <c r="G122" s="11">
        <v>78</v>
      </c>
      <c r="H122" s="11">
        <v>109</v>
      </c>
      <c r="I122" s="11">
        <v>98</v>
      </c>
      <c r="J122" s="11">
        <v>56</v>
      </c>
      <c r="K122" s="11">
        <v>55</v>
      </c>
      <c r="L122" s="11">
        <v>57</v>
      </c>
      <c r="M122" s="11">
        <v>46</v>
      </c>
      <c r="N122" s="11">
        <v>42</v>
      </c>
      <c r="O122" s="42">
        <f t="shared" si="9"/>
        <v>795</v>
      </c>
      <c r="P122" s="8">
        <f t="shared" si="10"/>
        <v>4.1481867988520743E-2</v>
      </c>
    </row>
    <row r="123" spans="2:16" x14ac:dyDescent="0.25">
      <c r="B123" s="37" t="s">
        <v>32</v>
      </c>
      <c r="C123" s="11">
        <v>12</v>
      </c>
      <c r="D123" s="11">
        <v>23</v>
      </c>
      <c r="E123" s="11">
        <v>18</v>
      </c>
      <c r="F123" s="11">
        <v>19</v>
      </c>
      <c r="G123" s="11">
        <v>63</v>
      </c>
      <c r="H123" s="11">
        <v>35</v>
      </c>
      <c r="I123" s="11">
        <v>42</v>
      </c>
      <c r="J123" s="11">
        <v>21</v>
      </c>
      <c r="K123" s="11">
        <v>23</v>
      </c>
      <c r="L123" s="11">
        <v>16</v>
      </c>
      <c r="M123" s="11">
        <v>7</v>
      </c>
      <c r="N123" s="11">
        <v>17</v>
      </c>
      <c r="O123" s="42">
        <f t="shared" si="9"/>
        <v>296</v>
      </c>
      <c r="P123" s="8">
        <f t="shared" si="10"/>
        <v>1.5444821288807722E-2</v>
      </c>
    </row>
    <row r="124" spans="2:16" x14ac:dyDescent="0.25">
      <c r="B124" s="37" t="s">
        <v>33</v>
      </c>
      <c r="C124" s="11">
        <v>68</v>
      </c>
      <c r="D124" s="11">
        <v>58</v>
      </c>
      <c r="E124" s="11">
        <v>78</v>
      </c>
      <c r="F124" s="11">
        <v>83</v>
      </c>
      <c r="G124" s="11">
        <v>113</v>
      </c>
      <c r="H124" s="11">
        <v>132</v>
      </c>
      <c r="I124" s="11">
        <v>140</v>
      </c>
      <c r="J124" s="11">
        <v>93</v>
      </c>
      <c r="K124" s="11">
        <v>77</v>
      </c>
      <c r="L124" s="11">
        <v>80</v>
      </c>
      <c r="M124" s="11">
        <v>63</v>
      </c>
      <c r="N124" s="11">
        <v>55</v>
      </c>
      <c r="O124" s="42">
        <f t="shared" si="9"/>
        <v>1040</v>
      </c>
      <c r="P124" s="8">
        <f t="shared" si="10"/>
        <v>5.426558831202713E-2</v>
      </c>
    </row>
    <row r="125" spans="2:16" x14ac:dyDescent="0.25">
      <c r="B125" s="37" t="s">
        <v>34</v>
      </c>
      <c r="C125" s="11">
        <v>149</v>
      </c>
      <c r="D125" s="11">
        <v>117</v>
      </c>
      <c r="E125" s="11">
        <v>152</v>
      </c>
      <c r="F125" s="11">
        <v>139</v>
      </c>
      <c r="G125" s="11">
        <v>169</v>
      </c>
      <c r="H125" s="11">
        <v>191</v>
      </c>
      <c r="I125" s="11">
        <v>160</v>
      </c>
      <c r="J125" s="11">
        <v>140</v>
      </c>
      <c r="K125" s="11">
        <v>112</v>
      </c>
      <c r="L125" s="11">
        <v>112</v>
      </c>
      <c r="M125" s="11">
        <v>87</v>
      </c>
      <c r="N125" s="11">
        <v>92</v>
      </c>
      <c r="O125" s="42">
        <f t="shared" si="9"/>
        <v>1620</v>
      </c>
      <c r="P125" s="8">
        <f t="shared" si="10"/>
        <v>8.4529089486042264E-2</v>
      </c>
    </row>
    <row r="126" spans="2:16" x14ac:dyDescent="0.25">
      <c r="B126" s="37" t="s">
        <v>35</v>
      </c>
      <c r="C126" s="11">
        <v>59</v>
      </c>
      <c r="D126" s="11">
        <v>23</v>
      </c>
      <c r="E126" s="11">
        <v>41</v>
      </c>
      <c r="F126" s="11">
        <v>38</v>
      </c>
      <c r="G126" s="11">
        <v>47</v>
      </c>
      <c r="H126" s="11">
        <v>68</v>
      </c>
      <c r="I126" s="11">
        <v>79</v>
      </c>
      <c r="J126" s="11">
        <v>39</v>
      </c>
      <c r="K126" s="11">
        <v>46</v>
      </c>
      <c r="L126" s="11">
        <v>46</v>
      </c>
      <c r="M126" s="11">
        <v>38</v>
      </c>
      <c r="N126" s="11">
        <v>29</v>
      </c>
      <c r="O126" s="42">
        <f t="shared" si="9"/>
        <v>553</v>
      </c>
      <c r="P126" s="8">
        <f t="shared" si="10"/>
        <v>2.8854683015914429E-2</v>
      </c>
    </row>
    <row r="127" spans="2:16" x14ac:dyDescent="0.25">
      <c r="B127" s="37" t="s">
        <v>36</v>
      </c>
      <c r="C127" s="11">
        <v>14</v>
      </c>
      <c r="D127" s="11">
        <v>5</v>
      </c>
      <c r="E127" s="11">
        <v>17</v>
      </c>
      <c r="F127" s="11">
        <v>25</v>
      </c>
      <c r="G127" s="11">
        <v>15</v>
      </c>
      <c r="H127" s="11">
        <v>20</v>
      </c>
      <c r="I127" s="11">
        <v>11</v>
      </c>
      <c r="J127" s="11">
        <v>13</v>
      </c>
      <c r="K127" s="11">
        <v>21</v>
      </c>
      <c r="L127" s="11">
        <v>18</v>
      </c>
      <c r="M127" s="11">
        <v>10</v>
      </c>
      <c r="N127" s="11">
        <v>9</v>
      </c>
      <c r="O127" s="42">
        <f t="shared" si="9"/>
        <v>178</v>
      </c>
      <c r="P127" s="8">
        <f t="shared" si="10"/>
        <v>9.2877641534046436E-3</v>
      </c>
    </row>
    <row r="128" spans="2:16" x14ac:dyDescent="0.25">
      <c r="B128" s="37" t="s">
        <v>37</v>
      </c>
      <c r="C128" s="11">
        <v>3</v>
      </c>
      <c r="D128" s="11">
        <v>3</v>
      </c>
      <c r="E128" s="11">
        <v>3</v>
      </c>
      <c r="F128" s="11">
        <v>1</v>
      </c>
      <c r="G128" s="11">
        <v>5</v>
      </c>
      <c r="H128" s="11">
        <v>1</v>
      </c>
      <c r="I128" s="11">
        <v>3</v>
      </c>
      <c r="J128" s="11">
        <v>2</v>
      </c>
      <c r="K128" s="11"/>
      <c r="L128" s="11">
        <v>2</v>
      </c>
      <c r="M128" s="11">
        <v>1</v>
      </c>
      <c r="N128" s="11">
        <v>2</v>
      </c>
      <c r="O128" s="42">
        <f t="shared" si="9"/>
        <v>26</v>
      </c>
      <c r="P128" s="8">
        <f t="shared" si="10"/>
        <v>1.3566397078006783E-3</v>
      </c>
    </row>
    <row r="129" spans="2:16" x14ac:dyDescent="0.25">
      <c r="B129" s="37" t="s">
        <v>38</v>
      </c>
      <c r="C129" s="11">
        <v>87</v>
      </c>
      <c r="D129" s="11">
        <v>65</v>
      </c>
      <c r="E129" s="11">
        <v>92</v>
      </c>
      <c r="F129" s="11">
        <v>114</v>
      </c>
      <c r="G129" s="11">
        <v>117</v>
      </c>
      <c r="H129" s="11">
        <v>132</v>
      </c>
      <c r="I129" s="11">
        <v>98</v>
      </c>
      <c r="J129" s="11">
        <v>102</v>
      </c>
      <c r="K129" s="11">
        <v>83</v>
      </c>
      <c r="L129" s="11">
        <v>96</v>
      </c>
      <c r="M129" s="11">
        <v>85</v>
      </c>
      <c r="N129" s="11">
        <v>57</v>
      </c>
      <c r="O129" s="42">
        <f t="shared" si="9"/>
        <v>1128</v>
      </c>
      <c r="P129" s="8">
        <f t="shared" si="10"/>
        <v>5.885729193842943E-2</v>
      </c>
    </row>
    <row r="130" spans="2:16" x14ac:dyDescent="0.25">
      <c r="B130" s="37" t="s">
        <v>39</v>
      </c>
      <c r="C130" s="11">
        <v>51</v>
      </c>
      <c r="D130" s="11">
        <v>72</v>
      </c>
      <c r="E130" s="11">
        <v>77</v>
      </c>
      <c r="F130" s="11">
        <v>79</v>
      </c>
      <c r="G130" s="11">
        <v>80</v>
      </c>
      <c r="H130" s="11">
        <v>97</v>
      </c>
      <c r="I130" s="11">
        <v>137</v>
      </c>
      <c r="J130" s="11">
        <v>79</v>
      </c>
      <c r="K130" s="11">
        <v>66</v>
      </c>
      <c r="L130" s="11">
        <v>77</v>
      </c>
      <c r="M130" s="11">
        <v>78</v>
      </c>
      <c r="N130" s="11">
        <v>62</v>
      </c>
      <c r="O130" s="42">
        <f t="shared" si="9"/>
        <v>955</v>
      </c>
      <c r="P130" s="8">
        <f t="shared" si="10"/>
        <v>4.9830420036524915E-2</v>
      </c>
    </row>
    <row r="131" spans="2:16" x14ac:dyDescent="0.25">
      <c r="B131" s="37" t="s">
        <v>40</v>
      </c>
      <c r="C131" s="11">
        <v>21</v>
      </c>
      <c r="D131" s="11">
        <v>9</v>
      </c>
      <c r="E131" s="11">
        <v>18</v>
      </c>
      <c r="F131" s="11">
        <v>13</v>
      </c>
      <c r="G131" s="11">
        <v>14</v>
      </c>
      <c r="H131" s="11">
        <v>15</v>
      </c>
      <c r="I131" s="11">
        <v>27</v>
      </c>
      <c r="J131" s="11">
        <v>17</v>
      </c>
      <c r="K131" s="11">
        <v>10</v>
      </c>
      <c r="L131" s="11">
        <v>12</v>
      </c>
      <c r="M131" s="11">
        <v>12</v>
      </c>
      <c r="N131" s="11">
        <v>3</v>
      </c>
      <c r="O131" s="42">
        <f t="shared" si="9"/>
        <v>171</v>
      </c>
      <c r="P131" s="8">
        <f t="shared" si="10"/>
        <v>8.9225150013044607E-3</v>
      </c>
    </row>
    <row r="132" spans="2:16" x14ac:dyDescent="0.25">
      <c r="B132" s="37" t="s">
        <v>41</v>
      </c>
      <c r="C132" s="11">
        <v>250</v>
      </c>
      <c r="D132" s="11">
        <v>214</v>
      </c>
      <c r="E132" s="11">
        <v>250</v>
      </c>
      <c r="F132" s="11">
        <v>245</v>
      </c>
      <c r="G132" s="11">
        <v>256</v>
      </c>
      <c r="H132" s="11">
        <v>319</v>
      </c>
      <c r="I132" s="11">
        <v>325</v>
      </c>
      <c r="J132" s="11">
        <v>239</v>
      </c>
      <c r="K132" s="11">
        <v>187</v>
      </c>
      <c r="L132" s="11">
        <v>230</v>
      </c>
      <c r="M132" s="11">
        <v>202</v>
      </c>
      <c r="N132" s="11">
        <v>163</v>
      </c>
      <c r="O132" s="42">
        <f t="shared" si="9"/>
        <v>2880</v>
      </c>
      <c r="P132" s="8">
        <f t="shared" si="10"/>
        <v>0.15027393686407514</v>
      </c>
    </row>
    <row r="133" spans="2:16" x14ac:dyDescent="0.25">
      <c r="B133" s="37" t="s">
        <v>42</v>
      </c>
      <c r="C133" s="11">
        <v>5</v>
      </c>
      <c r="D133" s="11">
        <v>3</v>
      </c>
      <c r="E133" s="11">
        <v>5</v>
      </c>
      <c r="F133" s="11">
        <v>2</v>
      </c>
      <c r="G133" s="11">
        <v>6</v>
      </c>
      <c r="H133" s="11">
        <v>17</v>
      </c>
      <c r="I133" s="11">
        <v>14</v>
      </c>
      <c r="J133" s="11">
        <v>7</v>
      </c>
      <c r="K133" s="11">
        <v>6</v>
      </c>
      <c r="L133" s="11">
        <v>4</v>
      </c>
      <c r="M133" s="11">
        <v>9</v>
      </c>
      <c r="N133" s="11">
        <v>4</v>
      </c>
      <c r="O133" s="42">
        <f t="shared" si="9"/>
        <v>82</v>
      </c>
      <c r="P133" s="8">
        <f t="shared" si="10"/>
        <v>4.2786329246021397E-3</v>
      </c>
    </row>
    <row r="134" spans="2:16" x14ac:dyDescent="0.25">
      <c r="B134" s="37" t="s">
        <v>158</v>
      </c>
      <c r="C134" s="11">
        <v>2</v>
      </c>
      <c r="D134" s="11"/>
      <c r="E134" s="11">
        <v>6</v>
      </c>
      <c r="F134" s="11">
        <v>3</v>
      </c>
      <c r="G134" s="11">
        <v>7</v>
      </c>
      <c r="H134" s="11">
        <v>14</v>
      </c>
      <c r="I134" s="11">
        <v>11</v>
      </c>
      <c r="J134" s="11">
        <v>5</v>
      </c>
      <c r="K134" s="11">
        <v>5</v>
      </c>
      <c r="L134" s="11">
        <v>15</v>
      </c>
      <c r="M134" s="11">
        <v>11</v>
      </c>
      <c r="N134" s="11">
        <v>4</v>
      </c>
      <c r="O134" s="42">
        <f t="shared" si="9"/>
        <v>83</v>
      </c>
      <c r="P134" s="8">
        <f t="shared" si="10"/>
        <v>4.3308113749021653E-3</v>
      </c>
    </row>
    <row r="135" spans="2:16" ht="15.75" thickBot="1" x14ac:dyDescent="0.3">
      <c r="B135" s="39" t="s">
        <v>14</v>
      </c>
      <c r="C135" s="40">
        <f>SUM(C107:C134)</f>
        <v>1615</v>
      </c>
      <c r="D135" s="40">
        <f>SUM(D107:D134)</f>
        <v>1297</v>
      </c>
      <c r="E135" s="40">
        <f>SUM(E107:E134)</f>
        <v>1558</v>
      </c>
      <c r="F135" s="40">
        <f t="shared" ref="F135" si="11">SUM(F107:F134)</f>
        <v>1636</v>
      </c>
      <c r="G135" s="40">
        <f>SUM(G107:G134)</f>
        <v>1915</v>
      </c>
      <c r="H135" s="40">
        <f t="shared" ref="H135:N135" si="12">SUM(H107:H134)</f>
        <v>2395</v>
      </c>
      <c r="I135" s="40">
        <f t="shared" si="12"/>
        <v>2327</v>
      </c>
      <c r="J135" s="40">
        <f t="shared" si="12"/>
        <v>1568</v>
      </c>
      <c r="K135" s="40">
        <f t="shared" si="12"/>
        <v>1314</v>
      </c>
      <c r="L135" s="40">
        <f t="shared" si="12"/>
        <v>1352</v>
      </c>
      <c r="M135" s="40">
        <f t="shared" si="12"/>
        <v>1156</v>
      </c>
      <c r="N135" s="40">
        <f t="shared" si="12"/>
        <v>1032</v>
      </c>
      <c r="O135" s="40">
        <f>SUM(O107:O134)</f>
        <v>19165</v>
      </c>
      <c r="P135" s="9">
        <f>SUM(P107:P134)</f>
        <v>1</v>
      </c>
    </row>
    <row r="136" spans="2:16" ht="16.5" thickTop="1" thickBot="1" x14ac:dyDescent="0.3"/>
    <row r="137" spans="2:16" ht="15.75" thickTop="1" x14ac:dyDescent="0.25">
      <c r="B137" s="105" t="s">
        <v>288</v>
      </c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/>
    </row>
    <row r="138" spans="2:16" x14ac:dyDescent="0.25">
      <c r="B138" s="37" t="s">
        <v>2</v>
      </c>
      <c r="C138" s="41" t="s">
        <v>0</v>
      </c>
      <c r="D138" s="41" t="s">
        <v>3</v>
      </c>
      <c r="E138" s="41" t="s">
        <v>4</v>
      </c>
      <c r="F138" s="41" t="s">
        <v>5</v>
      </c>
      <c r="G138" s="41" t="s">
        <v>6</v>
      </c>
      <c r="H138" s="41" t="s">
        <v>7</v>
      </c>
      <c r="I138" s="41" t="s">
        <v>8</v>
      </c>
      <c r="J138" s="41" t="s">
        <v>9</v>
      </c>
      <c r="K138" s="41" t="s">
        <v>10</v>
      </c>
      <c r="L138" s="41" t="s">
        <v>11</v>
      </c>
      <c r="M138" s="41" t="s">
        <v>12</v>
      </c>
      <c r="N138" s="41" t="s">
        <v>13</v>
      </c>
      <c r="O138" s="41" t="s">
        <v>14</v>
      </c>
      <c r="P138" s="5" t="s">
        <v>15</v>
      </c>
    </row>
    <row r="139" spans="2:16" x14ac:dyDescent="0.25">
      <c r="B139" s="37" t="s">
        <v>16</v>
      </c>
      <c r="C139" s="11">
        <v>7</v>
      </c>
      <c r="D139" s="11">
        <v>1</v>
      </c>
      <c r="E139" s="11">
        <v>5</v>
      </c>
      <c r="F139" s="11">
        <v>7</v>
      </c>
      <c r="G139" s="11">
        <v>7</v>
      </c>
      <c r="H139" s="11">
        <v>10</v>
      </c>
      <c r="I139" s="11">
        <v>6</v>
      </c>
      <c r="J139" s="11">
        <v>8</v>
      </c>
      <c r="K139" s="11">
        <v>6</v>
      </c>
      <c r="L139" s="11">
        <v>3</v>
      </c>
      <c r="M139" s="11">
        <v>9</v>
      </c>
      <c r="N139" s="11">
        <v>5</v>
      </c>
      <c r="O139" s="42">
        <f>SUM(C139:N139)</f>
        <v>74</v>
      </c>
      <c r="P139" s="8">
        <f>O139/$O$167</f>
        <v>5.1161504424778763E-3</v>
      </c>
    </row>
    <row r="140" spans="2:16" x14ac:dyDescent="0.25">
      <c r="B140" s="37" t="s">
        <v>17</v>
      </c>
      <c r="C140" s="11">
        <v>14</v>
      </c>
      <c r="D140" s="11">
        <v>14</v>
      </c>
      <c r="E140" s="11">
        <v>21</v>
      </c>
      <c r="F140" s="11">
        <v>22</v>
      </c>
      <c r="G140" s="11">
        <v>33</v>
      </c>
      <c r="H140" s="11">
        <v>21</v>
      </c>
      <c r="I140" s="11">
        <v>16</v>
      </c>
      <c r="J140" s="11">
        <v>10</v>
      </c>
      <c r="K140" s="11">
        <v>10</v>
      </c>
      <c r="L140" s="11">
        <v>12</v>
      </c>
      <c r="M140" s="11">
        <v>21</v>
      </c>
      <c r="N140" s="11">
        <v>18</v>
      </c>
      <c r="O140" s="42">
        <f t="shared" ref="O140:O144" si="13">SUM(C140:N140)</f>
        <v>212</v>
      </c>
      <c r="P140" s="8">
        <f t="shared" ref="P140:P166" si="14">O140/$O$167</f>
        <v>1.4657079646017699E-2</v>
      </c>
    </row>
    <row r="141" spans="2:16" x14ac:dyDescent="0.25">
      <c r="B141" s="37" t="s">
        <v>18</v>
      </c>
      <c r="C141" s="11">
        <v>24</v>
      </c>
      <c r="D141" s="11">
        <v>50</v>
      </c>
      <c r="E141" s="11">
        <v>39</v>
      </c>
      <c r="F141" s="11">
        <v>33</v>
      </c>
      <c r="G141" s="11">
        <v>41</v>
      </c>
      <c r="H141" s="11">
        <v>43</v>
      </c>
      <c r="I141" s="11">
        <v>45</v>
      </c>
      <c r="J141" s="11">
        <v>24</v>
      </c>
      <c r="K141" s="11">
        <v>16</v>
      </c>
      <c r="L141" s="11">
        <v>21</v>
      </c>
      <c r="M141" s="11">
        <v>84</v>
      </c>
      <c r="N141" s="11">
        <v>61</v>
      </c>
      <c r="O141" s="42">
        <f t="shared" si="13"/>
        <v>481</v>
      </c>
      <c r="P141" s="8">
        <f t="shared" si="14"/>
        <v>3.3254977876106193E-2</v>
      </c>
    </row>
    <row r="142" spans="2:16" x14ac:dyDescent="0.25">
      <c r="B142" s="37" t="s">
        <v>19</v>
      </c>
      <c r="C142" s="11">
        <v>3</v>
      </c>
      <c r="D142" s="11">
        <v>1</v>
      </c>
      <c r="E142" s="11">
        <v>5</v>
      </c>
      <c r="F142" s="11">
        <v>1</v>
      </c>
      <c r="G142" s="11">
        <v>4</v>
      </c>
      <c r="H142" s="11"/>
      <c r="I142" s="11">
        <v>4</v>
      </c>
      <c r="J142" s="11"/>
      <c r="K142" s="11">
        <v>3</v>
      </c>
      <c r="L142" s="11"/>
      <c r="M142" s="11">
        <v>4</v>
      </c>
      <c r="N142" s="11"/>
      <c r="O142" s="42">
        <f t="shared" si="13"/>
        <v>25</v>
      </c>
      <c r="P142" s="8">
        <f t="shared" si="14"/>
        <v>1.7284292035398231E-3</v>
      </c>
    </row>
    <row r="143" spans="2:16" x14ac:dyDescent="0.25">
      <c r="B143" s="37" t="s">
        <v>20</v>
      </c>
      <c r="C143" s="11">
        <v>88</v>
      </c>
      <c r="D143" s="11">
        <v>94</v>
      </c>
      <c r="E143" s="11">
        <v>108</v>
      </c>
      <c r="F143" s="11">
        <v>94</v>
      </c>
      <c r="G143" s="11">
        <v>111</v>
      </c>
      <c r="H143" s="11">
        <v>92</v>
      </c>
      <c r="I143" s="11">
        <v>90</v>
      </c>
      <c r="J143" s="11">
        <v>65</v>
      </c>
      <c r="K143" s="11">
        <v>64</v>
      </c>
      <c r="L143" s="11">
        <v>60</v>
      </c>
      <c r="M143" s="11">
        <v>117</v>
      </c>
      <c r="N143" s="11">
        <v>137</v>
      </c>
      <c r="O143" s="42">
        <f t="shared" si="13"/>
        <v>1120</v>
      </c>
      <c r="P143" s="8">
        <f t="shared" si="14"/>
        <v>7.7433628318584066E-2</v>
      </c>
    </row>
    <row r="144" spans="2:16" x14ac:dyDescent="0.25">
      <c r="B144" s="37" t="s">
        <v>21</v>
      </c>
      <c r="C144" s="11">
        <v>36</v>
      </c>
      <c r="D144" s="11">
        <v>32</v>
      </c>
      <c r="E144" s="11">
        <v>55</v>
      </c>
      <c r="F144" s="11">
        <v>42</v>
      </c>
      <c r="G144" s="11">
        <v>38</v>
      </c>
      <c r="H144" s="11">
        <v>40</v>
      </c>
      <c r="I144" s="11">
        <v>50</v>
      </c>
      <c r="J144" s="11">
        <v>32</v>
      </c>
      <c r="K144" s="11">
        <v>31</v>
      </c>
      <c r="L144" s="11">
        <v>29</v>
      </c>
      <c r="M144" s="11">
        <v>67</v>
      </c>
      <c r="N144" s="11">
        <v>114</v>
      </c>
      <c r="O144" s="42">
        <f t="shared" si="13"/>
        <v>566</v>
      </c>
      <c r="P144" s="8">
        <f t="shared" si="14"/>
        <v>3.9131637168141595E-2</v>
      </c>
    </row>
    <row r="145" spans="2:16" x14ac:dyDescent="0.25">
      <c r="B145" s="37" t="s">
        <v>22</v>
      </c>
      <c r="C145" s="11">
        <v>23</v>
      </c>
      <c r="D145" s="11">
        <v>30</v>
      </c>
      <c r="E145" s="11">
        <v>28</v>
      </c>
      <c r="F145" s="11">
        <v>25</v>
      </c>
      <c r="G145" s="11">
        <v>33</v>
      </c>
      <c r="H145" s="11">
        <v>28</v>
      </c>
      <c r="I145" s="11">
        <v>26</v>
      </c>
      <c r="J145" s="11">
        <v>17</v>
      </c>
      <c r="K145" s="11">
        <v>26</v>
      </c>
      <c r="L145" s="11">
        <v>20</v>
      </c>
      <c r="M145" s="11">
        <v>30</v>
      </c>
      <c r="N145" s="11">
        <v>27</v>
      </c>
      <c r="O145" s="42">
        <f>SUM(C145:N145)</f>
        <v>313</v>
      </c>
      <c r="P145" s="8">
        <f t="shared" si="14"/>
        <v>2.1639933628318585E-2</v>
      </c>
    </row>
    <row r="146" spans="2:16" x14ac:dyDescent="0.25">
      <c r="B146" s="37" t="s">
        <v>23</v>
      </c>
      <c r="C146" s="11">
        <v>25</v>
      </c>
      <c r="D146" s="11">
        <v>25</v>
      </c>
      <c r="E146" s="11">
        <v>24</v>
      </c>
      <c r="F146" s="11">
        <v>23</v>
      </c>
      <c r="G146" s="11">
        <v>15</v>
      </c>
      <c r="H146" s="11">
        <v>18</v>
      </c>
      <c r="I146" s="11">
        <v>25</v>
      </c>
      <c r="J146" s="11">
        <v>18</v>
      </c>
      <c r="K146" s="11">
        <v>12</v>
      </c>
      <c r="L146" s="11">
        <v>7</v>
      </c>
      <c r="M146" s="11">
        <v>29</v>
      </c>
      <c r="N146" s="11">
        <v>29</v>
      </c>
      <c r="O146" s="42">
        <f t="shared" ref="O146:O166" si="15">SUM(C146:N146)</f>
        <v>250</v>
      </c>
      <c r="P146" s="8">
        <f t="shared" si="14"/>
        <v>1.7284292035398229E-2</v>
      </c>
    </row>
    <row r="147" spans="2:16" x14ac:dyDescent="0.25">
      <c r="B147" s="37" t="s">
        <v>24</v>
      </c>
      <c r="C147" s="11">
        <v>25</v>
      </c>
      <c r="D147" s="11">
        <v>64</v>
      </c>
      <c r="E147" s="11">
        <v>59</v>
      </c>
      <c r="F147" s="11">
        <v>71</v>
      </c>
      <c r="G147" s="11">
        <v>64</v>
      </c>
      <c r="H147" s="11">
        <v>69</v>
      </c>
      <c r="I147" s="11">
        <v>58</v>
      </c>
      <c r="J147" s="11">
        <v>44</v>
      </c>
      <c r="K147" s="11">
        <v>37</v>
      </c>
      <c r="L147" s="11">
        <v>31</v>
      </c>
      <c r="M147" s="11">
        <v>54</v>
      </c>
      <c r="N147" s="11">
        <v>43</v>
      </c>
      <c r="O147" s="42">
        <f t="shared" si="15"/>
        <v>619</v>
      </c>
      <c r="P147" s="8">
        <f t="shared" si="14"/>
        <v>4.279590707964602E-2</v>
      </c>
    </row>
    <row r="148" spans="2:16" x14ac:dyDescent="0.25">
      <c r="B148" s="37" t="s">
        <v>25</v>
      </c>
      <c r="C148" s="11">
        <v>49</v>
      </c>
      <c r="D148" s="11">
        <v>44</v>
      </c>
      <c r="E148" s="11">
        <v>46</v>
      </c>
      <c r="F148" s="11">
        <v>47</v>
      </c>
      <c r="G148" s="11">
        <v>56</v>
      </c>
      <c r="H148" s="11">
        <v>50</v>
      </c>
      <c r="I148" s="11">
        <v>32</v>
      </c>
      <c r="J148" s="11">
        <v>28</v>
      </c>
      <c r="K148" s="11">
        <v>40</v>
      </c>
      <c r="L148" s="11">
        <v>16</v>
      </c>
      <c r="M148" s="11">
        <v>60</v>
      </c>
      <c r="N148" s="11">
        <v>54</v>
      </c>
      <c r="O148" s="42">
        <f t="shared" si="15"/>
        <v>522</v>
      </c>
      <c r="P148" s="8">
        <f t="shared" si="14"/>
        <v>3.6089601769911502E-2</v>
      </c>
    </row>
    <row r="149" spans="2:16" x14ac:dyDescent="0.25">
      <c r="B149" s="37" t="s">
        <v>26</v>
      </c>
      <c r="C149" s="11">
        <v>94</v>
      </c>
      <c r="D149" s="11">
        <v>106</v>
      </c>
      <c r="E149" s="11">
        <v>137</v>
      </c>
      <c r="F149" s="11">
        <v>100</v>
      </c>
      <c r="G149" s="11">
        <v>100</v>
      </c>
      <c r="H149" s="11">
        <v>112</v>
      </c>
      <c r="I149" s="11">
        <v>91</v>
      </c>
      <c r="J149" s="11">
        <v>60</v>
      </c>
      <c r="K149" s="11">
        <v>79</v>
      </c>
      <c r="L149" s="11">
        <v>61</v>
      </c>
      <c r="M149" s="11">
        <v>145</v>
      </c>
      <c r="N149" s="11">
        <v>147</v>
      </c>
      <c r="O149" s="42">
        <f t="shared" si="15"/>
        <v>1232</v>
      </c>
      <c r="P149" s="8">
        <f t="shared" si="14"/>
        <v>8.5176991150442471E-2</v>
      </c>
    </row>
    <row r="150" spans="2:16" x14ac:dyDescent="0.25">
      <c r="B150" s="37" t="s">
        <v>27</v>
      </c>
      <c r="C150" s="11">
        <v>23</v>
      </c>
      <c r="D150" s="11">
        <v>36</v>
      </c>
      <c r="E150" s="11">
        <v>31</v>
      </c>
      <c r="F150" s="11">
        <v>24</v>
      </c>
      <c r="G150" s="11">
        <v>37</v>
      </c>
      <c r="H150" s="11">
        <v>32</v>
      </c>
      <c r="I150" s="11">
        <v>26</v>
      </c>
      <c r="J150" s="11">
        <v>13</v>
      </c>
      <c r="K150" s="11">
        <v>26</v>
      </c>
      <c r="L150" s="11">
        <v>13</v>
      </c>
      <c r="M150" s="11">
        <v>26</v>
      </c>
      <c r="N150" s="11">
        <v>31</v>
      </c>
      <c r="O150" s="42">
        <f t="shared" si="15"/>
        <v>318</v>
      </c>
      <c r="P150" s="8">
        <f t="shared" si="14"/>
        <v>2.1985619469026548E-2</v>
      </c>
    </row>
    <row r="151" spans="2:16" x14ac:dyDescent="0.25">
      <c r="B151" s="37" t="s">
        <v>28</v>
      </c>
      <c r="C151" s="11">
        <v>30</v>
      </c>
      <c r="D151" s="11">
        <v>25</v>
      </c>
      <c r="E151" s="11">
        <v>29</v>
      </c>
      <c r="F151" s="11">
        <v>19</v>
      </c>
      <c r="G151" s="11">
        <v>28</v>
      </c>
      <c r="H151" s="11">
        <v>50</v>
      </c>
      <c r="I151" s="11">
        <v>30</v>
      </c>
      <c r="J151" s="11">
        <v>23</v>
      </c>
      <c r="K151" s="11">
        <v>31</v>
      </c>
      <c r="L151" s="11">
        <v>19</v>
      </c>
      <c r="M151" s="11">
        <v>29</v>
      </c>
      <c r="N151" s="11">
        <v>37</v>
      </c>
      <c r="O151" s="42">
        <f t="shared" si="15"/>
        <v>350</v>
      </c>
      <c r="P151" s="8">
        <f t="shared" si="14"/>
        <v>2.4198008849557522E-2</v>
      </c>
    </row>
    <row r="152" spans="2:16" x14ac:dyDescent="0.25">
      <c r="B152" s="37" t="s">
        <v>29</v>
      </c>
      <c r="C152" s="11">
        <v>35</v>
      </c>
      <c r="D152" s="11">
        <v>60</v>
      </c>
      <c r="E152" s="11">
        <v>45</v>
      </c>
      <c r="F152" s="11">
        <v>68</v>
      </c>
      <c r="G152" s="11">
        <v>62</v>
      </c>
      <c r="H152" s="11">
        <v>50</v>
      </c>
      <c r="I152" s="11">
        <v>50</v>
      </c>
      <c r="J152" s="11">
        <v>39</v>
      </c>
      <c r="K152" s="11">
        <v>42</v>
      </c>
      <c r="L152" s="11">
        <v>25</v>
      </c>
      <c r="M152" s="11">
        <v>130</v>
      </c>
      <c r="N152" s="11">
        <v>69</v>
      </c>
      <c r="O152" s="42">
        <f t="shared" si="15"/>
        <v>675</v>
      </c>
      <c r="P152" s="8">
        <f t="shared" si="14"/>
        <v>4.6667588495575223E-2</v>
      </c>
    </row>
    <row r="153" spans="2:16" x14ac:dyDescent="0.25">
      <c r="B153" s="37" t="s">
        <v>30</v>
      </c>
      <c r="C153" s="11">
        <v>28</v>
      </c>
      <c r="D153" s="11">
        <v>44</v>
      </c>
      <c r="E153" s="11">
        <v>39</v>
      </c>
      <c r="F153" s="11">
        <v>46</v>
      </c>
      <c r="G153" s="11">
        <v>56</v>
      </c>
      <c r="H153" s="11">
        <v>51</v>
      </c>
      <c r="I153" s="11">
        <v>40</v>
      </c>
      <c r="J153" s="11">
        <v>25</v>
      </c>
      <c r="K153" s="11">
        <v>35</v>
      </c>
      <c r="L153" s="11">
        <v>21</v>
      </c>
      <c r="M153" s="11">
        <v>53</v>
      </c>
      <c r="N153" s="11">
        <v>50</v>
      </c>
      <c r="O153" s="42">
        <f t="shared" si="15"/>
        <v>488</v>
      </c>
      <c r="P153" s="8">
        <f t="shared" si="14"/>
        <v>3.3738938053097342E-2</v>
      </c>
    </row>
    <row r="154" spans="2:16" x14ac:dyDescent="0.25">
      <c r="B154" s="37" t="s">
        <v>31</v>
      </c>
      <c r="C154" s="11">
        <v>48</v>
      </c>
      <c r="D154" s="11">
        <v>56</v>
      </c>
      <c r="E154" s="11">
        <v>54</v>
      </c>
      <c r="F154" s="11">
        <v>55</v>
      </c>
      <c r="G154" s="11">
        <v>62</v>
      </c>
      <c r="H154" s="11">
        <v>40</v>
      </c>
      <c r="I154" s="11">
        <v>39</v>
      </c>
      <c r="J154" s="11">
        <v>30</v>
      </c>
      <c r="K154" s="11">
        <v>36</v>
      </c>
      <c r="L154" s="11">
        <v>23</v>
      </c>
      <c r="M154" s="11">
        <v>64</v>
      </c>
      <c r="N154" s="11">
        <v>55</v>
      </c>
      <c r="O154" s="42">
        <f t="shared" si="15"/>
        <v>562</v>
      </c>
      <c r="P154" s="8">
        <f t="shared" si="14"/>
        <v>3.8855088495575223E-2</v>
      </c>
    </row>
    <row r="155" spans="2:16" x14ac:dyDescent="0.25">
      <c r="B155" s="37" t="s">
        <v>32</v>
      </c>
      <c r="C155" s="11">
        <v>8</v>
      </c>
      <c r="D155" s="11">
        <v>11</v>
      </c>
      <c r="E155" s="11">
        <v>20</v>
      </c>
      <c r="F155" s="11">
        <v>23</v>
      </c>
      <c r="G155" s="11">
        <v>20</v>
      </c>
      <c r="H155" s="11">
        <v>33</v>
      </c>
      <c r="I155" s="11">
        <v>24</v>
      </c>
      <c r="J155" s="11">
        <v>15</v>
      </c>
      <c r="K155" s="11">
        <v>11</v>
      </c>
      <c r="L155" s="11">
        <v>8</v>
      </c>
      <c r="M155" s="11">
        <v>15</v>
      </c>
      <c r="N155" s="11">
        <v>15</v>
      </c>
      <c r="O155" s="42">
        <f t="shared" si="15"/>
        <v>203</v>
      </c>
      <c r="P155" s="8">
        <f t="shared" si="14"/>
        <v>1.4034845132743362E-2</v>
      </c>
    </row>
    <row r="156" spans="2:16" x14ac:dyDescent="0.25">
      <c r="B156" s="37" t="s">
        <v>33</v>
      </c>
      <c r="C156" s="11">
        <v>58</v>
      </c>
      <c r="D156" s="11">
        <v>73</v>
      </c>
      <c r="E156" s="11">
        <v>68</v>
      </c>
      <c r="F156" s="11">
        <v>69</v>
      </c>
      <c r="G156" s="11">
        <v>92</v>
      </c>
      <c r="H156" s="11">
        <v>55</v>
      </c>
      <c r="I156" s="11">
        <v>51</v>
      </c>
      <c r="J156" s="11">
        <v>52</v>
      </c>
      <c r="K156" s="11">
        <v>56</v>
      </c>
      <c r="L156" s="11">
        <v>44</v>
      </c>
      <c r="M156" s="11">
        <v>77</v>
      </c>
      <c r="N156" s="11">
        <v>59</v>
      </c>
      <c r="O156" s="42">
        <f t="shared" si="15"/>
        <v>754</v>
      </c>
      <c r="P156" s="8">
        <f t="shared" si="14"/>
        <v>5.2129424778761063E-2</v>
      </c>
    </row>
    <row r="157" spans="2:16" x14ac:dyDescent="0.25">
      <c r="B157" s="37" t="s">
        <v>34</v>
      </c>
      <c r="C157" s="11">
        <v>102</v>
      </c>
      <c r="D157" s="11">
        <v>120</v>
      </c>
      <c r="E157" s="11">
        <v>117</v>
      </c>
      <c r="F157" s="11">
        <v>113</v>
      </c>
      <c r="G157" s="11">
        <v>116</v>
      </c>
      <c r="H157" s="11">
        <v>102</v>
      </c>
      <c r="I157" s="11">
        <v>86</v>
      </c>
      <c r="J157" s="11">
        <v>87</v>
      </c>
      <c r="K157" s="11">
        <v>66</v>
      </c>
      <c r="L157" s="11">
        <v>65</v>
      </c>
      <c r="M157" s="11">
        <v>146</v>
      </c>
      <c r="N157" s="11">
        <v>103</v>
      </c>
      <c r="O157" s="42">
        <f t="shared" si="15"/>
        <v>1223</v>
      </c>
      <c r="P157" s="8">
        <f t="shared" si="14"/>
        <v>8.4554756637168146E-2</v>
      </c>
    </row>
    <row r="158" spans="2:16" x14ac:dyDescent="0.25">
      <c r="B158" s="37" t="s">
        <v>35</v>
      </c>
      <c r="C158" s="11">
        <v>19</v>
      </c>
      <c r="D158" s="11">
        <v>9</v>
      </c>
      <c r="E158" s="11">
        <v>11</v>
      </c>
      <c r="F158" s="11">
        <v>38</v>
      </c>
      <c r="G158" s="11">
        <v>38</v>
      </c>
      <c r="H158" s="11">
        <v>43</v>
      </c>
      <c r="I158" s="11">
        <v>21</v>
      </c>
      <c r="J158" s="11">
        <v>25</v>
      </c>
      <c r="K158" s="11">
        <v>20</v>
      </c>
      <c r="L158" s="11">
        <v>24</v>
      </c>
      <c r="M158" s="11">
        <v>32</v>
      </c>
      <c r="N158" s="11">
        <v>31</v>
      </c>
      <c r="O158" s="42">
        <f t="shared" si="15"/>
        <v>311</v>
      </c>
      <c r="P158" s="8">
        <f t="shared" si="14"/>
        <v>2.1501659292035399E-2</v>
      </c>
    </row>
    <row r="159" spans="2:16" x14ac:dyDescent="0.25">
      <c r="B159" s="37" t="s">
        <v>36</v>
      </c>
      <c r="C159" s="11">
        <v>10</v>
      </c>
      <c r="D159" s="11">
        <v>22</v>
      </c>
      <c r="E159" s="11">
        <v>26</v>
      </c>
      <c r="F159" s="11">
        <v>12</v>
      </c>
      <c r="G159" s="11">
        <v>22</v>
      </c>
      <c r="H159" s="11">
        <v>22</v>
      </c>
      <c r="I159" s="11">
        <v>12</v>
      </c>
      <c r="J159" s="11">
        <v>15</v>
      </c>
      <c r="K159" s="11">
        <v>9</v>
      </c>
      <c r="L159" s="11">
        <v>14</v>
      </c>
      <c r="M159" s="11">
        <v>24</v>
      </c>
      <c r="N159" s="11">
        <v>11</v>
      </c>
      <c r="O159" s="42">
        <f t="shared" si="15"/>
        <v>199</v>
      </c>
      <c r="P159" s="8">
        <f t="shared" si="14"/>
        <v>1.3758296460176992E-2</v>
      </c>
    </row>
    <row r="160" spans="2:16" x14ac:dyDescent="0.25">
      <c r="B160" s="37" t="s">
        <v>37</v>
      </c>
      <c r="C160" s="11">
        <v>3</v>
      </c>
      <c r="D160" s="11">
        <v>4</v>
      </c>
      <c r="E160" s="11"/>
      <c r="F160" s="11">
        <v>2</v>
      </c>
      <c r="G160" s="11"/>
      <c r="H160" s="11">
        <v>2</v>
      </c>
      <c r="I160" s="11">
        <v>4</v>
      </c>
      <c r="J160" s="11">
        <v>1</v>
      </c>
      <c r="K160" s="11">
        <v>1</v>
      </c>
      <c r="L160" s="11">
        <v>3</v>
      </c>
      <c r="M160" s="11">
        <v>1</v>
      </c>
      <c r="N160" s="11">
        <v>4</v>
      </c>
      <c r="O160" s="42">
        <f t="shared" si="15"/>
        <v>25</v>
      </c>
      <c r="P160" s="8">
        <f t="shared" si="14"/>
        <v>1.7284292035398231E-3</v>
      </c>
    </row>
    <row r="161" spans="2:16" x14ac:dyDescent="0.25">
      <c r="B161" s="37" t="s">
        <v>38</v>
      </c>
      <c r="C161" s="11">
        <v>55</v>
      </c>
      <c r="D161" s="11">
        <v>67</v>
      </c>
      <c r="E161" s="11">
        <v>84</v>
      </c>
      <c r="F161" s="11">
        <v>89</v>
      </c>
      <c r="G161" s="11">
        <v>84</v>
      </c>
      <c r="H161" s="11">
        <v>65</v>
      </c>
      <c r="I161" s="11">
        <v>53</v>
      </c>
      <c r="J161" s="11">
        <v>46</v>
      </c>
      <c r="K161" s="11">
        <v>56</v>
      </c>
      <c r="L161" s="11">
        <v>39</v>
      </c>
      <c r="M161" s="11">
        <v>104</v>
      </c>
      <c r="N161" s="11">
        <v>89</v>
      </c>
      <c r="O161" s="42">
        <f t="shared" si="15"/>
        <v>831</v>
      </c>
      <c r="P161" s="8">
        <f t="shared" si="14"/>
        <v>5.7452986725663714E-2</v>
      </c>
    </row>
    <row r="162" spans="2:16" x14ac:dyDescent="0.25">
      <c r="B162" s="37" t="s">
        <v>39</v>
      </c>
      <c r="C162" s="11">
        <v>71</v>
      </c>
      <c r="D162" s="11">
        <v>69</v>
      </c>
      <c r="E162" s="11">
        <v>82</v>
      </c>
      <c r="F162" s="11">
        <v>54</v>
      </c>
      <c r="G162" s="11">
        <v>54</v>
      </c>
      <c r="H162" s="11">
        <v>44</v>
      </c>
      <c r="I162" s="11">
        <v>53</v>
      </c>
      <c r="J162" s="11">
        <v>44</v>
      </c>
      <c r="K162" s="11">
        <v>43</v>
      </c>
      <c r="L162" s="11">
        <v>26</v>
      </c>
      <c r="M162" s="11">
        <v>64</v>
      </c>
      <c r="N162" s="11">
        <v>78</v>
      </c>
      <c r="O162" s="42">
        <f t="shared" si="15"/>
        <v>682</v>
      </c>
      <c r="P162" s="8">
        <f t="shared" si="14"/>
        <v>4.7151548672566372E-2</v>
      </c>
    </row>
    <row r="163" spans="2:16" x14ac:dyDescent="0.25">
      <c r="B163" s="37" t="s">
        <v>40</v>
      </c>
      <c r="C163" s="11">
        <v>12</v>
      </c>
      <c r="D163" s="11">
        <v>11</v>
      </c>
      <c r="E163" s="11">
        <v>12</v>
      </c>
      <c r="F163" s="11">
        <v>41</v>
      </c>
      <c r="G163" s="11">
        <v>18</v>
      </c>
      <c r="H163" s="11">
        <v>13</v>
      </c>
      <c r="I163" s="11">
        <v>8</v>
      </c>
      <c r="J163" s="11">
        <v>13</v>
      </c>
      <c r="K163" s="11">
        <v>11</v>
      </c>
      <c r="L163" s="11">
        <v>5</v>
      </c>
      <c r="M163" s="11">
        <v>20</v>
      </c>
      <c r="N163" s="11">
        <v>9</v>
      </c>
      <c r="O163" s="42">
        <f t="shared" si="15"/>
        <v>173</v>
      </c>
      <c r="P163" s="8">
        <f t="shared" si="14"/>
        <v>1.1960730088495575E-2</v>
      </c>
    </row>
    <row r="164" spans="2:16" x14ac:dyDescent="0.25">
      <c r="B164" s="37" t="s">
        <v>41</v>
      </c>
      <c r="C164" s="11">
        <v>184</v>
      </c>
      <c r="D164" s="11">
        <v>217</v>
      </c>
      <c r="E164" s="11">
        <v>247</v>
      </c>
      <c r="F164" s="11">
        <v>190</v>
      </c>
      <c r="G164" s="11">
        <v>205</v>
      </c>
      <c r="H164" s="11">
        <v>172</v>
      </c>
      <c r="I164" s="11">
        <v>160</v>
      </c>
      <c r="J164" s="11">
        <v>115</v>
      </c>
      <c r="K164" s="11">
        <v>156</v>
      </c>
      <c r="L164" s="11">
        <v>98</v>
      </c>
      <c r="M164" s="11">
        <v>211</v>
      </c>
      <c r="N164" s="11">
        <v>181</v>
      </c>
      <c r="O164" s="42">
        <f t="shared" si="15"/>
        <v>2136</v>
      </c>
      <c r="P164" s="8">
        <f t="shared" si="14"/>
        <v>0.14767699115044247</v>
      </c>
    </row>
    <row r="165" spans="2:16" x14ac:dyDescent="0.25">
      <c r="B165" s="37" t="s">
        <v>42</v>
      </c>
      <c r="C165" s="11">
        <v>5</v>
      </c>
      <c r="D165" s="11">
        <v>2</v>
      </c>
      <c r="E165" s="11">
        <v>5</v>
      </c>
      <c r="F165" s="11">
        <v>10</v>
      </c>
      <c r="G165" s="11">
        <v>9</v>
      </c>
      <c r="H165" s="11">
        <v>10</v>
      </c>
      <c r="I165" s="11">
        <v>4</v>
      </c>
      <c r="J165" s="11">
        <v>2</v>
      </c>
      <c r="K165" s="11">
        <v>3</v>
      </c>
      <c r="L165" s="11">
        <v>1</v>
      </c>
      <c r="M165" s="11">
        <v>11</v>
      </c>
      <c r="N165" s="11">
        <v>3</v>
      </c>
      <c r="O165" s="42">
        <f t="shared" si="15"/>
        <v>65</v>
      </c>
      <c r="P165" s="8">
        <f t="shared" si="14"/>
        <v>4.4939159292035399E-3</v>
      </c>
    </row>
    <row r="166" spans="2:16" x14ac:dyDescent="0.25">
      <c r="B166" s="37" t="s">
        <v>158</v>
      </c>
      <c r="C166" s="11">
        <v>6</v>
      </c>
      <c r="D166" s="11">
        <v>19</v>
      </c>
      <c r="E166" s="11">
        <v>5</v>
      </c>
      <c r="F166" s="11">
        <v>6</v>
      </c>
      <c r="G166" s="11">
        <v>9</v>
      </c>
      <c r="H166" s="11"/>
      <c r="I166" s="11"/>
      <c r="J166" s="11">
        <v>7</v>
      </c>
      <c r="K166" s="11">
        <v>1</v>
      </c>
      <c r="L166" s="11">
        <v>1</v>
      </c>
      <c r="M166" s="11">
        <v>1</v>
      </c>
      <c r="N166" s="11"/>
      <c r="O166" s="42">
        <f t="shared" si="15"/>
        <v>55</v>
      </c>
      <c r="P166" s="8">
        <f t="shared" si="14"/>
        <v>3.8025442477876105E-3</v>
      </c>
    </row>
    <row r="167" spans="2:16" ht="15.75" thickBot="1" x14ac:dyDescent="0.3">
      <c r="B167" s="39" t="s">
        <v>14</v>
      </c>
      <c r="C167" s="40">
        <f>SUM(C139:C166)</f>
        <v>1085</v>
      </c>
      <c r="D167" s="40">
        <f>SUM(D139:D166)</f>
        <v>1306</v>
      </c>
      <c r="E167" s="40">
        <f>SUM(E139:E166)</f>
        <v>1402</v>
      </c>
      <c r="F167" s="40">
        <f t="shared" ref="F167" si="16">SUM(F139:F166)</f>
        <v>1324</v>
      </c>
      <c r="G167" s="40">
        <f>SUM(G139:G166)</f>
        <v>1414</v>
      </c>
      <c r="H167" s="40">
        <f t="shared" ref="H167:N167" si="17">SUM(H139:H166)</f>
        <v>1267</v>
      </c>
      <c r="I167" s="40">
        <f t="shared" si="17"/>
        <v>1104</v>
      </c>
      <c r="J167" s="40">
        <f t="shared" si="17"/>
        <v>858</v>
      </c>
      <c r="K167" s="40">
        <f t="shared" si="17"/>
        <v>927</v>
      </c>
      <c r="L167" s="40">
        <f t="shared" si="17"/>
        <v>689</v>
      </c>
      <c r="M167" s="40">
        <f t="shared" si="17"/>
        <v>1628</v>
      </c>
      <c r="N167" s="40">
        <f t="shared" si="17"/>
        <v>1460</v>
      </c>
      <c r="O167" s="40">
        <f>SUM(O139:O166)</f>
        <v>14464</v>
      </c>
      <c r="P167" s="9">
        <f>SUM(P139:P166)</f>
        <v>0.99999999999999989</v>
      </c>
    </row>
    <row r="168" spans="2:16" ht="16.5" thickTop="1" thickBot="1" x14ac:dyDescent="0.3"/>
    <row r="169" spans="2:16" ht="15.75" thickTop="1" x14ac:dyDescent="0.25">
      <c r="B169" s="105" t="s">
        <v>306</v>
      </c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7"/>
    </row>
    <row r="170" spans="2:16" x14ac:dyDescent="0.25">
      <c r="B170" s="37" t="s">
        <v>2</v>
      </c>
      <c r="C170" s="41" t="s">
        <v>0</v>
      </c>
      <c r="D170" s="41" t="s">
        <v>3</v>
      </c>
      <c r="E170" s="41" t="s">
        <v>4</v>
      </c>
      <c r="F170" s="41" t="s">
        <v>5</v>
      </c>
      <c r="G170" s="41" t="s">
        <v>6</v>
      </c>
      <c r="H170" s="41" t="s">
        <v>7</v>
      </c>
      <c r="I170" s="41" t="s">
        <v>8</v>
      </c>
      <c r="J170" s="41" t="s">
        <v>9</v>
      </c>
      <c r="K170" s="41" t="s">
        <v>10</v>
      </c>
      <c r="L170" s="41" t="s">
        <v>11</v>
      </c>
      <c r="M170" s="41" t="s">
        <v>12</v>
      </c>
      <c r="N170" s="41" t="s">
        <v>13</v>
      </c>
      <c r="O170" s="41" t="s">
        <v>14</v>
      </c>
      <c r="P170" s="5" t="s">
        <v>15</v>
      </c>
    </row>
    <row r="171" spans="2:16" x14ac:dyDescent="0.25">
      <c r="B171" s="37" t="s">
        <v>16</v>
      </c>
      <c r="C171" s="11">
        <v>4</v>
      </c>
      <c r="D171" s="11">
        <v>2</v>
      </c>
      <c r="E171" s="11">
        <v>7</v>
      </c>
      <c r="F171" s="11">
        <v>5</v>
      </c>
      <c r="G171" s="11">
        <v>5</v>
      </c>
      <c r="H171" s="11">
        <v>6</v>
      </c>
      <c r="I171" s="11">
        <v>2</v>
      </c>
      <c r="J171" s="11">
        <v>4</v>
      </c>
      <c r="K171" s="11">
        <v>2</v>
      </c>
      <c r="L171" s="11">
        <v>10</v>
      </c>
      <c r="M171" s="11">
        <v>6</v>
      </c>
      <c r="N171" s="11">
        <v>8</v>
      </c>
      <c r="O171" s="42">
        <f>SUM(C171:N171)</f>
        <v>61</v>
      </c>
      <c r="P171" s="8">
        <f>O171/$O$199</f>
        <v>5.2910052910052907E-3</v>
      </c>
    </row>
    <row r="172" spans="2:16" x14ac:dyDescent="0.25">
      <c r="B172" s="37" t="s">
        <v>17</v>
      </c>
      <c r="C172" s="11">
        <v>13</v>
      </c>
      <c r="D172" s="11">
        <v>15</v>
      </c>
      <c r="E172" s="11">
        <v>16</v>
      </c>
      <c r="F172" s="11">
        <v>11</v>
      </c>
      <c r="G172" s="11">
        <v>27</v>
      </c>
      <c r="H172" s="11">
        <v>20</v>
      </c>
      <c r="I172" s="11">
        <v>10</v>
      </c>
      <c r="J172" s="11">
        <v>15</v>
      </c>
      <c r="K172" s="11">
        <v>13</v>
      </c>
      <c r="L172" s="11">
        <v>26</v>
      </c>
      <c r="M172" s="11">
        <v>26</v>
      </c>
      <c r="N172" s="11">
        <v>14</v>
      </c>
      <c r="O172" s="42">
        <f t="shared" ref="O172:O176" si="18">SUM(C172:N172)</f>
        <v>206</v>
      </c>
      <c r="P172" s="8">
        <f t="shared" ref="P172:P198" si="19">O172/$O$199</f>
        <v>1.7867985081099835E-2</v>
      </c>
    </row>
    <row r="173" spans="2:16" x14ac:dyDescent="0.25">
      <c r="B173" s="37" t="s">
        <v>18</v>
      </c>
      <c r="C173" s="11">
        <v>39</v>
      </c>
      <c r="D173" s="11">
        <v>42</v>
      </c>
      <c r="E173" s="11">
        <v>28</v>
      </c>
      <c r="F173" s="11">
        <v>30</v>
      </c>
      <c r="G173" s="11">
        <v>54</v>
      </c>
      <c r="H173" s="11">
        <v>65</v>
      </c>
      <c r="I173" s="11">
        <v>43</v>
      </c>
      <c r="J173" s="11">
        <v>32</v>
      </c>
      <c r="K173" s="11">
        <v>43</v>
      </c>
      <c r="L173" s="11">
        <v>53</v>
      </c>
      <c r="M173" s="11">
        <v>31</v>
      </c>
      <c r="N173" s="11">
        <v>26</v>
      </c>
      <c r="O173" s="42">
        <f t="shared" si="18"/>
        <v>486</v>
      </c>
      <c r="P173" s="8">
        <f t="shared" si="19"/>
        <v>4.2154566744730677E-2</v>
      </c>
    </row>
    <row r="174" spans="2:16" x14ac:dyDescent="0.25">
      <c r="B174" s="37" t="s">
        <v>19</v>
      </c>
      <c r="C174" s="11">
        <v>3</v>
      </c>
      <c r="D174" s="11">
        <v>1</v>
      </c>
      <c r="E174" s="11">
        <v>3</v>
      </c>
      <c r="F174" s="11">
        <v>3</v>
      </c>
      <c r="G174" s="11">
        <v>3</v>
      </c>
      <c r="H174" s="11">
        <v>6</v>
      </c>
      <c r="I174" s="11">
        <v>2</v>
      </c>
      <c r="J174" s="11">
        <v>3</v>
      </c>
      <c r="K174" s="11">
        <v>5</v>
      </c>
      <c r="L174" s="11">
        <v>4</v>
      </c>
      <c r="M174" s="11">
        <v>3</v>
      </c>
      <c r="N174" s="11">
        <v>3</v>
      </c>
      <c r="O174" s="42">
        <f t="shared" si="18"/>
        <v>39</v>
      </c>
      <c r="P174" s="8">
        <f t="shared" si="19"/>
        <v>3.3827738745771533E-3</v>
      </c>
    </row>
    <row r="175" spans="2:16" x14ac:dyDescent="0.25">
      <c r="B175" s="37" t="s">
        <v>20</v>
      </c>
      <c r="C175" s="11">
        <v>98</v>
      </c>
      <c r="D175" s="11">
        <v>106</v>
      </c>
      <c r="E175" s="11">
        <v>96</v>
      </c>
      <c r="F175" s="11">
        <v>68</v>
      </c>
      <c r="G175" s="11">
        <v>127</v>
      </c>
      <c r="H175" s="11">
        <v>78</v>
      </c>
      <c r="I175" s="11">
        <v>76</v>
      </c>
      <c r="J175" s="11">
        <v>61</v>
      </c>
      <c r="K175" s="11">
        <v>49</v>
      </c>
      <c r="L175" s="11">
        <v>91</v>
      </c>
      <c r="M175" s="11">
        <v>59</v>
      </c>
      <c r="N175" s="11">
        <v>77</v>
      </c>
      <c r="O175" s="42">
        <f t="shared" si="18"/>
        <v>986</v>
      </c>
      <c r="P175" s="8">
        <f t="shared" si="19"/>
        <v>8.55234625726429E-2</v>
      </c>
    </row>
    <row r="176" spans="2:16" x14ac:dyDescent="0.25">
      <c r="B176" s="37" t="s">
        <v>21</v>
      </c>
      <c r="C176" s="11">
        <v>73</v>
      </c>
      <c r="D176" s="11">
        <v>55</v>
      </c>
      <c r="E176" s="11">
        <v>31</v>
      </c>
      <c r="F176" s="11">
        <v>34</v>
      </c>
      <c r="G176" s="11">
        <v>47</v>
      </c>
      <c r="H176" s="11">
        <v>42</v>
      </c>
      <c r="I176" s="11">
        <v>26</v>
      </c>
      <c r="J176" s="11">
        <v>30</v>
      </c>
      <c r="K176" s="11">
        <v>43</v>
      </c>
      <c r="L176" s="11">
        <v>37</v>
      </c>
      <c r="M176" s="11">
        <v>31</v>
      </c>
      <c r="N176" s="11">
        <v>31</v>
      </c>
      <c r="O176" s="42">
        <f t="shared" si="18"/>
        <v>480</v>
      </c>
      <c r="P176" s="8">
        <f t="shared" si="19"/>
        <v>4.1634139994795732E-2</v>
      </c>
    </row>
    <row r="177" spans="2:16" x14ac:dyDescent="0.25">
      <c r="B177" s="37" t="s">
        <v>22</v>
      </c>
      <c r="C177" s="11">
        <v>23</v>
      </c>
      <c r="D177" s="11">
        <v>13</v>
      </c>
      <c r="E177" s="11">
        <v>12</v>
      </c>
      <c r="F177" s="11">
        <v>26</v>
      </c>
      <c r="G177" s="11">
        <v>28</v>
      </c>
      <c r="H177" s="11">
        <v>24</v>
      </c>
      <c r="I177" s="11">
        <v>16</v>
      </c>
      <c r="J177" s="11">
        <v>22</v>
      </c>
      <c r="K177" s="11">
        <v>20</v>
      </c>
      <c r="L177" s="11">
        <v>21</v>
      </c>
      <c r="M177" s="11">
        <v>8</v>
      </c>
      <c r="N177" s="11">
        <v>23</v>
      </c>
      <c r="O177" s="42">
        <f>SUM(C177:N177)</f>
        <v>236</v>
      </c>
      <c r="P177" s="8">
        <f t="shared" si="19"/>
        <v>2.047011883077457E-2</v>
      </c>
    </row>
    <row r="178" spans="2:16" x14ac:dyDescent="0.25">
      <c r="B178" s="37" t="s">
        <v>23</v>
      </c>
      <c r="C178" s="11">
        <v>22</v>
      </c>
      <c r="D178" s="11">
        <v>7</v>
      </c>
      <c r="E178" s="11">
        <v>21</v>
      </c>
      <c r="F178" s="11">
        <v>21</v>
      </c>
      <c r="G178" s="11">
        <v>18</v>
      </c>
      <c r="H178" s="11">
        <v>22</v>
      </c>
      <c r="I178" s="11">
        <v>19</v>
      </c>
      <c r="J178" s="11">
        <v>15</v>
      </c>
      <c r="K178" s="11">
        <v>11</v>
      </c>
      <c r="L178" s="11">
        <v>18</v>
      </c>
      <c r="M178" s="11">
        <v>24</v>
      </c>
      <c r="N178" s="11">
        <v>12</v>
      </c>
      <c r="O178" s="42">
        <f t="shared" ref="O178:O198" si="20">SUM(C178:N178)</f>
        <v>210</v>
      </c>
      <c r="P178" s="8">
        <f t="shared" si="19"/>
        <v>1.8214936247723135E-2</v>
      </c>
    </row>
    <row r="179" spans="2:16" x14ac:dyDescent="0.25">
      <c r="B179" s="37" t="s">
        <v>24</v>
      </c>
      <c r="C179" s="11">
        <v>36</v>
      </c>
      <c r="D179" s="11">
        <v>30</v>
      </c>
      <c r="E179" s="11">
        <v>30</v>
      </c>
      <c r="F179" s="11">
        <v>42</v>
      </c>
      <c r="G179" s="11">
        <v>38</v>
      </c>
      <c r="H179" s="11">
        <v>42</v>
      </c>
      <c r="I179" s="11">
        <v>32</v>
      </c>
      <c r="J179" s="11">
        <v>24</v>
      </c>
      <c r="K179" s="11">
        <v>26</v>
      </c>
      <c r="L179" s="11">
        <v>44</v>
      </c>
      <c r="M179" s="11">
        <v>41</v>
      </c>
      <c r="N179" s="11">
        <v>27</v>
      </c>
      <c r="O179" s="42">
        <f t="shared" si="20"/>
        <v>412</v>
      </c>
      <c r="P179" s="8">
        <f t="shared" si="19"/>
        <v>3.5735970162199669E-2</v>
      </c>
    </row>
    <row r="180" spans="2:16" x14ac:dyDescent="0.25">
      <c r="B180" s="37" t="s">
        <v>25</v>
      </c>
      <c r="C180" s="11">
        <v>35</v>
      </c>
      <c r="D180" s="11">
        <v>36</v>
      </c>
      <c r="E180" s="11">
        <v>27</v>
      </c>
      <c r="F180" s="11">
        <v>20</v>
      </c>
      <c r="G180" s="11">
        <v>47</v>
      </c>
      <c r="H180" s="11">
        <v>43</v>
      </c>
      <c r="I180" s="11">
        <v>28</v>
      </c>
      <c r="J180" s="11">
        <v>33</v>
      </c>
      <c r="K180" s="11">
        <v>30</v>
      </c>
      <c r="L180" s="11">
        <v>30</v>
      </c>
      <c r="M180" s="11">
        <v>37</v>
      </c>
      <c r="N180" s="11">
        <v>24</v>
      </c>
      <c r="O180" s="42">
        <f t="shared" si="20"/>
        <v>390</v>
      </c>
      <c r="P180" s="8">
        <f t="shared" si="19"/>
        <v>3.3827738745771531E-2</v>
      </c>
    </row>
    <row r="181" spans="2:16" x14ac:dyDescent="0.25">
      <c r="B181" s="37" t="s">
        <v>26</v>
      </c>
      <c r="C181" s="11">
        <v>84</v>
      </c>
      <c r="D181" s="11">
        <v>99</v>
      </c>
      <c r="E181" s="11">
        <v>96</v>
      </c>
      <c r="F181" s="11">
        <v>80</v>
      </c>
      <c r="G181" s="11">
        <v>135</v>
      </c>
      <c r="H181" s="11">
        <v>93</v>
      </c>
      <c r="I181" s="11">
        <v>80</v>
      </c>
      <c r="J181" s="11">
        <v>74</v>
      </c>
      <c r="K181" s="11">
        <v>75</v>
      </c>
      <c r="L181" s="11">
        <v>91</v>
      </c>
      <c r="M181" s="11">
        <v>84</v>
      </c>
      <c r="N181" s="11">
        <v>86</v>
      </c>
      <c r="O181" s="42">
        <f t="shared" si="20"/>
        <v>1077</v>
      </c>
      <c r="P181" s="8">
        <f t="shared" si="19"/>
        <v>9.3416601613322922E-2</v>
      </c>
    </row>
    <row r="182" spans="2:16" x14ac:dyDescent="0.25">
      <c r="B182" s="37" t="s">
        <v>27</v>
      </c>
      <c r="C182" s="11">
        <v>30</v>
      </c>
      <c r="D182" s="11">
        <v>27</v>
      </c>
      <c r="E182" s="11">
        <v>25</v>
      </c>
      <c r="F182" s="11">
        <v>23</v>
      </c>
      <c r="G182" s="11">
        <v>22</v>
      </c>
      <c r="H182" s="11">
        <v>11</v>
      </c>
      <c r="I182" s="11">
        <v>12</v>
      </c>
      <c r="J182" s="11">
        <v>17</v>
      </c>
      <c r="K182" s="11">
        <v>16</v>
      </c>
      <c r="L182" s="11">
        <v>18</v>
      </c>
      <c r="M182" s="11">
        <v>18</v>
      </c>
      <c r="N182" s="11">
        <v>24</v>
      </c>
      <c r="O182" s="42">
        <f t="shared" si="20"/>
        <v>243</v>
      </c>
      <c r="P182" s="8">
        <f t="shared" si="19"/>
        <v>2.1077283372365339E-2</v>
      </c>
    </row>
    <row r="183" spans="2:16" x14ac:dyDescent="0.25">
      <c r="B183" s="37" t="s">
        <v>28</v>
      </c>
      <c r="C183" s="11">
        <v>31</v>
      </c>
      <c r="D183" s="11">
        <v>25</v>
      </c>
      <c r="E183" s="11">
        <v>27</v>
      </c>
      <c r="F183" s="11">
        <v>37</v>
      </c>
      <c r="G183" s="11">
        <v>51</v>
      </c>
      <c r="H183" s="11">
        <v>26</v>
      </c>
      <c r="I183" s="11">
        <v>27</v>
      </c>
      <c r="J183" s="11">
        <v>25</v>
      </c>
      <c r="K183" s="11">
        <v>12</v>
      </c>
      <c r="L183" s="11">
        <v>12</v>
      </c>
      <c r="M183" s="11">
        <v>17</v>
      </c>
      <c r="N183" s="11">
        <v>30</v>
      </c>
      <c r="O183" s="42">
        <f t="shared" si="20"/>
        <v>320</v>
      </c>
      <c r="P183" s="8">
        <f t="shared" si="19"/>
        <v>2.7756093329863823E-2</v>
      </c>
    </row>
    <row r="184" spans="2:16" x14ac:dyDescent="0.25">
      <c r="B184" s="37" t="s">
        <v>29</v>
      </c>
      <c r="C184" s="11">
        <v>49</v>
      </c>
      <c r="D184" s="11">
        <v>26</v>
      </c>
      <c r="E184" s="11">
        <v>31</v>
      </c>
      <c r="F184" s="11">
        <v>29</v>
      </c>
      <c r="G184" s="11">
        <v>67</v>
      </c>
      <c r="H184" s="11">
        <v>76</v>
      </c>
      <c r="I184" s="11">
        <v>33</v>
      </c>
      <c r="J184" s="11">
        <v>30</v>
      </c>
      <c r="K184" s="11">
        <v>33</v>
      </c>
      <c r="L184" s="11">
        <v>59</v>
      </c>
      <c r="M184" s="11">
        <v>27</v>
      </c>
      <c r="N184" s="11">
        <v>42</v>
      </c>
      <c r="O184" s="42">
        <f t="shared" si="20"/>
        <v>502</v>
      </c>
      <c r="P184" s="8">
        <f t="shared" si="19"/>
        <v>4.3542371411223871E-2</v>
      </c>
    </row>
    <row r="185" spans="2:16" x14ac:dyDescent="0.25">
      <c r="B185" s="37" t="s">
        <v>30</v>
      </c>
      <c r="C185" s="11">
        <v>31</v>
      </c>
      <c r="D185" s="11">
        <v>13</v>
      </c>
      <c r="E185" s="11">
        <v>23</v>
      </c>
      <c r="F185" s="11">
        <v>21</v>
      </c>
      <c r="G185" s="11">
        <v>33</v>
      </c>
      <c r="H185" s="11">
        <v>26</v>
      </c>
      <c r="I185" s="11">
        <v>10</v>
      </c>
      <c r="J185" s="11">
        <v>10</v>
      </c>
      <c r="K185" s="11">
        <v>14</v>
      </c>
      <c r="L185" s="11">
        <v>22</v>
      </c>
      <c r="M185" s="11">
        <v>17</v>
      </c>
      <c r="N185" s="11">
        <v>25</v>
      </c>
      <c r="O185" s="42">
        <f t="shared" si="20"/>
        <v>245</v>
      </c>
      <c r="P185" s="8">
        <f t="shared" si="19"/>
        <v>2.1250758955676987E-2</v>
      </c>
    </row>
    <row r="186" spans="2:16" x14ac:dyDescent="0.25">
      <c r="B186" s="37" t="s">
        <v>31</v>
      </c>
      <c r="C186" s="11">
        <v>59</v>
      </c>
      <c r="D186" s="11">
        <v>21</v>
      </c>
      <c r="E186" s="11">
        <v>23</v>
      </c>
      <c r="F186" s="11">
        <v>31</v>
      </c>
      <c r="G186" s="11">
        <v>42</v>
      </c>
      <c r="H186" s="11">
        <v>31</v>
      </c>
      <c r="I186" s="11">
        <v>15</v>
      </c>
      <c r="J186" s="11">
        <v>18</v>
      </c>
      <c r="K186" s="11">
        <v>17</v>
      </c>
      <c r="L186" s="11">
        <v>43</v>
      </c>
      <c r="M186" s="11">
        <v>51</v>
      </c>
      <c r="N186" s="11">
        <v>31</v>
      </c>
      <c r="O186" s="42">
        <f t="shared" si="20"/>
        <v>382</v>
      </c>
      <c r="P186" s="8">
        <f t="shared" si="19"/>
        <v>3.3133836412524938E-2</v>
      </c>
    </row>
    <row r="187" spans="2:16" x14ac:dyDescent="0.25">
      <c r="B187" s="37" t="s">
        <v>32</v>
      </c>
      <c r="C187" s="11">
        <v>19</v>
      </c>
      <c r="D187" s="11">
        <v>9</v>
      </c>
      <c r="E187" s="11">
        <v>13</v>
      </c>
      <c r="F187" s="11">
        <v>11</v>
      </c>
      <c r="G187" s="11">
        <v>17</v>
      </c>
      <c r="H187" s="11">
        <v>10</v>
      </c>
      <c r="I187" s="11">
        <v>17</v>
      </c>
      <c r="J187" s="11">
        <v>13</v>
      </c>
      <c r="K187" s="11">
        <v>6</v>
      </c>
      <c r="L187" s="11">
        <v>22</v>
      </c>
      <c r="M187" s="11">
        <v>9</v>
      </c>
      <c r="N187" s="11">
        <v>11</v>
      </c>
      <c r="O187" s="42">
        <f t="shared" si="20"/>
        <v>157</v>
      </c>
      <c r="P187" s="8">
        <f t="shared" si="19"/>
        <v>1.3617833289964437E-2</v>
      </c>
    </row>
    <row r="188" spans="2:16" x14ac:dyDescent="0.25">
      <c r="B188" s="37" t="s">
        <v>33</v>
      </c>
      <c r="C188" s="11">
        <v>48</v>
      </c>
      <c r="D188" s="11">
        <v>54</v>
      </c>
      <c r="E188" s="11">
        <v>56</v>
      </c>
      <c r="F188" s="11">
        <v>44</v>
      </c>
      <c r="G188" s="11">
        <v>41</v>
      </c>
      <c r="H188" s="11">
        <v>50</v>
      </c>
      <c r="I188" s="11">
        <v>37</v>
      </c>
      <c r="J188" s="11">
        <v>30</v>
      </c>
      <c r="K188" s="11">
        <v>35</v>
      </c>
      <c r="L188" s="11">
        <v>58</v>
      </c>
      <c r="M188" s="11">
        <v>48</v>
      </c>
      <c r="N188" s="11">
        <v>44</v>
      </c>
      <c r="O188" s="42">
        <f t="shared" si="20"/>
        <v>545</v>
      </c>
      <c r="P188" s="8">
        <f t="shared" si="19"/>
        <v>4.727209645242432E-2</v>
      </c>
    </row>
    <row r="189" spans="2:16" x14ac:dyDescent="0.25">
      <c r="B189" s="37" t="s">
        <v>34</v>
      </c>
      <c r="C189" s="11">
        <v>92</v>
      </c>
      <c r="D189" s="11">
        <v>65</v>
      </c>
      <c r="E189" s="11">
        <v>79</v>
      </c>
      <c r="F189" s="11">
        <v>65</v>
      </c>
      <c r="G189" s="11">
        <v>89</v>
      </c>
      <c r="H189" s="11">
        <v>55</v>
      </c>
      <c r="I189" s="11">
        <v>78</v>
      </c>
      <c r="J189" s="11">
        <v>69</v>
      </c>
      <c r="K189" s="11">
        <v>90</v>
      </c>
      <c r="L189" s="11">
        <v>96</v>
      </c>
      <c r="M189" s="11">
        <v>80</v>
      </c>
      <c r="N189" s="11">
        <v>65</v>
      </c>
      <c r="O189" s="42">
        <f t="shared" si="20"/>
        <v>923</v>
      </c>
      <c r="P189" s="8">
        <f t="shared" si="19"/>
        <v>8.0058981698325954E-2</v>
      </c>
    </row>
    <row r="190" spans="2:16" x14ac:dyDescent="0.25">
      <c r="B190" s="37" t="s">
        <v>35</v>
      </c>
      <c r="C190" s="11">
        <v>32</v>
      </c>
      <c r="D190" s="11">
        <v>20</v>
      </c>
      <c r="E190" s="11">
        <v>15</v>
      </c>
      <c r="F190" s="11">
        <v>18</v>
      </c>
      <c r="G190" s="11">
        <v>41</v>
      </c>
      <c r="H190" s="11">
        <v>15</v>
      </c>
      <c r="I190" s="11">
        <v>11</v>
      </c>
      <c r="J190" s="11">
        <v>15</v>
      </c>
      <c r="K190" s="11">
        <v>14</v>
      </c>
      <c r="L190" s="11">
        <v>21</v>
      </c>
      <c r="M190" s="11">
        <v>26</v>
      </c>
      <c r="N190" s="11">
        <v>13</v>
      </c>
      <c r="O190" s="42">
        <f t="shared" si="20"/>
        <v>241</v>
      </c>
      <c r="P190" s="8">
        <f t="shared" si="19"/>
        <v>2.090380778905369E-2</v>
      </c>
    </row>
    <row r="191" spans="2:16" x14ac:dyDescent="0.25">
      <c r="B191" s="37" t="s">
        <v>36</v>
      </c>
      <c r="C191" s="11">
        <v>17</v>
      </c>
      <c r="D191" s="11">
        <v>19</v>
      </c>
      <c r="E191" s="11">
        <v>12</v>
      </c>
      <c r="F191" s="11">
        <v>13</v>
      </c>
      <c r="G191" s="11">
        <v>19</v>
      </c>
      <c r="H191" s="11">
        <v>12</v>
      </c>
      <c r="I191" s="11">
        <v>13</v>
      </c>
      <c r="J191" s="11">
        <v>7</v>
      </c>
      <c r="K191" s="11">
        <v>8</v>
      </c>
      <c r="L191" s="11">
        <v>13</v>
      </c>
      <c r="M191" s="11">
        <v>12</v>
      </c>
      <c r="N191" s="11">
        <v>12</v>
      </c>
      <c r="O191" s="42">
        <f t="shared" si="20"/>
        <v>157</v>
      </c>
      <c r="P191" s="8">
        <f t="shared" si="19"/>
        <v>1.3617833289964437E-2</v>
      </c>
    </row>
    <row r="192" spans="2:16" x14ac:dyDescent="0.25">
      <c r="B192" s="37" t="s">
        <v>37</v>
      </c>
      <c r="C192" s="11">
        <v>2</v>
      </c>
      <c r="D192" s="11">
        <v>1</v>
      </c>
      <c r="E192" s="11">
        <v>1</v>
      </c>
      <c r="F192" s="11">
        <v>2</v>
      </c>
      <c r="G192" s="11">
        <v>3</v>
      </c>
      <c r="H192" s="11">
        <v>3</v>
      </c>
      <c r="I192" s="11"/>
      <c r="J192" s="11">
        <v>1</v>
      </c>
      <c r="K192" s="11">
        <v>2</v>
      </c>
      <c r="L192" s="11">
        <v>2</v>
      </c>
      <c r="M192" s="11">
        <v>2</v>
      </c>
      <c r="N192" s="11">
        <v>4</v>
      </c>
      <c r="O192" s="42">
        <f t="shared" si="20"/>
        <v>23</v>
      </c>
      <c r="P192" s="8">
        <f t="shared" si="19"/>
        <v>1.994969208083962E-3</v>
      </c>
    </row>
    <row r="193" spans="2:16" x14ac:dyDescent="0.25">
      <c r="B193" s="37" t="s">
        <v>38</v>
      </c>
      <c r="C193" s="11">
        <v>69</v>
      </c>
      <c r="D193" s="11">
        <v>66</v>
      </c>
      <c r="E193" s="11">
        <v>60</v>
      </c>
      <c r="F193" s="11">
        <v>50</v>
      </c>
      <c r="G193" s="11">
        <v>57</v>
      </c>
      <c r="H193" s="11">
        <v>40</v>
      </c>
      <c r="I193" s="11">
        <v>40</v>
      </c>
      <c r="J193" s="11">
        <v>40</v>
      </c>
      <c r="K193" s="11">
        <v>25</v>
      </c>
      <c r="L193" s="11">
        <v>40</v>
      </c>
      <c r="M193" s="11">
        <v>46</v>
      </c>
      <c r="N193" s="11">
        <v>42</v>
      </c>
      <c r="O193" s="42">
        <f t="shared" si="20"/>
        <v>575</v>
      </c>
      <c r="P193" s="8">
        <f t="shared" si="19"/>
        <v>4.9874230202099051E-2</v>
      </c>
    </row>
    <row r="194" spans="2:16" x14ac:dyDescent="0.25">
      <c r="B194" s="37" t="s">
        <v>39</v>
      </c>
      <c r="C194" s="11">
        <v>41</v>
      </c>
      <c r="D194" s="11">
        <v>74</v>
      </c>
      <c r="E194" s="11">
        <v>56</v>
      </c>
      <c r="F194" s="11">
        <v>47</v>
      </c>
      <c r="G194" s="11">
        <v>64</v>
      </c>
      <c r="H194" s="11">
        <v>51</v>
      </c>
      <c r="I194" s="11">
        <v>45</v>
      </c>
      <c r="J194" s="11">
        <v>29</v>
      </c>
      <c r="K194" s="11">
        <v>42</v>
      </c>
      <c r="L194" s="11">
        <v>41</v>
      </c>
      <c r="M194" s="11">
        <v>49</v>
      </c>
      <c r="N194" s="11">
        <v>36</v>
      </c>
      <c r="O194" s="42">
        <f t="shared" si="20"/>
        <v>575</v>
      </c>
      <c r="P194" s="8">
        <f t="shared" si="19"/>
        <v>4.9874230202099051E-2</v>
      </c>
    </row>
    <row r="195" spans="2:16" x14ac:dyDescent="0.25">
      <c r="B195" s="37" t="s">
        <v>40</v>
      </c>
      <c r="C195" s="11">
        <v>9</v>
      </c>
      <c r="D195" s="11">
        <v>6</v>
      </c>
      <c r="E195" s="11">
        <v>5</v>
      </c>
      <c r="F195" s="11">
        <v>5</v>
      </c>
      <c r="G195" s="11">
        <v>17</v>
      </c>
      <c r="H195" s="11">
        <v>6</v>
      </c>
      <c r="I195" s="11">
        <v>9</v>
      </c>
      <c r="J195" s="11">
        <v>9</v>
      </c>
      <c r="K195" s="11">
        <v>5</v>
      </c>
      <c r="L195" s="11">
        <v>14</v>
      </c>
      <c r="M195" s="11">
        <v>9</v>
      </c>
      <c r="N195" s="11">
        <v>9</v>
      </c>
      <c r="O195" s="42">
        <f t="shared" si="20"/>
        <v>103</v>
      </c>
      <c r="P195" s="8">
        <f t="shared" si="19"/>
        <v>8.9339925405499173E-3</v>
      </c>
    </row>
    <row r="196" spans="2:16" x14ac:dyDescent="0.25">
      <c r="B196" s="37" t="s">
        <v>41</v>
      </c>
      <c r="C196" s="11">
        <v>166</v>
      </c>
      <c r="D196" s="11">
        <v>176</v>
      </c>
      <c r="E196" s="11">
        <v>156</v>
      </c>
      <c r="F196" s="11">
        <v>157</v>
      </c>
      <c r="G196" s="11">
        <v>182</v>
      </c>
      <c r="H196" s="11">
        <v>144</v>
      </c>
      <c r="I196" s="11">
        <v>133</v>
      </c>
      <c r="J196" s="11">
        <v>135</v>
      </c>
      <c r="K196" s="11">
        <v>181</v>
      </c>
      <c r="L196" s="11">
        <v>185</v>
      </c>
      <c r="M196" s="11">
        <v>143</v>
      </c>
      <c r="N196" s="11">
        <v>134</v>
      </c>
      <c r="O196" s="42">
        <f t="shared" si="20"/>
        <v>1892</v>
      </c>
      <c r="P196" s="8">
        <f t="shared" si="19"/>
        <v>0.16410790181281984</v>
      </c>
    </row>
    <row r="197" spans="2:16" x14ac:dyDescent="0.25">
      <c r="B197" s="37" t="s">
        <v>42</v>
      </c>
      <c r="C197" s="11">
        <v>4</v>
      </c>
      <c r="D197" s="11">
        <v>3</v>
      </c>
      <c r="E197" s="11">
        <v>4</v>
      </c>
      <c r="F197" s="11">
        <v>1</v>
      </c>
      <c r="G197" s="11">
        <v>4</v>
      </c>
      <c r="H197" s="11">
        <v>6</v>
      </c>
      <c r="I197" s="11">
        <v>3</v>
      </c>
      <c r="J197" s="11">
        <v>3</v>
      </c>
      <c r="K197" s="11">
        <v>6</v>
      </c>
      <c r="L197" s="11">
        <v>3</v>
      </c>
      <c r="M197" s="11">
        <v>1</v>
      </c>
      <c r="N197" s="11">
        <v>8</v>
      </c>
      <c r="O197" s="42">
        <f t="shared" si="20"/>
        <v>46</v>
      </c>
      <c r="P197" s="8">
        <f t="shared" si="19"/>
        <v>3.9899384161679241E-3</v>
      </c>
    </row>
    <row r="198" spans="2:16" x14ac:dyDescent="0.25">
      <c r="B198" s="37" t="s">
        <v>158</v>
      </c>
      <c r="C198" s="11">
        <v>8</v>
      </c>
      <c r="D198" s="11">
        <v>1</v>
      </c>
      <c r="E198" s="11">
        <v>1</v>
      </c>
      <c r="F198" s="11"/>
      <c r="G198" s="11">
        <v>1</v>
      </c>
      <c r="H198" s="11"/>
      <c r="I198" s="11">
        <v>1</v>
      </c>
      <c r="J198" s="11"/>
      <c r="K198" s="11">
        <v>3</v>
      </c>
      <c r="L198" s="11">
        <v>2</v>
      </c>
      <c r="M198" s="11"/>
      <c r="N198" s="11"/>
      <c r="O198" s="42">
        <f t="shared" si="20"/>
        <v>17</v>
      </c>
      <c r="P198" s="8">
        <f t="shared" si="19"/>
        <v>1.4745424581490156E-3</v>
      </c>
    </row>
    <row r="199" spans="2:16" ht="15.75" thickBot="1" x14ac:dyDescent="0.3">
      <c r="B199" s="39" t="s">
        <v>14</v>
      </c>
      <c r="C199" s="40">
        <f>SUM(C171:C198)</f>
        <v>1137</v>
      </c>
      <c r="D199" s="40">
        <f>SUM(D171:D198)</f>
        <v>1012</v>
      </c>
      <c r="E199" s="40">
        <f>SUM(E171:E198)</f>
        <v>954</v>
      </c>
      <c r="F199" s="40">
        <f t="shared" ref="F199" si="21">SUM(F171:F198)</f>
        <v>894</v>
      </c>
      <c r="G199" s="40">
        <f>SUM(G171:G198)</f>
        <v>1279</v>
      </c>
      <c r="H199" s="40">
        <f t="shared" ref="H199:N199" si="22">SUM(H171:H198)</f>
        <v>1003</v>
      </c>
      <c r="I199" s="40">
        <f t="shared" si="22"/>
        <v>818</v>
      </c>
      <c r="J199" s="40">
        <f t="shared" si="22"/>
        <v>764</v>
      </c>
      <c r="K199" s="40">
        <f t="shared" si="22"/>
        <v>826</v>
      </c>
      <c r="L199" s="40">
        <f t="shared" si="22"/>
        <v>1076</v>
      </c>
      <c r="M199" s="40">
        <f t="shared" si="22"/>
        <v>905</v>
      </c>
      <c r="N199" s="40">
        <f t="shared" si="22"/>
        <v>861</v>
      </c>
      <c r="O199" s="40">
        <f>SUM(O171:O198)</f>
        <v>11529</v>
      </c>
      <c r="P199" s="9">
        <f>SUM(P171:P198)</f>
        <v>1</v>
      </c>
    </row>
    <row r="200" spans="2:16" ht="15.75" thickTop="1" x14ac:dyDescent="0.25"/>
  </sheetData>
  <mergeCells count="11">
    <mergeCell ref="B2:Z2"/>
    <mergeCell ref="B3:Z3"/>
    <mergeCell ref="B4:Z4"/>
    <mergeCell ref="B5:Z5"/>
    <mergeCell ref="B6:Z6"/>
    <mergeCell ref="B169:P169"/>
    <mergeCell ref="B137:P137"/>
    <mergeCell ref="B8:P8"/>
    <mergeCell ref="B41:P41"/>
    <mergeCell ref="B73:P73"/>
    <mergeCell ref="B105:P10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168"/>
  <sheetViews>
    <sheetView showGridLines="0" showRowColHeaders="0" topLeftCell="A7" workbookViewId="0"/>
  </sheetViews>
  <sheetFormatPr defaultColWidth="9.140625" defaultRowHeight="15" x14ac:dyDescent="0.25"/>
  <cols>
    <col min="1" max="1" width="10.7109375" style="14" customWidth="1"/>
    <col min="2" max="2" width="7.140625" style="1" bestFit="1" customWidth="1"/>
    <col min="3" max="14" width="7" style="14" customWidth="1"/>
    <col min="15" max="15" width="8.42578125" style="21" customWidth="1"/>
    <col min="16" max="16" width="8.140625" style="21" bestFit="1" customWidth="1"/>
    <col min="17" max="16384" width="9.140625" style="14"/>
  </cols>
  <sheetData>
    <row r="1" spans="2:26" ht="15.75" thickBot="1" x14ac:dyDescent="0.3">
      <c r="O1" s="2"/>
    </row>
    <row r="2" spans="2:26" ht="18.75" customHeight="1" thickTop="1" x14ac:dyDescent="0.25">
      <c r="B2" s="108" t="s">
        <v>277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10"/>
    </row>
    <row r="3" spans="2:26" ht="15" customHeight="1" x14ac:dyDescent="0.25">
      <c r="B3" s="111" t="s">
        <v>278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3"/>
    </row>
    <row r="4" spans="2:26" ht="15" customHeight="1" x14ac:dyDescent="0.25">
      <c r="B4" s="114" t="s">
        <v>279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6"/>
    </row>
    <row r="5" spans="2:26" ht="15" customHeight="1" x14ac:dyDescent="0.25">
      <c r="B5" s="114" t="s">
        <v>287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6"/>
    </row>
    <row r="6" spans="2:26" ht="15.75" customHeight="1" thickBot="1" x14ac:dyDescent="0.3">
      <c r="B6" s="117" t="s">
        <v>304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9"/>
    </row>
    <row r="7" spans="2:26" ht="16.5" thickTop="1" thickBot="1" x14ac:dyDescent="0.3"/>
    <row r="8" spans="2:26" s="2" customFormat="1" ht="15.75" thickTop="1" x14ac:dyDescent="0.25">
      <c r="B8" s="105" t="s">
        <v>213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7"/>
    </row>
    <row r="9" spans="2:26" s="1" customFormat="1" x14ac:dyDescent="0.25">
      <c r="B9" s="37" t="s">
        <v>2</v>
      </c>
      <c r="C9" s="41" t="s">
        <v>0</v>
      </c>
      <c r="D9" s="41" t="s">
        <v>3</v>
      </c>
      <c r="E9" s="41" t="s">
        <v>4</v>
      </c>
      <c r="F9" s="41" t="s">
        <v>5</v>
      </c>
      <c r="G9" s="41" t="s">
        <v>6</v>
      </c>
      <c r="H9" s="41" t="s">
        <v>7</v>
      </c>
      <c r="I9" s="41" t="s">
        <v>8</v>
      </c>
      <c r="J9" s="41" t="s">
        <v>9</v>
      </c>
      <c r="K9" s="41" t="s">
        <v>10</v>
      </c>
      <c r="L9" s="41" t="s">
        <v>11</v>
      </c>
      <c r="M9" s="41" t="s">
        <v>12</v>
      </c>
      <c r="N9" s="41" t="s">
        <v>13</v>
      </c>
      <c r="O9" s="41" t="s">
        <v>14</v>
      </c>
      <c r="P9" s="5" t="s">
        <v>15</v>
      </c>
      <c r="R9" s="2"/>
      <c r="S9" s="2"/>
      <c r="T9" s="2"/>
      <c r="U9" s="2"/>
      <c r="V9" s="2"/>
      <c r="W9" s="2"/>
    </row>
    <row r="10" spans="2:26" x14ac:dyDescent="0.25">
      <c r="B10" s="37" t="s">
        <v>16</v>
      </c>
      <c r="C10" s="11">
        <v>7</v>
      </c>
      <c r="D10" s="11">
        <v>4</v>
      </c>
      <c r="E10" s="11">
        <v>17</v>
      </c>
      <c r="F10" s="11">
        <v>15</v>
      </c>
      <c r="G10" s="11">
        <v>15</v>
      </c>
      <c r="H10" s="11">
        <v>20</v>
      </c>
      <c r="I10" s="11"/>
      <c r="J10" s="11"/>
      <c r="K10" s="11"/>
      <c r="L10" s="11"/>
      <c r="M10" s="11"/>
      <c r="N10" s="11"/>
      <c r="O10" s="42">
        <f t="shared" ref="O10:O38" si="0">SUM(C10:N10)</f>
        <v>78</v>
      </c>
      <c r="P10" s="8">
        <f>O10/$O$39</f>
        <v>7.8368331156435239E-3</v>
      </c>
      <c r="R10" s="2"/>
      <c r="S10" s="2"/>
      <c r="T10" s="2"/>
      <c r="U10" s="2"/>
      <c r="V10" s="2"/>
      <c r="W10" s="2"/>
    </row>
    <row r="11" spans="2:26" x14ac:dyDescent="0.25">
      <c r="B11" s="37" t="s">
        <v>17</v>
      </c>
      <c r="C11" s="11">
        <v>16</v>
      </c>
      <c r="D11" s="11">
        <v>22</v>
      </c>
      <c r="E11" s="11">
        <v>57</v>
      </c>
      <c r="F11" s="11">
        <v>62</v>
      </c>
      <c r="G11" s="11">
        <v>69</v>
      </c>
      <c r="H11" s="11">
        <v>55</v>
      </c>
      <c r="I11" s="11"/>
      <c r="J11" s="11"/>
      <c r="K11" s="11"/>
      <c r="L11" s="11"/>
      <c r="M11" s="11"/>
      <c r="N11" s="11"/>
      <c r="O11" s="42">
        <f t="shared" si="0"/>
        <v>281</v>
      </c>
      <c r="P11" s="8">
        <f t="shared" ref="P11:P38" si="1">O11/$O$39</f>
        <v>2.8232693660202954E-2</v>
      </c>
      <c r="R11" s="2"/>
      <c r="S11" s="2"/>
      <c r="T11" s="2"/>
      <c r="U11" s="2"/>
      <c r="V11" s="2"/>
      <c r="W11" s="2"/>
    </row>
    <row r="12" spans="2:26" x14ac:dyDescent="0.25">
      <c r="B12" s="37" t="s">
        <v>18</v>
      </c>
      <c r="C12" s="11">
        <v>25</v>
      </c>
      <c r="D12" s="11">
        <v>16</v>
      </c>
      <c r="E12" s="11">
        <v>53</v>
      </c>
      <c r="F12" s="11">
        <v>57</v>
      </c>
      <c r="G12" s="11">
        <v>93</v>
      </c>
      <c r="H12" s="11">
        <v>99</v>
      </c>
      <c r="I12" s="11"/>
      <c r="J12" s="11"/>
      <c r="K12" s="11"/>
      <c r="L12" s="11"/>
      <c r="M12" s="11"/>
      <c r="N12" s="11"/>
      <c r="O12" s="42">
        <f t="shared" si="0"/>
        <v>343</v>
      </c>
      <c r="P12" s="8">
        <f t="shared" si="1"/>
        <v>3.446197126494524E-2</v>
      </c>
      <c r="R12" s="2"/>
      <c r="S12" s="2"/>
      <c r="T12" s="2"/>
      <c r="U12" s="2"/>
      <c r="V12" s="2"/>
      <c r="W12" s="2"/>
    </row>
    <row r="13" spans="2:26" x14ac:dyDescent="0.25">
      <c r="B13" s="37" t="s">
        <v>19</v>
      </c>
      <c r="C13" s="11">
        <v>1</v>
      </c>
      <c r="D13" s="11">
        <v>2</v>
      </c>
      <c r="E13" s="11">
        <v>5</v>
      </c>
      <c r="F13" s="11">
        <v>2</v>
      </c>
      <c r="G13" s="11">
        <v>3</v>
      </c>
      <c r="H13" s="11">
        <v>9</v>
      </c>
      <c r="I13" s="11"/>
      <c r="J13" s="11"/>
      <c r="K13" s="11"/>
      <c r="L13" s="11"/>
      <c r="M13" s="11"/>
      <c r="N13" s="11"/>
      <c r="O13" s="42">
        <f t="shared" si="0"/>
        <v>22</v>
      </c>
      <c r="P13" s="8">
        <f t="shared" si="1"/>
        <v>2.2103888274891993E-3</v>
      </c>
      <c r="R13" s="2"/>
      <c r="S13" s="2"/>
      <c r="T13" s="2"/>
      <c r="U13" s="2"/>
      <c r="V13" s="2"/>
      <c r="W13" s="2"/>
    </row>
    <row r="14" spans="2:26" x14ac:dyDescent="0.25">
      <c r="B14" s="37" t="s">
        <v>20</v>
      </c>
      <c r="C14" s="11">
        <v>84</v>
      </c>
      <c r="D14" s="11">
        <v>69</v>
      </c>
      <c r="E14" s="11">
        <v>295</v>
      </c>
      <c r="F14" s="11">
        <v>284</v>
      </c>
      <c r="G14" s="11">
        <v>324</v>
      </c>
      <c r="H14" s="11">
        <v>249</v>
      </c>
      <c r="I14" s="11"/>
      <c r="J14" s="11"/>
      <c r="K14" s="11"/>
      <c r="L14" s="11"/>
      <c r="M14" s="11"/>
      <c r="N14" s="11"/>
      <c r="O14" s="42">
        <f t="shared" si="0"/>
        <v>1305</v>
      </c>
      <c r="P14" s="8">
        <f t="shared" si="1"/>
        <v>0.13111624635788205</v>
      </c>
      <c r="R14" s="2"/>
      <c r="S14" s="2"/>
      <c r="T14" s="2"/>
      <c r="U14" s="2"/>
      <c r="V14" s="2"/>
      <c r="W14" s="2"/>
    </row>
    <row r="15" spans="2:26" x14ac:dyDescent="0.25">
      <c r="B15" s="37" t="s">
        <v>21</v>
      </c>
      <c r="C15" s="11">
        <v>37</v>
      </c>
      <c r="D15" s="11">
        <v>26</v>
      </c>
      <c r="E15" s="11">
        <v>94</v>
      </c>
      <c r="F15" s="11">
        <v>82</v>
      </c>
      <c r="G15" s="11">
        <v>88</v>
      </c>
      <c r="H15" s="11">
        <v>98</v>
      </c>
      <c r="I15" s="11"/>
      <c r="J15" s="11"/>
      <c r="K15" s="11"/>
      <c r="L15" s="11"/>
      <c r="M15" s="11"/>
      <c r="N15" s="11"/>
      <c r="O15" s="42">
        <f t="shared" si="0"/>
        <v>425</v>
      </c>
      <c r="P15" s="8">
        <f t="shared" si="1"/>
        <v>4.2700693258314076E-2</v>
      </c>
      <c r="R15" s="2"/>
      <c r="S15" s="2"/>
      <c r="T15" s="2"/>
      <c r="U15" s="2"/>
      <c r="V15" s="2"/>
      <c r="W15" s="2"/>
    </row>
    <row r="16" spans="2:26" x14ac:dyDescent="0.25">
      <c r="B16" s="37" t="s">
        <v>22</v>
      </c>
      <c r="C16" s="11">
        <v>7</v>
      </c>
      <c r="D16" s="11">
        <v>5</v>
      </c>
      <c r="E16" s="11">
        <v>22</v>
      </c>
      <c r="F16" s="11">
        <v>30</v>
      </c>
      <c r="G16" s="11">
        <v>44</v>
      </c>
      <c r="H16" s="11">
        <v>37</v>
      </c>
      <c r="I16" s="11"/>
      <c r="J16" s="11"/>
      <c r="K16" s="11"/>
      <c r="L16" s="11"/>
      <c r="M16" s="11"/>
      <c r="N16" s="11"/>
      <c r="O16" s="42">
        <f t="shared" si="0"/>
        <v>145</v>
      </c>
      <c r="P16" s="8">
        <f t="shared" si="1"/>
        <v>1.456847181754245E-2</v>
      </c>
      <c r="R16" s="2"/>
      <c r="S16" s="2"/>
      <c r="T16" s="2"/>
      <c r="U16" s="2"/>
      <c r="V16" s="2"/>
      <c r="W16" s="2"/>
    </row>
    <row r="17" spans="2:23" x14ac:dyDescent="0.25">
      <c r="B17" s="37" t="s">
        <v>23</v>
      </c>
      <c r="C17" s="11">
        <v>28</v>
      </c>
      <c r="D17" s="11">
        <v>17</v>
      </c>
      <c r="E17" s="11">
        <v>36</v>
      </c>
      <c r="F17" s="11">
        <v>33</v>
      </c>
      <c r="G17" s="11">
        <v>45</v>
      </c>
      <c r="H17" s="11">
        <v>40</v>
      </c>
      <c r="I17" s="11"/>
      <c r="J17" s="11"/>
      <c r="K17" s="11"/>
      <c r="L17" s="11"/>
      <c r="M17" s="11"/>
      <c r="N17" s="11"/>
      <c r="O17" s="42">
        <f t="shared" si="0"/>
        <v>199</v>
      </c>
      <c r="P17" s="8">
        <f t="shared" si="1"/>
        <v>1.9993971666834122E-2</v>
      </c>
      <c r="R17" s="2"/>
      <c r="S17" s="2"/>
      <c r="T17" s="2"/>
      <c r="U17" s="2"/>
      <c r="V17" s="2"/>
      <c r="W17" s="2"/>
    </row>
    <row r="18" spans="2:23" x14ac:dyDescent="0.25">
      <c r="B18" s="37" t="s">
        <v>24</v>
      </c>
      <c r="C18" s="11">
        <v>36</v>
      </c>
      <c r="D18" s="11">
        <v>16</v>
      </c>
      <c r="E18" s="11">
        <v>48</v>
      </c>
      <c r="F18" s="11">
        <v>52</v>
      </c>
      <c r="G18" s="11">
        <v>110</v>
      </c>
      <c r="H18" s="11">
        <v>96</v>
      </c>
      <c r="I18" s="11"/>
      <c r="J18" s="11"/>
      <c r="K18" s="11"/>
      <c r="L18" s="11"/>
      <c r="M18" s="11"/>
      <c r="N18" s="11"/>
      <c r="O18" s="42">
        <f t="shared" si="0"/>
        <v>358</v>
      </c>
      <c r="P18" s="8">
        <f t="shared" si="1"/>
        <v>3.596905455641515E-2</v>
      </c>
      <c r="R18" s="2"/>
      <c r="S18" s="2"/>
      <c r="T18" s="2"/>
      <c r="U18" s="2"/>
      <c r="V18" s="2"/>
      <c r="W18" s="2"/>
    </row>
    <row r="19" spans="2:23" x14ac:dyDescent="0.25">
      <c r="B19" s="37" t="s">
        <v>25</v>
      </c>
      <c r="C19" s="11">
        <v>44</v>
      </c>
      <c r="D19" s="11">
        <v>38</v>
      </c>
      <c r="E19" s="11">
        <v>110</v>
      </c>
      <c r="F19" s="11">
        <v>90</v>
      </c>
      <c r="G19" s="11">
        <v>140</v>
      </c>
      <c r="H19" s="11">
        <v>171</v>
      </c>
      <c r="I19" s="11"/>
      <c r="J19" s="11"/>
      <c r="K19" s="11"/>
      <c r="L19" s="11"/>
      <c r="M19" s="11"/>
      <c r="N19" s="11"/>
      <c r="O19" s="42">
        <f t="shared" si="0"/>
        <v>593</v>
      </c>
      <c r="P19" s="8">
        <f t="shared" si="1"/>
        <v>5.9580026122777054E-2</v>
      </c>
      <c r="R19" s="2"/>
      <c r="S19" s="2"/>
      <c r="T19" s="2"/>
      <c r="U19" s="2"/>
      <c r="V19" s="2"/>
      <c r="W19" s="2"/>
    </row>
    <row r="20" spans="2:23" x14ac:dyDescent="0.25">
      <c r="B20" s="37" t="s">
        <v>26</v>
      </c>
      <c r="C20" s="11">
        <v>50</v>
      </c>
      <c r="D20" s="11">
        <v>33</v>
      </c>
      <c r="E20" s="11">
        <v>148</v>
      </c>
      <c r="F20" s="11">
        <v>143</v>
      </c>
      <c r="G20" s="11">
        <v>160</v>
      </c>
      <c r="H20" s="11">
        <v>231</v>
      </c>
      <c r="I20" s="11"/>
      <c r="J20" s="11"/>
      <c r="K20" s="11"/>
      <c r="L20" s="11"/>
      <c r="M20" s="11"/>
      <c r="N20" s="11"/>
      <c r="O20" s="42">
        <f t="shared" si="0"/>
        <v>765</v>
      </c>
      <c r="P20" s="8">
        <f t="shared" si="1"/>
        <v>7.6861247864965343E-2</v>
      </c>
      <c r="R20" s="2"/>
      <c r="S20" s="2"/>
      <c r="T20" s="2"/>
      <c r="U20" s="2"/>
      <c r="V20" s="2"/>
      <c r="W20" s="2"/>
    </row>
    <row r="21" spans="2:23" x14ac:dyDescent="0.25">
      <c r="B21" s="37" t="s">
        <v>27</v>
      </c>
      <c r="C21" s="11">
        <v>30</v>
      </c>
      <c r="D21" s="11">
        <v>16</v>
      </c>
      <c r="E21" s="11">
        <v>19</v>
      </c>
      <c r="F21" s="11">
        <v>34</v>
      </c>
      <c r="G21" s="11">
        <v>24</v>
      </c>
      <c r="H21" s="11">
        <v>32</v>
      </c>
      <c r="I21" s="11"/>
      <c r="J21" s="11"/>
      <c r="K21" s="11"/>
      <c r="L21" s="11"/>
      <c r="M21" s="11"/>
      <c r="N21" s="11"/>
      <c r="O21" s="42">
        <f t="shared" si="0"/>
        <v>155</v>
      </c>
      <c r="P21" s="8">
        <f t="shared" si="1"/>
        <v>1.5573194011855722E-2</v>
      </c>
      <c r="R21" s="2"/>
      <c r="S21" s="2"/>
      <c r="T21" s="2"/>
      <c r="U21" s="2"/>
      <c r="V21" s="2"/>
      <c r="W21" s="2"/>
    </row>
    <row r="22" spans="2:23" x14ac:dyDescent="0.25">
      <c r="B22" s="37" t="s">
        <v>28</v>
      </c>
      <c r="C22" s="11">
        <v>22</v>
      </c>
      <c r="D22" s="11">
        <v>10</v>
      </c>
      <c r="E22" s="11">
        <v>22</v>
      </c>
      <c r="F22" s="11">
        <v>25</v>
      </c>
      <c r="G22" s="11">
        <v>24</v>
      </c>
      <c r="H22" s="11">
        <v>43</v>
      </c>
      <c r="I22" s="11"/>
      <c r="J22" s="11"/>
      <c r="K22" s="11"/>
      <c r="L22" s="11"/>
      <c r="M22" s="11"/>
      <c r="N22" s="11"/>
      <c r="O22" s="42">
        <f t="shared" si="0"/>
        <v>146</v>
      </c>
      <c r="P22" s="8">
        <f t="shared" si="1"/>
        <v>1.4668944036973776E-2</v>
      </c>
      <c r="R22" s="2"/>
      <c r="S22" s="2"/>
      <c r="T22" s="2"/>
      <c r="U22" s="2"/>
      <c r="V22" s="2"/>
      <c r="W22" s="2"/>
    </row>
    <row r="23" spans="2:23" x14ac:dyDescent="0.25">
      <c r="B23" s="37" t="s">
        <v>29</v>
      </c>
      <c r="C23" s="11">
        <v>29</v>
      </c>
      <c r="D23" s="11">
        <v>21</v>
      </c>
      <c r="E23" s="11">
        <v>86</v>
      </c>
      <c r="F23" s="11">
        <v>68</v>
      </c>
      <c r="G23" s="11">
        <v>92</v>
      </c>
      <c r="H23" s="11">
        <v>127</v>
      </c>
      <c r="I23" s="11"/>
      <c r="J23" s="11"/>
      <c r="K23" s="11"/>
      <c r="L23" s="11"/>
      <c r="M23" s="11"/>
      <c r="N23" s="11"/>
      <c r="O23" s="42">
        <f t="shared" si="0"/>
        <v>423</v>
      </c>
      <c r="P23" s="8">
        <f t="shared" si="1"/>
        <v>4.249974881945142E-2</v>
      </c>
      <c r="R23" s="2"/>
      <c r="S23" s="2"/>
      <c r="T23" s="2"/>
      <c r="U23" s="2"/>
      <c r="V23" s="2"/>
      <c r="W23" s="2"/>
    </row>
    <row r="24" spans="2:23" x14ac:dyDescent="0.25">
      <c r="B24" s="37" t="s">
        <v>30</v>
      </c>
      <c r="C24" s="11">
        <v>10</v>
      </c>
      <c r="D24" s="11">
        <v>17</v>
      </c>
      <c r="E24" s="11">
        <v>59</v>
      </c>
      <c r="F24" s="11">
        <v>66</v>
      </c>
      <c r="G24" s="11">
        <v>35</v>
      </c>
      <c r="H24" s="11">
        <v>37</v>
      </c>
      <c r="I24" s="11"/>
      <c r="J24" s="11"/>
      <c r="K24" s="11"/>
      <c r="L24" s="11"/>
      <c r="M24" s="11"/>
      <c r="N24" s="11"/>
      <c r="O24" s="42">
        <f t="shared" si="0"/>
        <v>224</v>
      </c>
      <c r="P24" s="8">
        <f t="shared" si="1"/>
        <v>2.2505777152617302E-2</v>
      </c>
      <c r="R24" s="2"/>
      <c r="S24" s="2"/>
      <c r="T24" s="2"/>
      <c r="U24" s="2"/>
      <c r="V24" s="2"/>
      <c r="W24" s="2"/>
    </row>
    <row r="25" spans="2:23" x14ac:dyDescent="0.25">
      <c r="B25" s="37" t="s">
        <v>31</v>
      </c>
      <c r="C25" s="11">
        <v>40</v>
      </c>
      <c r="D25" s="11">
        <v>31</v>
      </c>
      <c r="E25" s="11">
        <v>103</v>
      </c>
      <c r="F25" s="11">
        <v>102</v>
      </c>
      <c r="G25" s="11">
        <v>129</v>
      </c>
      <c r="H25" s="11">
        <v>101</v>
      </c>
      <c r="I25" s="11"/>
      <c r="J25" s="11"/>
      <c r="K25" s="11"/>
      <c r="L25" s="11"/>
      <c r="M25" s="11"/>
      <c r="N25" s="11"/>
      <c r="O25" s="42">
        <f t="shared" si="0"/>
        <v>506</v>
      </c>
      <c r="P25" s="8">
        <f t="shared" si="1"/>
        <v>5.0838943032251581E-2</v>
      </c>
      <c r="R25" s="2"/>
      <c r="S25" s="2"/>
      <c r="T25" s="2"/>
      <c r="U25" s="2"/>
      <c r="V25" s="2"/>
      <c r="W25" s="2"/>
    </row>
    <row r="26" spans="2:23" x14ac:dyDescent="0.25">
      <c r="B26" s="37" t="s">
        <v>32</v>
      </c>
      <c r="C26" s="11">
        <v>12</v>
      </c>
      <c r="D26" s="11">
        <v>10</v>
      </c>
      <c r="E26" s="11">
        <v>49</v>
      </c>
      <c r="F26" s="11">
        <v>60</v>
      </c>
      <c r="G26" s="11">
        <v>55</v>
      </c>
      <c r="H26" s="11">
        <v>69</v>
      </c>
      <c r="I26" s="11"/>
      <c r="J26" s="11"/>
      <c r="K26" s="11"/>
      <c r="L26" s="11"/>
      <c r="M26" s="11"/>
      <c r="N26" s="11"/>
      <c r="O26" s="42">
        <f t="shared" si="0"/>
        <v>255</v>
      </c>
      <c r="P26" s="8">
        <f t="shared" si="1"/>
        <v>2.5620415954988447E-2</v>
      </c>
      <c r="R26" s="2"/>
      <c r="S26" s="2"/>
      <c r="T26" s="2"/>
      <c r="U26" s="2"/>
      <c r="V26" s="2"/>
      <c r="W26" s="2"/>
    </row>
    <row r="27" spans="2:23" x14ac:dyDescent="0.25">
      <c r="B27" s="37" t="s">
        <v>33</v>
      </c>
      <c r="C27" s="11">
        <v>60</v>
      </c>
      <c r="D27" s="11">
        <v>30</v>
      </c>
      <c r="E27" s="11">
        <v>85</v>
      </c>
      <c r="F27" s="11">
        <v>74</v>
      </c>
      <c r="G27" s="11">
        <v>93</v>
      </c>
      <c r="H27" s="11">
        <v>88</v>
      </c>
      <c r="I27" s="11"/>
      <c r="J27" s="11"/>
      <c r="K27" s="11"/>
      <c r="L27" s="11"/>
      <c r="M27" s="11"/>
      <c r="N27" s="11"/>
      <c r="O27" s="42">
        <f t="shared" si="0"/>
        <v>430</v>
      </c>
      <c r="P27" s="8">
        <f t="shared" si="1"/>
        <v>4.3203054355470713E-2</v>
      </c>
      <c r="R27" s="2"/>
      <c r="S27" s="2"/>
      <c r="T27" s="2"/>
      <c r="U27" s="2"/>
      <c r="V27" s="2"/>
      <c r="W27" s="2"/>
    </row>
    <row r="28" spans="2:23" x14ac:dyDescent="0.25">
      <c r="B28" s="37" t="s">
        <v>34</v>
      </c>
      <c r="C28" s="11">
        <v>75</v>
      </c>
      <c r="D28" s="11">
        <v>65</v>
      </c>
      <c r="E28" s="11">
        <v>168</v>
      </c>
      <c r="F28" s="11">
        <v>169</v>
      </c>
      <c r="G28" s="11">
        <v>190</v>
      </c>
      <c r="H28" s="11">
        <v>185</v>
      </c>
      <c r="I28" s="11"/>
      <c r="J28" s="11"/>
      <c r="K28" s="11"/>
      <c r="L28" s="11"/>
      <c r="M28" s="11"/>
      <c r="N28" s="11"/>
      <c r="O28" s="42">
        <f t="shared" si="0"/>
        <v>852</v>
      </c>
      <c r="P28" s="8">
        <f t="shared" si="1"/>
        <v>8.5602330955490802E-2</v>
      </c>
      <c r="R28" s="2"/>
      <c r="S28" s="2"/>
      <c r="T28" s="2"/>
      <c r="U28" s="2"/>
      <c r="V28" s="2"/>
      <c r="W28" s="2"/>
    </row>
    <row r="29" spans="2:23" x14ac:dyDescent="0.25">
      <c r="B29" s="37" t="s">
        <v>35</v>
      </c>
      <c r="C29" s="11">
        <v>21</v>
      </c>
      <c r="D29" s="11">
        <v>19</v>
      </c>
      <c r="E29" s="11">
        <v>77</v>
      </c>
      <c r="F29" s="11">
        <v>60</v>
      </c>
      <c r="G29" s="11">
        <v>66</v>
      </c>
      <c r="H29" s="11">
        <v>50</v>
      </c>
      <c r="I29" s="11"/>
      <c r="J29" s="11"/>
      <c r="K29" s="11"/>
      <c r="L29" s="11"/>
      <c r="M29" s="11"/>
      <c r="N29" s="11"/>
      <c r="O29" s="42">
        <f t="shared" si="0"/>
        <v>293</v>
      </c>
      <c r="P29" s="8">
        <f t="shared" si="1"/>
        <v>2.943836029337888E-2</v>
      </c>
      <c r="R29" s="2"/>
      <c r="S29" s="2"/>
      <c r="T29" s="2"/>
      <c r="U29" s="2"/>
      <c r="V29" s="2"/>
      <c r="W29" s="2"/>
    </row>
    <row r="30" spans="2:23" x14ac:dyDescent="0.25">
      <c r="B30" s="37" t="s">
        <v>36</v>
      </c>
      <c r="C30" s="11">
        <v>9</v>
      </c>
      <c r="D30" s="11">
        <v>4</v>
      </c>
      <c r="E30" s="11">
        <v>25</v>
      </c>
      <c r="F30" s="11">
        <v>29</v>
      </c>
      <c r="G30" s="11">
        <v>42</v>
      </c>
      <c r="H30" s="11">
        <v>37</v>
      </c>
      <c r="I30" s="11"/>
      <c r="J30" s="11"/>
      <c r="K30" s="11"/>
      <c r="L30" s="11"/>
      <c r="M30" s="11"/>
      <c r="N30" s="11"/>
      <c r="O30" s="42">
        <f t="shared" si="0"/>
        <v>146</v>
      </c>
      <c r="P30" s="8">
        <f t="shared" si="1"/>
        <v>1.4668944036973776E-2</v>
      </c>
      <c r="R30" s="2"/>
      <c r="S30" s="2"/>
      <c r="T30" s="2"/>
      <c r="U30" s="2"/>
      <c r="V30" s="2"/>
      <c r="W30" s="2"/>
    </row>
    <row r="31" spans="2:23" x14ac:dyDescent="0.25">
      <c r="B31" s="37" t="s">
        <v>37</v>
      </c>
      <c r="C31" s="11">
        <v>1</v>
      </c>
      <c r="D31" s="11">
        <v>2</v>
      </c>
      <c r="E31" s="11">
        <v>3</v>
      </c>
      <c r="F31" s="11">
        <v>3</v>
      </c>
      <c r="G31" s="11">
        <v>4</v>
      </c>
      <c r="H31" s="11">
        <v>2</v>
      </c>
      <c r="I31" s="11"/>
      <c r="J31" s="11"/>
      <c r="K31" s="11"/>
      <c r="L31" s="11"/>
      <c r="M31" s="11"/>
      <c r="N31" s="11"/>
      <c r="O31" s="42">
        <f t="shared" si="0"/>
        <v>15</v>
      </c>
      <c r="P31" s="8">
        <f t="shared" si="1"/>
        <v>1.5070832914699085E-3</v>
      </c>
      <c r="R31" s="2"/>
      <c r="S31" s="2"/>
      <c r="T31" s="2"/>
      <c r="U31" s="2"/>
      <c r="V31" s="2"/>
      <c r="W31" s="2"/>
    </row>
    <row r="32" spans="2:23" x14ac:dyDescent="0.25">
      <c r="B32" s="37" t="s">
        <v>38</v>
      </c>
      <c r="C32" s="11">
        <v>47</v>
      </c>
      <c r="D32" s="11">
        <v>31</v>
      </c>
      <c r="E32" s="11">
        <v>110</v>
      </c>
      <c r="F32" s="11">
        <v>74</v>
      </c>
      <c r="G32" s="11">
        <v>70</v>
      </c>
      <c r="H32" s="11">
        <v>137</v>
      </c>
      <c r="I32" s="11"/>
      <c r="J32" s="11"/>
      <c r="K32" s="11"/>
      <c r="L32" s="11"/>
      <c r="M32" s="11"/>
      <c r="N32" s="11"/>
      <c r="O32" s="42">
        <f t="shared" si="0"/>
        <v>469</v>
      </c>
      <c r="P32" s="8">
        <f t="shared" si="1"/>
        <v>4.7121470913292475E-2</v>
      </c>
      <c r="R32" s="2"/>
      <c r="S32" s="2"/>
      <c r="T32" s="2"/>
      <c r="U32" s="2"/>
      <c r="V32" s="2"/>
      <c r="W32" s="2"/>
    </row>
    <row r="33" spans="2:23" x14ac:dyDescent="0.25">
      <c r="B33" s="37" t="s">
        <v>39</v>
      </c>
      <c r="C33" s="11">
        <v>29</v>
      </c>
      <c r="D33" s="11">
        <v>20</v>
      </c>
      <c r="E33" s="11">
        <v>65</v>
      </c>
      <c r="F33" s="11">
        <v>52</v>
      </c>
      <c r="G33" s="11">
        <v>56</v>
      </c>
      <c r="H33" s="11">
        <v>57</v>
      </c>
      <c r="I33" s="11"/>
      <c r="J33" s="11"/>
      <c r="K33" s="11"/>
      <c r="L33" s="11"/>
      <c r="M33" s="11"/>
      <c r="N33" s="11"/>
      <c r="O33" s="42">
        <f t="shared" si="0"/>
        <v>279</v>
      </c>
      <c r="P33" s="8">
        <f t="shared" si="1"/>
        <v>2.8031749221340298E-2</v>
      </c>
      <c r="R33" s="2"/>
      <c r="S33" s="2"/>
      <c r="T33" s="2"/>
      <c r="U33" s="2"/>
      <c r="V33" s="2"/>
      <c r="W33" s="2"/>
    </row>
    <row r="34" spans="2:23" x14ac:dyDescent="0.25">
      <c r="B34" s="37" t="s">
        <v>40</v>
      </c>
      <c r="C34" s="11">
        <v>7</v>
      </c>
      <c r="D34" s="11">
        <v>3</v>
      </c>
      <c r="E34" s="11">
        <v>20</v>
      </c>
      <c r="F34" s="11">
        <v>15</v>
      </c>
      <c r="G34" s="11">
        <v>17</v>
      </c>
      <c r="H34" s="11">
        <v>18</v>
      </c>
      <c r="I34" s="11"/>
      <c r="J34" s="11"/>
      <c r="K34" s="11"/>
      <c r="L34" s="11"/>
      <c r="M34" s="11"/>
      <c r="N34" s="11"/>
      <c r="O34" s="42">
        <f t="shared" si="0"/>
        <v>80</v>
      </c>
      <c r="P34" s="8">
        <f t="shared" si="1"/>
        <v>8.0377775545061782E-3</v>
      </c>
      <c r="R34" s="2"/>
      <c r="S34" s="2"/>
      <c r="T34" s="2"/>
      <c r="U34" s="2"/>
      <c r="V34" s="2"/>
      <c r="W34" s="2"/>
    </row>
    <row r="35" spans="2:23" x14ac:dyDescent="0.25">
      <c r="B35" s="37" t="s">
        <v>41</v>
      </c>
      <c r="C35" s="11">
        <v>123</v>
      </c>
      <c r="D35" s="11">
        <v>92</v>
      </c>
      <c r="E35" s="11">
        <v>188</v>
      </c>
      <c r="F35" s="11">
        <v>215</v>
      </c>
      <c r="G35" s="11">
        <v>223</v>
      </c>
      <c r="H35" s="11">
        <v>232</v>
      </c>
      <c r="I35" s="11"/>
      <c r="J35" s="11"/>
      <c r="K35" s="11"/>
      <c r="L35" s="11"/>
      <c r="M35" s="11"/>
      <c r="N35" s="11"/>
      <c r="O35" s="42">
        <f t="shared" si="0"/>
        <v>1073</v>
      </c>
      <c r="P35" s="8">
        <f t="shared" si="1"/>
        <v>0.10780669144981413</v>
      </c>
      <c r="R35" s="2"/>
      <c r="S35" s="2"/>
      <c r="T35" s="2"/>
      <c r="U35" s="2"/>
      <c r="V35" s="2"/>
      <c r="W35" s="2"/>
    </row>
    <row r="36" spans="2:23" x14ac:dyDescent="0.25">
      <c r="B36" s="37" t="s">
        <v>42</v>
      </c>
      <c r="C36" s="11">
        <v>5</v>
      </c>
      <c r="D36" s="11">
        <v>2</v>
      </c>
      <c r="E36" s="11">
        <v>10</v>
      </c>
      <c r="F36" s="11">
        <v>29</v>
      </c>
      <c r="G36" s="11">
        <v>23</v>
      </c>
      <c r="H36" s="11">
        <v>11</v>
      </c>
      <c r="I36" s="11"/>
      <c r="J36" s="11"/>
      <c r="K36" s="11"/>
      <c r="L36" s="11"/>
      <c r="M36" s="11"/>
      <c r="N36" s="11"/>
      <c r="O36" s="42">
        <f t="shared" si="0"/>
        <v>80</v>
      </c>
      <c r="P36" s="8">
        <f t="shared" si="1"/>
        <v>8.0377775545061782E-3</v>
      </c>
      <c r="R36" s="2"/>
      <c r="S36" s="2"/>
      <c r="T36" s="2"/>
      <c r="U36" s="2"/>
      <c r="V36" s="2"/>
      <c r="W36" s="2"/>
    </row>
    <row r="37" spans="2:23" x14ac:dyDescent="0.25">
      <c r="B37" s="37" t="s">
        <v>158</v>
      </c>
      <c r="C37" s="11">
        <v>0</v>
      </c>
      <c r="D37" s="11">
        <v>0</v>
      </c>
      <c r="E37" s="11">
        <v>3</v>
      </c>
      <c r="F37" s="11">
        <v>2</v>
      </c>
      <c r="G37" s="11">
        <v>8</v>
      </c>
      <c r="H37" s="11">
        <v>0</v>
      </c>
      <c r="I37" s="11"/>
      <c r="J37" s="11"/>
      <c r="K37" s="11"/>
      <c r="L37" s="11"/>
      <c r="M37" s="11"/>
      <c r="N37" s="11"/>
      <c r="O37" s="42">
        <f t="shared" si="0"/>
        <v>13</v>
      </c>
      <c r="P37" s="8">
        <f t="shared" si="1"/>
        <v>1.306138852607254E-3</v>
      </c>
      <c r="R37" s="2"/>
      <c r="S37" s="2"/>
      <c r="T37" s="2"/>
      <c r="U37" s="2"/>
      <c r="V37" s="2"/>
      <c r="W37" s="2"/>
    </row>
    <row r="38" spans="2:23" x14ac:dyDescent="0.25">
      <c r="B38" s="38" t="s">
        <v>214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/>
      <c r="J38" s="12"/>
      <c r="K38" s="12"/>
      <c r="L38" s="12"/>
      <c r="M38" s="12"/>
      <c r="N38" s="12"/>
      <c r="O38" s="42">
        <f t="shared" si="0"/>
        <v>0</v>
      </c>
      <c r="P38" s="8">
        <f t="shared" si="1"/>
        <v>0</v>
      </c>
      <c r="R38" s="2"/>
      <c r="S38" s="2"/>
      <c r="T38" s="2"/>
      <c r="U38" s="2"/>
      <c r="V38" s="2"/>
      <c r="W38" s="2"/>
    </row>
    <row r="39" spans="2:23" ht="15.75" thickBot="1" x14ac:dyDescent="0.3">
      <c r="B39" s="39" t="s">
        <v>43</v>
      </c>
      <c r="C39" s="40">
        <f>SUM(C10:C38)</f>
        <v>855</v>
      </c>
      <c r="D39" s="40">
        <f t="shared" ref="D39:N39" si="2">SUM(D10:D38)</f>
        <v>621</v>
      </c>
      <c r="E39" s="40">
        <f t="shared" si="2"/>
        <v>1977</v>
      </c>
      <c r="F39" s="40">
        <f t="shared" si="2"/>
        <v>1927</v>
      </c>
      <c r="G39" s="40">
        <f t="shared" si="2"/>
        <v>2242</v>
      </c>
      <c r="H39" s="40">
        <f t="shared" si="2"/>
        <v>2331</v>
      </c>
      <c r="I39" s="40">
        <f t="shared" si="2"/>
        <v>0</v>
      </c>
      <c r="J39" s="40">
        <f t="shared" si="2"/>
        <v>0</v>
      </c>
      <c r="K39" s="40">
        <f t="shared" si="2"/>
        <v>0</v>
      </c>
      <c r="L39" s="40">
        <f t="shared" si="2"/>
        <v>0</v>
      </c>
      <c r="M39" s="40">
        <f t="shared" si="2"/>
        <v>0</v>
      </c>
      <c r="N39" s="40">
        <f t="shared" si="2"/>
        <v>0</v>
      </c>
      <c r="O39" s="40">
        <f>SUM(O10:O38)</f>
        <v>9953</v>
      </c>
      <c r="P39" s="9">
        <f>SUM(P10:P38)</f>
        <v>0.99999999999999989</v>
      </c>
      <c r="R39" s="2"/>
      <c r="S39" s="2"/>
      <c r="T39" s="2"/>
      <c r="U39" s="2"/>
      <c r="V39" s="2"/>
      <c r="W39" s="2"/>
    </row>
    <row r="40" spans="2:23" ht="16.5" thickTop="1" thickBot="1" x14ac:dyDescent="0.3">
      <c r="O40" s="77"/>
      <c r="R40" s="2"/>
      <c r="S40" s="2"/>
      <c r="T40" s="2"/>
      <c r="U40" s="2"/>
      <c r="V40" s="2"/>
      <c r="W40" s="2"/>
    </row>
    <row r="41" spans="2:23" ht="15.75" thickTop="1" x14ac:dyDescent="0.25">
      <c r="B41" s="105" t="s">
        <v>47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7"/>
      <c r="R41" s="2"/>
      <c r="S41" s="2"/>
      <c r="T41" s="2"/>
      <c r="U41" s="2"/>
      <c r="V41" s="2"/>
      <c r="W41" s="2"/>
    </row>
    <row r="42" spans="2:23" x14ac:dyDescent="0.25">
      <c r="B42" s="37" t="s">
        <v>2</v>
      </c>
      <c r="C42" s="41" t="s">
        <v>0</v>
      </c>
      <c r="D42" s="41" t="s">
        <v>3</v>
      </c>
      <c r="E42" s="41" t="s">
        <v>4</v>
      </c>
      <c r="F42" s="41" t="s">
        <v>5</v>
      </c>
      <c r="G42" s="41" t="s">
        <v>6</v>
      </c>
      <c r="H42" s="41" t="s">
        <v>7</v>
      </c>
      <c r="I42" s="41" t="s">
        <v>8</v>
      </c>
      <c r="J42" s="41" t="s">
        <v>9</v>
      </c>
      <c r="K42" s="41" t="s">
        <v>10</v>
      </c>
      <c r="L42" s="41" t="s">
        <v>11</v>
      </c>
      <c r="M42" s="41" t="s">
        <v>12</v>
      </c>
      <c r="N42" s="41" t="s">
        <v>13</v>
      </c>
      <c r="O42" s="41" t="s">
        <v>14</v>
      </c>
      <c r="P42" s="5" t="s">
        <v>15</v>
      </c>
      <c r="R42" s="2"/>
      <c r="S42" s="2"/>
      <c r="T42" s="2"/>
      <c r="U42" s="2"/>
      <c r="V42" s="2"/>
      <c r="W42" s="2"/>
    </row>
    <row r="43" spans="2:23" x14ac:dyDescent="0.25">
      <c r="B43" s="37" t="s">
        <v>16</v>
      </c>
      <c r="C43" s="11">
        <v>3</v>
      </c>
      <c r="D43" s="11">
        <v>9</v>
      </c>
      <c r="E43" s="11">
        <v>12</v>
      </c>
      <c r="F43" s="11">
        <v>5</v>
      </c>
      <c r="G43" s="11">
        <v>12</v>
      </c>
      <c r="H43" s="11">
        <v>28</v>
      </c>
      <c r="I43" s="11"/>
      <c r="J43" s="11"/>
      <c r="K43" s="11"/>
      <c r="L43" s="11"/>
      <c r="M43" s="11"/>
      <c r="N43" s="11"/>
      <c r="O43" s="42">
        <f t="shared" ref="O43:O70" si="3">SUM(C43:N43)</f>
        <v>69</v>
      </c>
      <c r="P43" s="8">
        <f>O43/$O$71</f>
        <v>5.2114803625377647E-3</v>
      </c>
      <c r="R43" s="2"/>
      <c r="S43" s="2"/>
      <c r="T43" s="2"/>
      <c r="U43" s="2"/>
      <c r="V43" s="2"/>
      <c r="W43" s="2"/>
    </row>
    <row r="44" spans="2:23" x14ac:dyDescent="0.25">
      <c r="B44" s="37" t="s">
        <v>17</v>
      </c>
      <c r="C44" s="11">
        <v>40</v>
      </c>
      <c r="D44" s="11">
        <v>45</v>
      </c>
      <c r="E44" s="11">
        <v>38</v>
      </c>
      <c r="F44" s="11">
        <v>25</v>
      </c>
      <c r="G44" s="11">
        <v>43</v>
      </c>
      <c r="H44" s="11">
        <v>56</v>
      </c>
      <c r="I44" s="11"/>
      <c r="J44" s="11"/>
      <c r="K44" s="11"/>
      <c r="L44" s="11"/>
      <c r="M44" s="11"/>
      <c r="N44" s="11"/>
      <c r="O44" s="42">
        <f t="shared" si="3"/>
        <v>247</v>
      </c>
      <c r="P44" s="8">
        <f t="shared" ref="P44:P70" si="4">O44/$O$71</f>
        <v>1.865558912386707E-2</v>
      </c>
      <c r="R44" s="2"/>
      <c r="S44" s="2"/>
      <c r="T44" s="2"/>
      <c r="U44" s="2"/>
      <c r="V44" s="2"/>
      <c r="W44" s="2"/>
    </row>
    <row r="45" spans="2:23" x14ac:dyDescent="0.25">
      <c r="B45" s="37" t="s">
        <v>18</v>
      </c>
      <c r="C45" s="11">
        <v>45</v>
      </c>
      <c r="D45" s="11">
        <v>72</v>
      </c>
      <c r="E45" s="11">
        <v>64</v>
      </c>
      <c r="F45" s="11">
        <v>57</v>
      </c>
      <c r="G45" s="11">
        <v>67</v>
      </c>
      <c r="H45" s="11">
        <v>84</v>
      </c>
      <c r="I45" s="11"/>
      <c r="J45" s="11"/>
      <c r="K45" s="11"/>
      <c r="L45" s="11"/>
      <c r="M45" s="11"/>
      <c r="N45" s="11"/>
      <c r="O45" s="42">
        <f t="shared" si="3"/>
        <v>389</v>
      </c>
      <c r="P45" s="8">
        <f t="shared" si="4"/>
        <v>2.9380664652567976E-2</v>
      </c>
      <c r="R45" s="2"/>
      <c r="S45" s="2"/>
      <c r="T45" s="2"/>
      <c r="U45" s="2"/>
      <c r="V45" s="2"/>
      <c r="W45" s="2"/>
    </row>
    <row r="46" spans="2:23" x14ac:dyDescent="0.25">
      <c r="B46" s="37" t="s">
        <v>19</v>
      </c>
      <c r="C46" s="11">
        <v>2</v>
      </c>
      <c r="D46" s="11">
        <v>5</v>
      </c>
      <c r="E46" s="11">
        <v>3</v>
      </c>
      <c r="F46" s="11">
        <v>2</v>
      </c>
      <c r="G46" s="11">
        <v>5</v>
      </c>
      <c r="H46" s="11">
        <v>12</v>
      </c>
      <c r="I46" s="11"/>
      <c r="J46" s="11"/>
      <c r="K46" s="11"/>
      <c r="L46" s="11"/>
      <c r="M46" s="11"/>
      <c r="N46" s="11"/>
      <c r="O46" s="42">
        <f t="shared" si="3"/>
        <v>29</v>
      </c>
      <c r="P46" s="8">
        <f t="shared" si="4"/>
        <v>2.1903323262839878E-3</v>
      </c>
      <c r="R46" s="2"/>
      <c r="S46" s="2"/>
      <c r="T46" s="2"/>
      <c r="U46" s="2"/>
      <c r="V46" s="2"/>
      <c r="W46" s="2"/>
    </row>
    <row r="47" spans="2:23" x14ac:dyDescent="0.25">
      <c r="B47" s="37" t="s">
        <v>20</v>
      </c>
      <c r="C47" s="11">
        <v>167</v>
      </c>
      <c r="D47" s="11">
        <v>271</v>
      </c>
      <c r="E47" s="11">
        <v>274</v>
      </c>
      <c r="F47" s="11">
        <v>249</v>
      </c>
      <c r="G47" s="11">
        <v>319</v>
      </c>
      <c r="H47" s="11">
        <v>371</v>
      </c>
      <c r="I47" s="11"/>
      <c r="J47" s="11"/>
      <c r="K47" s="11"/>
      <c r="L47" s="11"/>
      <c r="M47" s="11"/>
      <c r="N47" s="11"/>
      <c r="O47" s="42">
        <f t="shared" si="3"/>
        <v>1651</v>
      </c>
      <c r="P47" s="8">
        <f t="shared" si="4"/>
        <v>0.12469788519637462</v>
      </c>
      <c r="R47" s="2"/>
      <c r="S47" s="2"/>
      <c r="T47" s="2"/>
      <c r="U47" s="2"/>
      <c r="V47" s="2"/>
      <c r="W47" s="2"/>
    </row>
    <row r="48" spans="2:23" x14ac:dyDescent="0.25">
      <c r="B48" s="37" t="s">
        <v>21</v>
      </c>
      <c r="C48" s="11">
        <v>73</v>
      </c>
      <c r="D48" s="11">
        <v>73</v>
      </c>
      <c r="E48" s="11">
        <v>119</v>
      </c>
      <c r="F48" s="11">
        <v>73</v>
      </c>
      <c r="G48" s="11">
        <v>141</v>
      </c>
      <c r="H48" s="11">
        <v>145</v>
      </c>
      <c r="I48" s="11"/>
      <c r="J48" s="11"/>
      <c r="K48" s="11"/>
      <c r="L48" s="11"/>
      <c r="M48" s="11"/>
      <c r="N48" s="11"/>
      <c r="O48" s="42">
        <f t="shared" si="3"/>
        <v>624</v>
      </c>
      <c r="P48" s="8">
        <f t="shared" si="4"/>
        <v>4.7129909365558914E-2</v>
      </c>
      <c r="R48" s="2"/>
      <c r="S48" s="2"/>
      <c r="T48" s="2"/>
      <c r="U48" s="2"/>
      <c r="V48" s="2"/>
      <c r="W48" s="2"/>
    </row>
    <row r="49" spans="2:23" x14ac:dyDescent="0.25">
      <c r="B49" s="37" t="s">
        <v>22</v>
      </c>
      <c r="C49" s="11">
        <v>42</v>
      </c>
      <c r="D49" s="11">
        <v>99</v>
      </c>
      <c r="E49" s="11">
        <v>71</v>
      </c>
      <c r="F49" s="11">
        <v>57</v>
      </c>
      <c r="G49" s="11">
        <v>75</v>
      </c>
      <c r="H49" s="11">
        <v>79</v>
      </c>
      <c r="I49" s="11"/>
      <c r="J49" s="11"/>
      <c r="K49" s="11"/>
      <c r="L49" s="11"/>
      <c r="M49" s="11"/>
      <c r="N49" s="11"/>
      <c r="O49" s="42">
        <f t="shared" si="3"/>
        <v>423</v>
      </c>
      <c r="P49" s="8">
        <f t="shared" si="4"/>
        <v>3.1948640483383688E-2</v>
      </c>
      <c r="R49" s="2"/>
      <c r="S49" s="2"/>
      <c r="T49" s="2"/>
      <c r="U49" s="2"/>
      <c r="V49" s="2"/>
      <c r="W49" s="2"/>
    </row>
    <row r="50" spans="2:23" x14ac:dyDescent="0.25">
      <c r="B50" s="37" t="s">
        <v>23</v>
      </c>
      <c r="C50" s="11">
        <v>33</v>
      </c>
      <c r="D50" s="11">
        <v>37</v>
      </c>
      <c r="E50" s="11">
        <v>43</v>
      </c>
      <c r="F50" s="11">
        <v>29</v>
      </c>
      <c r="G50" s="11">
        <v>44</v>
      </c>
      <c r="H50" s="11">
        <v>66</v>
      </c>
      <c r="I50" s="11"/>
      <c r="J50" s="11"/>
      <c r="K50" s="11"/>
      <c r="L50" s="11"/>
      <c r="M50" s="11"/>
      <c r="N50" s="11"/>
      <c r="O50" s="42">
        <f t="shared" si="3"/>
        <v>252</v>
      </c>
      <c r="P50" s="8">
        <f t="shared" si="4"/>
        <v>1.9033232628398792E-2</v>
      </c>
      <c r="R50" s="2"/>
      <c r="S50" s="2"/>
      <c r="T50" s="2"/>
      <c r="U50" s="2"/>
      <c r="V50" s="2"/>
      <c r="W50" s="2"/>
    </row>
    <row r="51" spans="2:23" x14ac:dyDescent="0.25">
      <c r="B51" s="37" t="s">
        <v>24</v>
      </c>
      <c r="C51" s="11">
        <v>38</v>
      </c>
      <c r="D51" s="11">
        <v>92</v>
      </c>
      <c r="E51" s="11">
        <v>60</v>
      </c>
      <c r="F51" s="11">
        <v>80</v>
      </c>
      <c r="G51" s="11">
        <v>105</v>
      </c>
      <c r="H51" s="11">
        <v>118</v>
      </c>
      <c r="I51" s="11"/>
      <c r="J51" s="11"/>
      <c r="K51" s="11"/>
      <c r="L51" s="11"/>
      <c r="M51" s="11"/>
      <c r="N51" s="11"/>
      <c r="O51" s="42">
        <f t="shared" si="3"/>
        <v>493</v>
      </c>
      <c r="P51" s="8">
        <f t="shared" si="4"/>
        <v>3.7235649546827794E-2</v>
      </c>
      <c r="R51" s="2"/>
      <c r="S51" s="2"/>
      <c r="T51" s="2"/>
      <c r="U51" s="2"/>
      <c r="V51" s="2"/>
      <c r="W51" s="2"/>
    </row>
    <row r="52" spans="2:23" x14ac:dyDescent="0.25">
      <c r="B52" s="37" t="s">
        <v>25</v>
      </c>
      <c r="C52" s="11">
        <v>123</v>
      </c>
      <c r="D52" s="11">
        <v>126</v>
      </c>
      <c r="E52" s="11">
        <v>100</v>
      </c>
      <c r="F52" s="11">
        <v>82</v>
      </c>
      <c r="G52" s="11">
        <v>166</v>
      </c>
      <c r="H52" s="11">
        <v>165</v>
      </c>
      <c r="I52" s="11"/>
      <c r="J52" s="11"/>
      <c r="K52" s="11"/>
      <c r="L52" s="11"/>
      <c r="M52" s="11"/>
      <c r="N52" s="11"/>
      <c r="O52" s="42">
        <f t="shared" si="3"/>
        <v>762</v>
      </c>
      <c r="P52" s="8">
        <f t="shared" si="4"/>
        <v>5.7552870090634443E-2</v>
      </c>
      <c r="R52" s="2"/>
      <c r="S52" s="2"/>
      <c r="T52" s="2"/>
      <c r="U52" s="2"/>
      <c r="V52" s="2"/>
      <c r="W52" s="2"/>
    </row>
    <row r="53" spans="2:23" x14ac:dyDescent="0.25">
      <c r="B53" s="37" t="s">
        <v>26</v>
      </c>
      <c r="C53" s="11">
        <v>169</v>
      </c>
      <c r="D53" s="11">
        <v>167</v>
      </c>
      <c r="E53" s="11">
        <v>198</v>
      </c>
      <c r="F53" s="11">
        <v>157</v>
      </c>
      <c r="G53" s="11">
        <v>212</v>
      </c>
      <c r="H53" s="11">
        <v>286</v>
      </c>
      <c r="I53" s="11"/>
      <c r="J53" s="11"/>
      <c r="K53" s="11"/>
      <c r="L53" s="11"/>
      <c r="M53" s="11"/>
      <c r="N53" s="11"/>
      <c r="O53" s="42">
        <f t="shared" si="3"/>
        <v>1189</v>
      </c>
      <c r="P53" s="8">
        <f t="shared" si="4"/>
        <v>8.9803625377643498E-2</v>
      </c>
      <c r="R53" s="2"/>
      <c r="S53" s="2"/>
      <c r="T53" s="2"/>
      <c r="U53" s="2"/>
      <c r="V53" s="2"/>
      <c r="W53" s="2"/>
    </row>
    <row r="54" spans="2:23" x14ac:dyDescent="0.25">
      <c r="B54" s="37" t="s">
        <v>27</v>
      </c>
      <c r="C54" s="11">
        <v>38</v>
      </c>
      <c r="D54" s="11">
        <v>39</v>
      </c>
      <c r="E54" s="11">
        <v>90</v>
      </c>
      <c r="F54" s="11">
        <v>38</v>
      </c>
      <c r="G54" s="11">
        <v>40</v>
      </c>
      <c r="H54" s="11">
        <v>54</v>
      </c>
      <c r="I54" s="11"/>
      <c r="J54" s="11"/>
      <c r="K54" s="11"/>
      <c r="L54" s="11"/>
      <c r="M54" s="11"/>
      <c r="N54" s="11"/>
      <c r="O54" s="42">
        <f t="shared" si="3"/>
        <v>299</v>
      </c>
      <c r="P54" s="8">
        <f t="shared" si="4"/>
        <v>2.258308157099698E-2</v>
      </c>
      <c r="R54" s="2"/>
      <c r="S54" s="2"/>
      <c r="T54" s="2"/>
      <c r="U54" s="2"/>
      <c r="V54" s="2"/>
      <c r="W54" s="2"/>
    </row>
    <row r="55" spans="2:23" x14ac:dyDescent="0.25">
      <c r="B55" s="37" t="s">
        <v>28</v>
      </c>
      <c r="C55" s="11">
        <v>46</v>
      </c>
      <c r="D55" s="11">
        <v>28</v>
      </c>
      <c r="E55" s="11">
        <v>39</v>
      </c>
      <c r="F55" s="11">
        <v>25</v>
      </c>
      <c r="G55" s="11">
        <v>47</v>
      </c>
      <c r="H55" s="11">
        <v>68</v>
      </c>
      <c r="I55" s="11"/>
      <c r="J55" s="11"/>
      <c r="K55" s="11"/>
      <c r="L55" s="11"/>
      <c r="M55" s="11"/>
      <c r="N55" s="11"/>
      <c r="O55" s="42">
        <f t="shared" si="3"/>
        <v>253</v>
      </c>
      <c r="P55" s="8">
        <f t="shared" si="4"/>
        <v>1.9108761329305137E-2</v>
      </c>
      <c r="R55" s="2"/>
      <c r="S55" s="2"/>
      <c r="T55" s="2"/>
      <c r="U55" s="2"/>
      <c r="V55" s="2"/>
      <c r="W55" s="2"/>
    </row>
    <row r="56" spans="2:23" x14ac:dyDescent="0.25">
      <c r="B56" s="37" t="s">
        <v>29</v>
      </c>
      <c r="C56" s="11">
        <v>59</v>
      </c>
      <c r="D56" s="11">
        <v>92</v>
      </c>
      <c r="E56" s="11">
        <v>80</v>
      </c>
      <c r="F56" s="11">
        <v>67</v>
      </c>
      <c r="G56" s="11">
        <v>103</v>
      </c>
      <c r="H56" s="11">
        <v>105</v>
      </c>
      <c r="I56" s="11"/>
      <c r="J56" s="11"/>
      <c r="K56" s="11"/>
      <c r="L56" s="11"/>
      <c r="M56" s="11"/>
      <c r="N56" s="11"/>
      <c r="O56" s="42">
        <f t="shared" si="3"/>
        <v>506</v>
      </c>
      <c r="P56" s="8">
        <f t="shared" si="4"/>
        <v>3.8217522658610274E-2</v>
      </c>
      <c r="R56" s="2"/>
      <c r="S56" s="2"/>
      <c r="T56" s="2"/>
      <c r="U56" s="2"/>
      <c r="V56" s="2"/>
      <c r="W56" s="2"/>
    </row>
    <row r="57" spans="2:23" x14ac:dyDescent="0.25">
      <c r="B57" s="37" t="s">
        <v>30</v>
      </c>
      <c r="C57" s="11">
        <v>49</v>
      </c>
      <c r="D57" s="11">
        <v>49</v>
      </c>
      <c r="E57" s="11">
        <v>28</v>
      </c>
      <c r="F57" s="11">
        <v>39</v>
      </c>
      <c r="G57" s="11">
        <v>53</v>
      </c>
      <c r="H57" s="11">
        <v>58</v>
      </c>
      <c r="I57" s="11"/>
      <c r="J57" s="11"/>
      <c r="K57" s="11"/>
      <c r="L57" s="11"/>
      <c r="M57" s="11"/>
      <c r="N57" s="11"/>
      <c r="O57" s="42">
        <f t="shared" si="3"/>
        <v>276</v>
      </c>
      <c r="P57" s="8">
        <f t="shared" si="4"/>
        <v>2.0845921450151059E-2</v>
      </c>
      <c r="R57" s="2"/>
      <c r="S57" s="2"/>
      <c r="T57" s="2"/>
      <c r="U57" s="2"/>
      <c r="V57" s="2"/>
      <c r="W57" s="2"/>
    </row>
    <row r="58" spans="2:23" x14ac:dyDescent="0.25">
      <c r="B58" s="37" t="s">
        <v>31</v>
      </c>
      <c r="C58" s="11">
        <v>62</v>
      </c>
      <c r="D58" s="11">
        <v>72</v>
      </c>
      <c r="E58" s="11">
        <v>100</v>
      </c>
      <c r="F58" s="11">
        <v>99</v>
      </c>
      <c r="G58" s="11">
        <v>150</v>
      </c>
      <c r="H58" s="11">
        <v>172</v>
      </c>
      <c r="I58" s="11"/>
      <c r="J58" s="11"/>
      <c r="K58" s="11"/>
      <c r="L58" s="11"/>
      <c r="M58" s="11"/>
      <c r="N58" s="11"/>
      <c r="O58" s="42">
        <f t="shared" si="3"/>
        <v>655</v>
      </c>
      <c r="P58" s="8">
        <f t="shared" si="4"/>
        <v>4.9471299093655587E-2</v>
      </c>
      <c r="R58" s="2"/>
      <c r="S58" s="2"/>
      <c r="T58" s="2"/>
      <c r="U58" s="2"/>
      <c r="V58" s="2"/>
      <c r="W58" s="2"/>
    </row>
    <row r="59" spans="2:23" x14ac:dyDescent="0.25">
      <c r="B59" s="37" t="s">
        <v>32</v>
      </c>
      <c r="C59" s="11">
        <v>33</v>
      </c>
      <c r="D59" s="11">
        <v>37</v>
      </c>
      <c r="E59" s="11">
        <v>45</v>
      </c>
      <c r="F59" s="11">
        <v>27</v>
      </c>
      <c r="G59" s="11">
        <v>52</v>
      </c>
      <c r="H59" s="11">
        <v>69</v>
      </c>
      <c r="I59" s="11"/>
      <c r="J59" s="11"/>
      <c r="K59" s="11"/>
      <c r="L59" s="11"/>
      <c r="M59" s="11"/>
      <c r="N59" s="11"/>
      <c r="O59" s="42">
        <f t="shared" si="3"/>
        <v>263</v>
      </c>
      <c r="P59" s="8">
        <f t="shared" si="4"/>
        <v>1.9864048338368578E-2</v>
      </c>
      <c r="R59" s="2"/>
      <c r="S59" s="2"/>
      <c r="T59" s="2"/>
      <c r="U59" s="2"/>
      <c r="V59" s="2"/>
      <c r="W59" s="2"/>
    </row>
    <row r="60" spans="2:23" x14ac:dyDescent="0.25">
      <c r="B60" s="37" t="s">
        <v>33</v>
      </c>
      <c r="C60" s="11">
        <v>79</v>
      </c>
      <c r="D60" s="11">
        <v>115</v>
      </c>
      <c r="E60" s="11">
        <v>75</v>
      </c>
      <c r="F60" s="11">
        <v>61</v>
      </c>
      <c r="G60" s="11">
        <v>92</v>
      </c>
      <c r="H60" s="11">
        <v>140</v>
      </c>
      <c r="I60" s="11"/>
      <c r="J60" s="11"/>
      <c r="K60" s="11"/>
      <c r="L60" s="11"/>
      <c r="M60" s="11"/>
      <c r="N60" s="11"/>
      <c r="O60" s="42">
        <f t="shared" si="3"/>
        <v>562</v>
      </c>
      <c r="P60" s="8">
        <f t="shared" si="4"/>
        <v>4.2447129909365562E-2</v>
      </c>
      <c r="R60" s="2"/>
      <c r="S60" s="2"/>
      <c r="T60" s="2"/>
      <c r="U60" s="2"/>
      <c r="V60" s="2"/>
      <c r="W60" s="2"/>
    </row>
    <row r="61" spans="2:23" x14ac:dyDescent="0.25">
      <c r="B61" s="37" t="s">
        <v>34</v>
      </c>
      <c r="C61" s="11">
        <v>169</v>
      </c>
      <c r="D61" s="11">
        <v>198</v>
      </c>
      <c r="E61" s="11">
        <v>234</v>
      </c>
      <c r="F61" s="11">
        <v>151</v>
      </c>
      <c r="G61" s="11">
        <v>220</v>
      </c>
      <c r="H61" s="11">
        <v>313</v>
      </c>
      <c r="I61" s="11"/>
      <c r="J61" s="11"/>
      <c r="K61" s="11"/>
      <c r="L61" s="11"/>
      <c r="M61" s="11"/>
      <c r="N61" s="11"/>
      <c r="O61" s="42">
        <f t="shared" si="3"/>
        <v>1285</v>
      </c>
      <c r="P61" s="8">
        <f t="shared" si="4"/>
        <v>9.7054380664652565E-2</v>
      </c>
      <c r="R61" s="2"/>
      <c r="S61" s="2"/>
      <c r="T61" s="2"/>
      <c r="U61" s="2"/>
      <c r="V61" s="2"/>
      <c r="W61" s="2"/>
    </row>
    <row r="62" spans="2:23" x14ac:dyDescent="0.25">
      <c r="B62" s="37" t="s">
        <v>35</v>
      </c>
      <c r="C62" s="11">
        <v>47</v>
      </c>
      <c r="D62" s="11">
        <v>47</v>
      </c>
      <c r="E62" s="11">
        <v>49</v>
      </c>
      <c r="F62" s="11">
        <v>55</v>
      </c>
      <c r="G62" s="11">
        <v>89</v>
      </c>
      <c r="H62" s="11">
        <v>77</v>
      </c>
      <c r="I62" s="11"/>
      <c r="J62" s="11"/>
      <c r="K62" s="11"/>
      <c r="L62" s="11"/>
      <c r="M62" s="11"/>
      <c r="N62" s="11"/>
      <c r="O62" s="42">
        <f t="shared" si="3"/>
        <v>364</v>
      </c>
      <c r="P62" s="8">
        <f t="shared" si="4"/>
        <v>2.7492447129909364E-2</v>
      </c>
      <c r="R62" s="2"/>
      <c r="S62" s="2"/>
      <c r="T62" s="2"/>
      <c r="U62" s="2"/>
      <c r="V62" s="2"/>
      <c r="W62" s="2"/>
    </row>
    <row r="63" spans="2:23" x14ac:dyDescent="0.25">
      <c r="B63" s="37" t="s">
        <v>36</v>
      </c>
      <c r="C63" s="11">
        <v>10</v>
      </c>
      <c r="D63" s="11">
        <v>23</v>
      </c>
      <c r="E63" s="11">
        <v>25</v>
      </c>
      <c r="F63" s="11">
        <v>16</v>
      </c>
      <c r="G63" s="11">
        <v>30</v>
      </c>
      <c r="H63" s="11">
        <v>43</v>
      </c>
      <c r="I63" s="11"/>
      <c r="J63" s="11"/>
      <c r="K63" s="11"/>
      <c r="L63" s="11"/>
      <c r="M63" s="11"/>
      <c r="N63" s="11"/>
      <c r="O63" s="42">
        <f t="shared" si="3"/>
        <v>147</v>
      </c>
      <c r="P63" s="8">
        <f t="shared" si="4"/>
        <v>1.1102719033232629E-2</v>
      </c>
      <c r="R63" s="2"/>
      <c r="S63" s="2"/>
      <c r="T63" s="2"/>
      <c r="U63" s="2"/>
      <c r="V63" s="2"/>
      <c r="W63" s="2"/>
    </row>
    <row r="64" spans="2:23" x14ac:dyDescent="0.25">
      <c r="B64" s="37" t="s">
        <v>37</v>
      </c>
      <c r="C64" s="11">
        <v>2</v>
      </c>
      <c r="D64" s="11">
        <v>2</v>
      </c>
      <c r="E64" s="11">
        <v>2</v>
      </c>
      <c r="F64" s="11">
        <v>4</v>
      </c>
      <c r="G64" s="11">
        <v>8</v>
      </c>
      <c r="H64" s="11">
        <v>7</v>
      </c>
      <c r="I64" s="11"/>
      <c r="J64" s="11"/>
      <c r="K64" s="11"/>
      <c r="L64" s="11"/>
      <c r="M64" s="11"/>
      <c r="N64" s="11"/>
      <c r="O64" s="42">
        <f t="shared" si="3"/>
        <v>25</v>
      </c>
      <c r="P64" s="8">
        <f t="shared" si="4"/>
        <v>1.8882175226586104E-3</v>
      </c>
      <c r="R64" s="2"/>
      <c r="S64" s="2"/>
      <c r="T64" s="2"/>
      <c r="U64" s="2"/>
      <c r="V64" s="2"/>
      <c r="W64" s="2"/>
    </row>
    <row r="65" spans="2:23" x14ac:dyDescent="0.25">
      <c r="B65" s="37" t="s">
        <v>38</v>
      </c>
      <c r="C65" s="11">
        <v>78</v>
      </c>
      <c r="D65" s="11">
        <v>95</v>
      </c>
      <c r="E65" s="11">
        <v>92</v>
      </c>
      <c r="F65" s="11">
        <v>64</v>
      </c>
      <c r="G65" s="11">
        <v>135</v>
      </c>
      <c r="H65" s="11">
        <v>148</v>
      </c>
      <c r="I65" s="11"/>
      <c r="J65" s="11"/>
      <c r="K65" s="11"/>
      <c r="L65" s="11"/>
      <c r="M65" s="11"/>
      <c r="N65" s="11"/>
      <c r="O65" s="42">
        <f t="shared" si="3"/>
        <v>612</v>
      </c>
      <c r="P65" s="8">
        <f t="shared" si="4"/>
        <v>4.6223564954682779E-2</v>
      </c>
      <c r="R65" s="2"/>
      <c r="S65" s="2"/>
      <c r="T65" s="2"/>
      <c r="U65" s="2"/>
      <c r="V65" s="2"/>
      <c r="W65" s="2"/>
    </row>
    <row r="66" spans="2:23" x14ac:dyDescent="0.25">
      <c r="B66" s="37" t="s">
        <v>39</v>
      </c>
      <c r="C66" s="11">
        <v>41</v>
      </c>
      <c r="D66" s="11">
        <v>60</v>
      </c>
      <c r="E66" s="11">
        <v>64</v>
      </c>
      <c r="F66" s="11">
        <v>45</v>
      </c>
      <c r="G66" s="11">
        <v>49</v>
      </c>
      <c r="H66" s="11">
        <v>77</v>
      </c>
      <c r="I66" s="11"/>
      <c r="J66" s="11"/>
      <c r="K66" s="11"/>
      <c r="L66" s="11"/>
      <c r="M66" s="11"/>
      <c r="N66" s="11"/>
      <c r="O66" s="42">
        <f t="shared" si="3"/>
        <v>336</v>
      </c>
      <c r="P66" s="8">
        <f t="shared" si="4"/>
        <v>2.5377643504531724E-2</v>
      </c>
      <c r="R66" s="2"/>
      <c r="S66" s="2"/>
      <c r="T66" s="2"/>
      <c r="U66" s="2"/>
      <c r="V66" s="2"/>
      <c r="W66" s="2"/>
    </row>
    <row r="67" spans="2:23" x14ac:dyDescent="0.25">
      <c r="B67" s="37" t="s">
        <v>40</v>
      </c>
      <c r="C67" s="11">
        <v>15</v>
      </c>
      <c r="D67" s="11">
        <v>17</v>
      </c>
      <c r="E67" s="11">
        <v>16</v>
      </c>
      <c r="F67" s="11">
        <v>15</v>
      </c>
      <c r="G67" s="11">
        <v>28</v>
      </c>
      <c r="H67" s="11">
        <v>32</v>
      </c>
      <c r="I67" s="11"/>
      <c r="J67" s="11"/>
      <c r="K67" s="11"/>
      <c r="L67" s="11"/>
      <c r="M67" s="11"/>
      <c r="N67" s="11"/>
      <c r="O67" s="42">
        <f t="shared" si="3"/>
        <v>123</v>
      </c>
      <c r="P67" s="8">
        <f t="shared" si="4"/>
        <v>9.2900302114803622E-3</v>
      </c>
      <c r="R67" s="2"/>
      <c r="S67" s="2"/>
      <c r="T67" s="2"/>
      <c r="U67" s="2"/>
      <c r="V67" s="2"/>
      <c r="W67" s="2"/>
    </row>
    <row r="68" spans="2:23" x14ac:dyDescent="0.25">
      <c r="B68" s="37" t="s">
        <v>41</v>
      </c>
      <c r="C68" s="11">
        <v>176</v>
      </c>
      <c r="D68" s="11">
        <v>223</v>
      </c>
      <c r="E68" s="11">
        <v>278</v>
      </c>
      <c r="F68" s="11">
        <v>175</v>
      </c>
      <c r="G68" s="11">
        <v>227</v>
      </c>
      <c r="H68" s="11">
        <v>258</v>
      </c>
      <c r="I68" s="11"/>
      <c r="J68" s="11"/>
      <c r="K68" s="11"/>
      <c r="L68" s="11"/>
      <c r="M68" s="11"/>
      <c r="N68" s="11"/>
      <c r="O68" s="42">
        <f t="shared" si="3"/>
        <v>1337</v>
      </c>
      <c r="P68" s="8">
        <f t="shared" si="4"/>
        <v>0.10098187311178247</v>
      </c>
      <c r="R68" s="2"/>
      <c r="S68" s="2"/>
      <c r="T68" s="2"/>
      <c r="U68" s="2"/>
      <c r="V68" s="2"/>
      <c r="W68" s="2"/>
    </row>
    <row r="69" spans="2:23" x14ac:dyDescent="0.25">
      <c r="B69" s="37" t="s">
        <v>42</v>
      </c>
      <c r="C69" s="11">
        <v>6</v>
      </c>
      <c r="D69" s="11">
        <v>10</v>
      </c>
      <c r="E69" s="11">
        <v>10</v>
      </c>
      <c r="F69" s="11">
        <v>11</v>
      </c>
      <c r="G69" s="11">
        <v>15</v>
      </c>
      <c r="H69" s="11">
        <v>12</v>
      </c>
      <c r="I69" s="11"/>
      <c r="J69" s="11"/>
      <c r="K69" s="11"/>
      <c r="L69" s="11"/>
      <c r="M69" s="11"/>
      <c r="N69" s="11"/>
      <c r="O69" s="42">
        <f t="shared" si="3"/>
        <v>64</v>
      </c>
      <c r="P69" s="8">
        <f t="shared" si="4"/>
        <v>4.8338368580060423E-3</v>
      </c>
      <c r="R69" s="2"/>
      <c r="S69" s="2"/>
      <c r="T69" s="2"/>
      <c r="U69" s="2"/>
      <c r="V69" s="2"/>
      <c r="W69" s="2"/>
    </row>
    <row r="70" spans="2:23" x14ac:dyDescent="0.25">
      <c r="B70" s="37" t="s">
        <v>158</v>
      </c>
      <c r="C70" s="11"/>
      <c r="D70" s="11"/>
      <c r="E70" s="11"/>
      <c r="F70" s="11">
        <v>1</v>
      </c>
      <c r="G70" s="11">
        <v>4</v>
      </c>
      <c r="H70" s="11"/>
      <c r="I70" s="11"/>
      <c r="J70" s="11"/>
      <c r="K70" s="11"/>
      <c r="L70" s="11"/>
      <c r="M70" s="11"/>
      <c r="N70" s="11"/>
      <c r="O70" s="42">
        <f t="shared" si="3"/>
        <v>5</v>
      </c>
      <c r="P70" s="8">
        <f t="shared" si="4"/>
        <v>3.7764350453172205E-4</v>
      </c>
      <c r="R70" s="2"/>
      <c r="S70" s="2"/>
      <c r="T70" s="2"/>
      <c r="U70" s="2"/>
      <c r="V70" s="2"/>
      <c r="W70" s="2"/>
    </row>
    <row r="71" spans="2:23" ht="15.75" thickBot="1" x14ac:dyDescent="0.3">
      <c r="B71" s="39" t="s">
        <v>43</v>
      </c>
      <c r="C71" s="40">
        <f>SUM(C43:C70)</f>
        <v>1645</v>
      </c>
      <c r="D71" s="40">
        <f t="shared" ref="D71:M71" si="5">SUM(D43:D70)</f>
        <v>2103</v>
      </c>
      <c r="E71" s="40">
        <f t="shared" si="5"/>
        <v>2209</v>
      </c>
      <c r="F71" s="40">
        <f t="shared" si="5"/>
        <v>1709</v>
      </c>
      <c r="G71" s="40">
        <f t="shared" si="5"/>
        <v>2531</v>
      </c>
      <c r="H71" s="40">
        <f t="shared" si="5"/>
        <v>3043</v>
      </c>
      <c r="I71" s="40">
        <f t="shared" si="5"/>
        <v>0</v>
      </c>
      <c r="J71" s="40">
        <f t="shared" si="5"/>
        <v>0</v>
      </c>
      <c r="K71" s="40">
        <f t="shared" si="5"/>
        <v>0</v>
      </c>
      <c r="L71" s="40">
        <f t="shared" si="5"/>
        <v>0</v>
      </c>
      <c r="M71" s="40">
        <f t="shared" si="5"/>
        <v>0</v>
      </c>
      <c r="N71" s="40">
        <f>SUM(N43:N70)</f>
        <v>0</v>
      </c>
      <c r="O71" s="40">
        <f>SUM(O43:O70)</f>
        <v>13240</v>
      </c>
      <c r="P71" s="9">
        <f>SUM(P43:P70)</f>
        <v>1.0000000000000002</v>
      </c>
      <c r="R71" s="2"/>
      <c r="S71" s="2"/>
      <c r="T71" s="2"/>
      <c r="U71" s="2"/>
      <c r="V71" s="2"/>
      <c r="W71" s="2"/>
    </row>
    <row r="72" spans="2:23" s="19" customFormat="1" ht="16.5" thickTop="1" thickBot="1" x14ac:dyDescent="0.3"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8"/>
      <c r="P72" s="76"/>
      <c r="R72" s="2"/>
      <c r="S72" s="2"/>
      <c r="T72" s="2"/>
      <c r="U72" s="2"/>
      <c r="V72" s="2"/>
      <c r="W72" s="2"/>
    </row>
    <row r="73" spans="2:23" ht="15.75" thickTop="1" x14ac:dyDescent="0.25">
      <c r="B73" s="105" t="s">
        <v>193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7"/>
      <c r="R73" s="2"/>
      <c r="S73" s="2"/>
      <c r="T73" s="2"/>
      <c r="U73" s="2"/>
      <c r="V73" s="2"/>
      <c r="W73" s="2"/>
    </row>
    <row r="74" spans="2:23" x14ac:dyDescent="0.25">
      <c r="B74" s="37" t="s">
        <v>2</v>
      </c>
      <c r="C74" s="41" t="s">
        <v>0</v>
      </c>
      <c r="D74" s="41" t="s">
        <v>3</v>
      </c>
      <c r="E74" s="41" t="s">
        <v>4</v>
      </c>
      <c r="F74" s="41" t="s">
        <v>5</v>
      </c>
      <c r="G74" s="41" t="s">
        <v>6</v>
      </c>
      <c r="H74" s="41" t="s">
        <v>7</v>
      </c>
      <c r="I74" s="41" t="s">
        <v>8</v>
      </c>
      <c r="J74" s="41" t="s">
        <v>9</v>
      </c>
      <c r="K74" s="41" t="s">
        <v>10</v>
      </c>
      <c r="L74" s="41" t="s">
        <v>11</v>
      </c>
      <c r="M74" s="41" t="s">
        <v>12</v>
      </c>
      <c r="N74" s="41" t="s">
        <v>13</v>
      </c>
      <c r="O74" s="41" t="s">
        <v>14</v>
      </c>
      <c r="P74" s="5" t="s">
        <v>15</v>
      </c>
      <c r="R74" s="2"/>
      <c r="S74" s="2"/>
      <c r="T74" s="2"/>
      <c r="U74" s="2"/>
      <c r="V74" s="2"/>
      <c r="W74" s="2"/>
    </row>
    <row r="75" spans="2:23" x14ac:dyDescent="0.25">
      <c r="B75" s="37" t="s">
        <v>16</v>
      </c>
      <c r="C75" s="11">
        <v>14</v>
      </c>
      <c r="D75" s="11">
        <v>16</v>
      </c>
      <c r="E75" s="11">
        <v>20</v>
      </c>
      <c r="F75" s="11">
        <v>18</v>
      </c>
      <c r="G75" s="11">
        <v>27</v>
      </c>
      <c r="H75" s="11">
        <v>23</v>
      </c>
      <c r="I75" s="11"/>
      <c r="J75" s="11"/>
      <c r="K75" s="11"/>
      <c r="L75" s="11"/>
      <c r="M75" s="11"/>
      <c r="N75" s="11"/>
      <c r="O75" s="42">
        <f t="shared" ref="O75:O102" si="6">SUM(C75:N75)</f>
        <v>118</v>
      </c>
      <c r="P75" s="8">
        <f>O75/$O$103</f>
        <v>7.8829581134344309E-3</v>
      </c>
      <c r="R75" s="2"/>
      <c r="S75" s="2"/>
      <c r="T75" s="2"/>
      <c r="U75" s="2"/>
      <c r="V75" s="2"/>
      <c r="W75" s="2"/>
    </row>
    <row r="76" spans="2:23" x14ac:dyDescent="0.25">
      <c r="B76" s="37" t="s">
        <v>17</v>
      </c>
      <c r="C76" s="11">
        <v>37</v>
      </c>
      <c r="D76" s="11">
        <v>45</v>
      </c>
      <c r="E76" s="11">
        <v>51</v>
      </c>
      <c r="F76" s="11">
        <v>38</v>
      </c>
      <c r="G76" s="11">
        <v>40</v>
      </c>
      <c r="H76" s="11">
        <v>29</v>
      </c>
      <c r="I76" s="11"/>
      <c r="J76" s="11"/>
      <c r="K76" s="11"/>
      <c r="L76" s="11"/>
      <c r="M76" s="11"/>
      <c r="N76" s="11"/>
      <c r="O76" s="42">
        <f t="shared" si="6"/>
        <v>240</v>
      </c>
      <c r="P76" s="8">
        <f t="shared" ref="P76:P102" si="7">O76/$O$103</f>
        <v>1.6033135145968335E-2</v>
      </c>
      <c r="R76" s="2"/>
      <c r="S76" s="2"/>
      <c r="T76" s="2"/>
      <c r="U76" s="2"/>
      <c r="V76" s="2"/>
      <c r="W76" s="2"/>
    </row>
    <row r="77" spans="2:23" x14ac:dyDescent="0.25">
      <c r="B77" s="37" t="s">
        <v>18</v>
      </c>
      <c r="C77" s="11">
        <v>65</v>
      </c>
      <c r="D77" s="11">
        <v>68</v>
      </c>
      <c r="E77" s="11">
        <v>65</v>
      </c>
      <c r="F77" s="11">
        <v>83</v>
      </c>
      <c r="G77" s="11">
        <v>72</v>
      </c>
      <c r="H77" s="11">
        <v>60</v>
      </c>
      <c r="I77" s="11"/>
      <c r="J77" s="11"/>
      <c r="K77" s="11"/>
      <c r="L77" s="11"/>
      <c r="M77" s="11"/>
      <c r="N77" s="11"/>
      <c r="O77" s="42">
        <f t="shared" si="6"/>
        <v>413</v>
      </c>
      <c r="P77" s="8">
        <f t="shared" si="7"/>
        <v>2.7590353397020508E-2</v>
      </c>
      <c r="R77" s="2"/>
      <c r="S77" s="2"/>
      <c r="T77" s="2"/>
      <c r="U77" s="2"/>
      <c r="V77" s="2"/>
      <c r="W77" s="2"/>
    </row>
    <row r="78" spans="2:23" x14ac:dyDescent="0.25">
      <c r="B78" s="37" t="s">
        <v>19</v>
      </c>
      <c r="C78" s="11">
        <v>6</v>
      </c>
      <c r="D78" s="11">
        <v>16</v>
      </c>
      <c r="E78" s="11">
        <v>12</v>
      </c>
      <c r="F78" s="11">
        <v>10</v>
      </c>
      <c r="G78" s="11">
        <v>11</v>
      </c>
      <c r="H78" s="11">
        <v>10</v>
      </c>
      <c r="I78" s="11"/>
      <c r="J78" s="11"/>
      <c r="K78" s="11"/>
      <c r="L78" s="11"/>
      <c r="M78" s="11"/>
      <c r="N78" s="11"/>
      <c r="O78" s="42">
        <f t="shared" si="6"/>
        <v>65</v>
      </c>
      <c r="P78" s="8">
        <f t="shared" si="7"/>
        <v>4.3423074353664236E-3</v>
      </c>
      <c r="R78" s="2"/>
      <c r="S78" s="2"/>
      <c r="T78" s="2"/>
      <c r="U78" s="2"/>
      <c r="V78" s="2"/>
      <c r="W78" s="2"/>
    </row>
    <row r="79" spans="2:23" x14ac:dyDescent="0.25">
      <c r="B79" s="37" t="s">
        <v>20</v>
      </c>
      <c r="C79" s="11">
        <v>224</v>
      </c>
      <c r="D79" s="11">
        <v>260</v>
      </c>
      <c r="E79" s="11">
        <v>276</v>
      </c>
      <c r="F79" s="11">
        <v>214</v>
      </c>
      <c r="G79" s="11">
        <v>291</v>
      </c>
      <c r="H79" s="11">
        <v>169</v>
      </c>
      <c r="I79" s="11"/>
      <c r="J79" s="11"/>
      <c r="K79" s="11"/>
      <c r="L79" s="11"/>
      <c r="M79" s="11"/>
      <c r="N79" s="11"/>
      <c r="O79" s="42">
        <f t="shared" si="6"/>
        <v>1434</v>
      </c>
      <c r="P79" s="8">
        <f t="shared" si="7"/>
        <v>9.5797982497160802E-2</v>
      </c>
      <c r="R79" s="2"/>
      <c r="S79" s="2"/>
      <c r="T79" s="2"/>
      <c r="U79" s="2"/>
      <c r="V79" s="2"/>
      <c r="W79" s="2"/>
    </row>
    <row r="80" spans="2:23" x14ac:dyDescent="0.25">
      <c r="B80" s="37" t="s">
        <v>21</v>
      </c>
      <c r="C80" s="11">
        <v>96</v>
      </c>
      <c r="D80" s="11">
        <v>97</v>
      </c>
      <c r="E80" s="11">
        <v>117</v>
      </c>
      <c r="F80" s="11">
        <v>95</v>
      </c>
      <c r="G80" s="11">
        <v>90</v>
      </c>
      <c r="H80" s="11">
        <v>78</v>
      </c>
      <c r="I80" s="11"/>
      <c r="J80" s="11"/>
      <c r="K80" s="11"/>
      <c r="L80" s="11"/>
      <c r="M80" s="11"/>
      <c r="N80" s="11"/>
      <c r="O80" s="42">
        <f t="shared" si="6"/>
        <v>573</v>
      </c>
      <c r="P80" s="8">
        <f t="shared" si="7"/>
        <v>3.8279110160999399E-2</v>
      </c>
      <c r="R80" s="2"/>
      <c r="S80" s="2"/>
      <c r="T80" s="2"/>
      <c r="U80" s="2"/>
      <c r="V80" s="2"/>
      <c r="W80" s="2"/>
    </row>
    <row r="81" spans="2:23" x14ac:dyDescent="0.25">
      <c r="B81" s="37" t="s">
        <v>22</v>
      </c>
      <c r="C81" s="11">
        <v>46</v>
      </c>
      <c r="D81" s="11">
        <v>68</v>
      </c>
      <c r="E81" s="11">
        <v>69</v>
      </c>
      <c r="F81" s="11">
        <v>82</v>
      </c>
      <c r="G81" s="11">
        <v>69</v>
      </c>
      <c r="H81" s="11">
        <v>60</v>
      </c>
      <c r="I81" s="11"/>
      <c r="J81" s="11"/>
      <c r="K81" s="11"/>
      <c r="L81" s="11"/>
      <c r="M81" s="11"/>
      <c r="N81" s="11"/>
      <c r="O81" s="42">
        <f t="shared" si="6"/>
        <v>394</v>
      </c>
      <c r="P81" s="8">
        <f t="shared" si="7"/>
        <v>2.6321063531298015E-2</v>
      </c>
      <c r="R81" s="2"/>
      <c r="S81" s="2"/>
      <c r="T81" s="2"/>
      <c r="U81" s="2"/>
      <c r="V81" s="2"/>
      <c r="W81" s="2"/>
    </row>
    <row r="82" spans="2:23" x14ac:dyDescent="0.25">
      <c r="B82" s="37" t="s">
        <v>23</v>
      </c>
      <c r="C82" s="11">
        <v>29</v>
      </c>
      <c r="D82" s="11">
        <v>43</v>
      </c>
      <c r="E82" s="11">
        <v>51</v>
      </c>
      <c r="F82" s="11">
        <v>37</v>
      </c>
      <c r="G82" s="11">
        <v>43</v>
      </c>
      <c r="H82" s="11">
        <v>41</v>
      </c>
      <c r="I82" s="11"/>
      <c r="J82" s="11"/>
      <c r="K82" s="11"/>
      <c r="L82" s="11"/>
      <c r="M82" s="11"/>
      <c r="N82" s="11"/>
      <c r="O82" s="42">
        <f t="shared" si="6"/>
        <v>244</v>
      </c>
      <c r="P82" s="8">
        <f t="shared" si="7"/>
        <v>1.6300354065067808E-2</v>
      </c>
      <c r="R82" s="2"/>
      <c r="S82" s="2"/>
      <c r="T82" s="2"/>
      <c r="U82" s="2"/>
      <c r="V82" s="2"/>
      <c r="W82" s="2"/>
    </row>
    <row r="83" spans="2:23" x14ac:dyDescent="0.25">
      <c r="B83" s="37" t="s">
        <v>24</v>
      </c>
      <c r="C83" s="11">
        <v>67</v>
      </c>
      <c r="D83" s="11">
        <v>100</v>
      </c>
      <c r="E83" s="11">
        <v>136</v>
      </c>
      <c r="F83" s="11">
        <v>107</v>
      </c>
      <c r="G83" s="11">
        <v>102</v>
      </c>
      <c r="H83" s="11">
        <v>87</v>
      </c>
      <c r="I83" s="11"/>
      <c r="J83" s="11"/>
      <c r="K83" s="11"/>
      <c r="L83" s="11"/>
      <c r="M83" s="11"/>
      <c r="N83" s="11"/>
      <c r="O83" s="42">
        <f t="shared" si="6"/>
        <v>599</v>
      </c>
      <c r="P83" s="8">
        <f t="shared" si="7"/>
        <v>4.001603313514597E-2</v>
      </c>
      <c r="R83" s="2"/>
      <c r="S83" s="2"/>
      <c r="T83" s="2"/>
      <c r="U83" s="2"/>
      <c r="V83" s="2"/>
      <c r="W83" s="2"/>
    </row>
    <row r="84" spans="2:23" x14ac:dyDescent="0.25">
      <c r="B84" s="37" t="s">
        <v>25</v>
      </c>
      <c r="C84" s="11">
        <v>88</v>
      </c>
      <c r="D84" s="11">
        <v>101</v>
      </c>
      <c r="E84" s="11">
        <v>126</v>
      </c>
      <c r="F84" s="11">
        <v>124</v>
      </c>
      <c r="G84" s="11">
        <v>156</v>
      </c>
      <c r="H84" s="11">
        <v>115</v>
      </c>
      <c r="I84" s="11"/>
      <c r="J84" s="11"/>
      <c r="K84" s="11"/>
      <c r="L84" s="11"/>
      <c r="M84" s="11"/>
      <c r="N84" s="11"/>
      <c r="O84" s="42">
        <f t="shared" si="6"/>
        <v>710</v>
      </c>
      <c r="P84" s="8">
        <f t="shared" si="7"/>
        <v>4.7431358140156324E-2</v>
      </c>
      <c r="R84" s="2"/>
      <c r="S84" s="2"/>
      <c r="T84" s="2"/>
      <c r="U84" s="2"/>
      <c r="V84" s="2"/>
      <c r="W84" s="2"/>
    </row>
    <row r="85" spans="2:23" x14ac:dyDescent="0.25">
      <c r="B85" s="37" t="s">
        <v>26</v>
      </c>
      <c r="C85" s="11">
        <v>177</v>
      </c>
      <c r="D85" s="11">
        <v>230</v>
      </c>
      <c r="E85" s="11">
        <v>247</v>
      </c>
      <c r="F85" s="11">
        <v>270</v>
      </c>
      <c r="G85" s="11">
        <v>233</v>
      </c>
      <c r="H85" s="11">
        <v>188</v>
      </c>
      <c r="I85" s="11"/>
      <c r="J85" s="11"/>
      <c r="K85" s="11"/>
      <c r="L85" s="11"/>
      <c r="M85" s="11"/>
      <c r="N85" s="11"/>
      <c r="O85" s="42">
        <f t="shared" si="6"/>
        <v>1345</v>
      </c>
      <c r="P85" s="8">
        <f t="shared" si="7"/>
        <v>8.9852361547197543E-2</v>
      </c>
      <c r="R85" s="2"/>
      <c r="S85" s="2"/>
      <c r="T85" s="2"/>
      <c r="U85" s="2"/>
      <c r="V85" s="2"/>
      <c r="W85" s="2"/>
    </row>
    <row r="86" spans="2:23" x14ac:dyDescent="0.25">
      <c r="B86" s="37" t="s">
        <v>27</v>
      </c>
      <c r="C86" s="11">
        <v>48</v>
      </c>
      <c r="D86" s="11">
        <v>49</v>
      </c>
      <c r="E86" s="11">
        <v>54</v>
      </c>
      <c r="F86" s="11">
        <v>37</v>
      </c>
      <c r="G86" s="11">
        <v>54</v>
      </c>
      <c r="H86" s="11">
        <v>33</v>
      </c>
      <c r="I86" s="11"/>
      <c r="J86" s="11"/>
      <c r="K86" s="11"/>
      <c r="L86" s="11"/>
      <c r="M86" s="11"/>
      <c r="N86" s="11"/>
      <c r="O86" s="42">
        <f t="shared" si="6"/>
        <v>275</v>
      </c>
      <c r="P86" s="8">
        <f t="shared" si="7"/>
        <v>1.8371300688088718E-2</v>
      </c>
      <c r="R86" s="2"/>
      <c r="S86" s="2"/>
      <c r="T86" s="2"/>
      <c r="U86" s="2"/>
      <c r="V86" s="2"/>
      <c r="W86" s="2"/>
    </row>
    <row r="87" spans="2:23" x14ac:dyDescent="0.25">
      <c r="B87" s="37" t="s">
        <v>28</v>
      </c>
      <c r="C87" s="11">
        <v>54</v>
      </c>
      <c r="D87" s="11">
        <v>34</v>
      </c>
      <c r="E87" s="11">
        <v>36</v>
      </c>
      <c r="F87" s="11">
        <v>42</v>
      </c>
      <c r="G87" s="11">
        <v>57</v>
      </c>
      <c r="H87" s="11">
        <v>48</v>
      </c>
      <c r="I87" s="11"/>
      <c r="J87" s="11"/>
      <c r="K87" s="11"/>
      <c r="L87" s="11"/>
      <c r="M87" s="11"/>
      <c r="N87" s="11"/>
      <c r="O87" s="42">
        <f t="shared" si="6"/>
        <v>271</v>
      </c>
      <c r="P87" s="8">
        <f t="shared" si="7"/>
        <v>1.8104081768989245E-2</v>
      </c>
      <c r="R87" s="2"/>
      <c r="S87" s="2"/>
      <c r="T87" s="2"/>
      <c r="U87" s="2"/>
      <c r="V87" s="2"/>
      <c r="W87" s="2"/>
    </row>
    <row r="88" spans="2:23" x14ac:dyDescent="0.25">
      <c r="B88" s="37" t="s">
        <v>29</v>
      </c>
      <c r="C88" s="11">
        <v>59</v>
      </c>
      <c r="D88" s="11">
        <v>100</v>
      </c>
      <c r="E88" s="11">
        <v>128</v>
      </c>
      <c r="F88" s="11">
        <v>74</v>
      </c>
      <c r="G88" s="11">
        <v>105</v>
      </c>
      <c r="H88" s="11">
        <v>96</v>
      </c>
      <c r="I88" s="11"/>
      <c r="J88" s="11"/>
      <c r="K88" s="11"/>
      <c r="L88" s="11"/>
      <c r="M88" s="11"/>
      <c r="N88" s="11"/>
      <c r="O88" s="42">
        <f t="shared" si="6"/>
        <v>562</v>
      </c>
      <c r="P88" s="8">
        <f t="shared" si="7"/>
        <v>3.7544258133475852E-2</v>
      </c>
      <c r="R88" s="2"/>
      <c r="S88" s="2"/>
      <c r="T88" s="2"/>
      <c r="U88" s="2"/>
      <c r="V88" s="2"/>
      <c r="W88" s="2"/>
    </row>
    <row r="89" spans="2:23" x14ac:dyDescent="0.25">
      <c r="B89" s="37" t="s">
        <v>30</v>
      </c>
      <c r="C89" s="11">
        <v>60</v>
      </c>
      <c r="D89" s="11">
        <v>64</v>
      </c>
      <c r="E89" s="11">
        <v>74</v>
      </c>
      <c r="F89" s="11">
        <v>58</v>
      </c>
      <c r="G89" s="11">
        <v>77</v>
      </c>
      <c r="H89" s="11">
        <v>85</v>
      </c>
      <c r="I89" s="11"/>
      <c r="J89" s="11"/>
      <c r="K89" s="11"/>
      <c r="L89" s="11"/>
      <c r="M89" s="11"/>
      <c r="N89" s="11"/>
      <c r="O89" s="42">
        <f t="shared" si="6"/>
        <v>418</v>
      </c>
      <c r="P89" s="8">
        <f t="shared" si="7"/>
        <v>2.7924377045894851E-2</v>
      </c>
      <c r="R89" s="2"/>
      <c r="S89" s="2"/>
      <c r="T89" s="2"/>
      <c r="U89" s="2"/>
      <c r="V89" s="2"/>
      <c r="W89" s="2"/>
    </row>
    <row r="90" spans="2:23" x14ac:dyDescent="0.25">
      <c r="B90" s="37" t="s">
        <v>31</v>
      </c>
      <c r="C90" s="11">
        <v>113</v>
      </c>
      <c r="D90" s="11">
        <v>129</v>
      </c>
      <c r="E90" s="11">
        <v>118</v>
      </c>
      <c r="F90" s="11">
        <v>118</v>
      </c>
      <c r="G90" s="11">
        <v>155</v>
      </c>
      <c r="H90" s="11">
        <v>94</v>
      </c>
      <c r="I90" s="11"/>
      <c r="J90" s="11"/>
      <c r="K90" s="11"/>
      <c r="L90" s="11"/>
      <c r="M90" s="11"/>
      <c r="N90" s="11"/>
      <c r="O90" s="42">
        <f t="shared" si="6"/>
        <v>727</v>
      </c>
      <c r="P90" s="8">
        <f t="shared" si="7"/>
        <v>4.8567038546329079E-2</v>
      </c>
      <c r="R90" s="2"/>
      <c r="S90" s="2"/>
      <c r="T90" s="2"/>
      <c r="U90" s="2"/>
      <c r="V90" s="2"/>
      <c r="W90" s="2"/>
    </row>
    <row r="91" spans="2:23" x14ac:dyDescent="0.25">
      <c r="B91" s="37" t="s">
        <v>32</v>
      </c>
      <c r="C91" s="11">
        <v>38</v>
      </c>
      <c r="D91" s="11">
        <v>35</v>
      </c>
      <c r="E91" s="11">
        <v>42</v>
      </c>
      <c r="F91" s="11">
        <v>45</v>
      </c>
      <c r="G91" s="11">
        <v>46</v>
      </c>
      <c r="H91" s="11">
        <v>33</v>
      </c>
      <c r="I91" s="11"/>
      <c r="J91" s="11"/>
      <c r="K91" s="11"/>
      <c r="L91" s="11"/>
      <c r="M91" s="11"/>
      <c r="N91" s="11"/>
      <c r="O91" s="42">
        <f t="shared" si="6"/>
        <v>239</v>
      </c>
      <c r="P91" s="8">
        <f t="shared" si="7"/>
        <v>1.5966330416193466E-2</v>
      </c>
      <c r="R91" s="2"/>
      <c r="S91" s="2"/>
      <c r="T91" s="2"/>
      <c r="U91" s="2"/>
      <c r="V91" s="2"/>
      <c r="W91" s="2"/>
    </row>
    <row r="92" spans="2:23" x14ac:dyDescent="0.25">
      <c r="B92" s="37" t="s">
        <v>33</v>
      </c>
      <c r="C92" s="11">
        <v>116</v>
      </c>
      <c r="D92" s="11">
        <v>112</v>
      </c>
      <c r="E92" s="11">
        <v>122</v>
      </c>
      <c r="F92" s="11">
        <v>126</v>
      </c>
      <c r="G92" s="11">
        <v>160</v>
      </c>
      <c r="H92" s="11">
        <v>105</v>
      </c>
      <c r="I92" s="11"/>
      <c r="J92" s="11"/>
      <c r="K92" s="11"/>
      <c r="L92" s="11"/>
      <c r="M92" s="11"/>
      <c r="N92" s="11"/>
      <c r="O92" s="42">
        <f t="shared" si="6"/>
        <v>741</v>
      </c>
      <c r="P92" s="8">
        <f t="shared" si="7"/>
        <v>4.9502304763177234E-2</v>
      </c>
      <c r="R92" s="2"/>
      <c r="S92" s="2"/>
      <c r="T92" s="2"/>
      <c r="U92" s="2"/>
      <c r="V92" s="2"/>
      <c r="W92" s="2"/>
    </row>
    <row r="93" spans="2:23" x14ac:dyDescent="0.25">
      <c r="B93" s="37" t="s">
        <v>34</v>
      </c>
      <c r="C93" s="11">
        <v>246</v>
      </c>
      <c r="D93" s="11">
        <v>285</v>
      </c>
      <c r="E93" s="11">
        <v>314</v>
      </c>
      <c r="F93" s="11">
        <v>312</v>
      </c>
      <c r="G93" s="11">
        <v>268</v>
      </c>
      <c r="H93" s="11">
        <v>221</v>
      </c>
      <c r="I93" s="11"/>
      <c r="J93" s="11"/>
      <c r="K93" s="11"/>
      <c r="L93" s="11"/>
      <c r="M93" s="11"/>
      <c r="N93" s="11"/>
      <c r="O93" s="42">
        <f t="shared" si="6"/>
        <v>1646</v>
      </c>
      <c r="P93" s="8">
        <f t="shared" si="7"/>
        <v>0.10996058520943283</v>
      </c>
      <c r="R93" s="2"/>
      <c r="S93" s="2"/>
      <c r="T93" s="2"/>
      <c r="U93" s="2"/>
      <c r="V93" s="2"/>
      <c r="W93" s="2"/>
    </row>
    <row r="94" spans="2:23" x14ac:dyDescent="0.25">
      <c r="B94" s="37" t="s">
        <v>35</v>
      </c>
      <c r="C94" s="11">
        <v>41</v>
      </c>
      <c r="D94" s="11">
        <v>64</v>
      </c>
      <c r="E94" s="11">
        <v>63</v>
      </c>
      <c r="F94" s="11">
        <v>43</v>
      </c>
      <c r="G94" s="11">
        <v>70</v>
      </c>
      <c r="H94" s="11">
        <v>59</v>
      </c>
      <c r="I94" s="11"/>
      <c r="J94" s="11"/>
      <c r="K94" s="11"/>
      <c r="L94" s="11"/>
      <c r="M94" s="11"/>
      <c r="N94" s="11"/>
      <c r="O94" s="42">
        <f t="shared" si="6"/>
        <v>340</v>
      </c>
      <c r="P94" s="8">
        <f t="shared" si="7"/>
        <v>2.2713608123455142E-2</v>
      </c>
      <c r="R94" s="2"/>
      <c r="S94" s="2"/>
      <c r="T94" s="2"/>
      <c r="U94" s="2"/>
      <c r="V94" s="2"/>
      <c r="W94" s="2"/>
    </row>
    <row r="95" spans="2:23" x14ac:dyDescent="0.25">
      <c r="B95" s="37" t="s">
        <v>36</v>
      </c>
      <c r="C95" s="11">
        <v>32</v>
      </c>
      <c r="D95" s="11">
        <v>45</v>
      </c>
      <c r="E95" s="11">
        <v>37</v>
      </c>
      <c r="F95" s="11">
        <v>34</v>
      </c>
      <c r="G95" s="11">
        <v>42</v>
      </c>
      <c r="H95" s="11">
        <v>26</v>
      </c>
      <c r="I95" s="11"/>
      <c r="J95" s="11"/>
      <c r="K95" s="11"/>
      <c r="L95" s="11"/>
      <c r="M95" s="11"/>
      <c r="N95" s="11"/>
      <c r="O95" s="42">
        <f t="shared" si="6"/>
        <v>216</v>
      </c>
      <c r="P95" s="8">
        <f t="shared" si="7"/>
        <v>1.4429821631371501E-2</v>
      </c>
      <c r="R95" s="2"/>
      <c r="S95" s="2"/>
      <c r="T95" s="2"/>
      <c r="U95" s="2"/>
      <c r="V95" s="2"/>
      <c r="W95" s="2"/>
    </row>
    <row r="96" spans="2:23" x14ac:dyDescent="0.25">
      <c r="B96" s="37" t="s">
        <v>37</v>
      </c>
      <c r="C96" s="11">
        <v>2</v>
      </c>
      <c r="D96" s="11"/>
      <c r="E96" s="11">
        <v>6</v>
      </c>
      <c r="F96" s="11">
        <v>4</v>
      </c>
      <c r="G96" s="11">
        <v>8</v>
      </c>
      <c r="H96" s="11">
        <v>2</v>
      </c>
      <c r="I96" s="11"/>
      <c r="J96" s="11"/>
      <c r="K96" s="11"/>
      <c r="L96" s="11"/>
      <c r="M96" s="11"/>
      <c r="N96" s="11"/>
      <c r="O96" s="42">
        <f t="shared" si="6"/>
        <v>22</v>
      </c>
      <c r="P96" s="8">
        <f t="shared" si="7"/>
        <v>1.4697040550470974E-3</v>
      </c>
      <c r="R96" s="2"/>
      <c r="S96" s="2"/>
      <c r="T96" s="2"/>
      <c r="U96" s="2"/>
      <c r="V96" s="2"/>
      <c r="W96" s="2"/>
    </row>
    <row r="97" spans="2:23" x14ac:dyDescent="0.25">
      <c r="B97" s="37" t="s">
        <v>38</v>
      </c>
      <c r="C97" s="11">
        <v>117</v>
      </c>
      <c r="D97" s="11">
        <v>160</v>
      </c>
      <c r="E97" s="11">
        <v>146</v>
      </c>
      <c r="F97" s="11">
        <v>105</v>
      </c>
      <c r="G97" s="11">
        <v>131</v>
      </c>
      <c r="H97" s="11">
        <v>108</v>
      </c>
      <c r="I97" s="11"/>
      <c r="J97" s="11"/>
      <c r="K97" s="11"/>
      <c r="L97" s="11"/>
      <c r="M97" s="11"/>
      <c r="N97" s="11"/>
      <c r="O97" s="42">
        <f t="shared" si="6"/>
        <v>767</v>
      </c>
      <c r="P97" s="8">
        <f t="shared" si="7"/>
        <v>5.1239227737323804E-2</v>
      </c>
      <c r="R97" s="2"/>
      <c r="S97" s="2"/>
      <c r="T97" s="2"/>
      <c r="U97" s="2"/>
      <c r="V97" s="2"/>
      <c r="W97" s="2"/>
    </row>
    <row r="98" spans="2:23" x14ac:dyDescent="0.25">
      <c r="B98" s="37" t="s">
        <v>39</v>
      </c>
      <c r="C98" s="11">
        <v>81</v>
      </c>
      <c r="D98" s="11">
        <v>79</v>
      </c>
      <c r="E98" s="11">
        <v>78</v>
      </c>
      <c r="F98" s="11">
        <v>82</v>
      </c>
      <c r="G98" s="11">
        <v>105</v>
      </c>
      <c r="H98" s="11">
        <v>102</v>
      </c>
      <c r="I98" s="11"/>
      <c r="J98" s="11"/>
      <c r="K98" s="11"/>
      <c r="L98" s="11"/>
      <c r="M98" s="11"/>
      <c r="N98" s="11"/>
      <c r="O98" s="42">
        <f t="shared" si="6"/>
        <v>527</v>
      </c>
      <c r="P98" s="8">
        <f t="shared" si="7"/>
        <v>3.5206092591355466E-2</v>
      </c>
      <c r="R98" s="2"/>
      <c r="S98" s="2"/>
      <c r="T98" s="2"/>
      <c r="U98" s="2"/>
      <c r="V98" s="2"/>
      <c r="W98" s="2"/>
    </row>
    <row r="99" spans="2:23" x14ac:dyDescent="0.25">
      <c r="B99" s="37" t="s">
        <v>40</v>
      </c>
      <c r="C99" s="11">
        <v>28</v>
      </c>
      <c r="D99" s="11">
        <v>36</v>
      </c>
      <c r="E99" s="11">
        <v>27</v>
      </c>
      <c r="F99" s="11">
        <v>31</v>
      </c>
      <c r="G99" s="11">
        <v>24</v>
      </c>
      <c r="H99" s="11">
        <v>26</v>
      </c>
      <c r="I99" s="11"/>
      <c r="J99" s="11"/>
      <c r="K99" s="11"/>
      <c r="L99" s="11"/>
      <c r="M99" s="11"/>
      <c r="N99" s="11"/>
      <c r="O99" s="42">
        <f t="shared" si="6"/>
        <v>172</v>
      </c>
      <c r="P99" s="8">
        <f t="shared" si="7"/>
        <v>1.1490413521277306E-2</v>
      </c>
      <c r="R99" s="2"/>
      <c r="S99" s="2"/>
      <c r="T99" s="2"/>
      <c r="U99" s="2"/>
      <c r="V99" s="2"/>
      <c r="W99" s="2"/>
    </row>
    <row r="100" spans="2:23" x14ac:dyDescent="0.25">
      <c r="B100" s="37" t="s">
        <v>41</v>
      </c>
      <c r="C100" s="11">
        <v>268</v>
      </c>
      <c r="D100" s="11">
        <v>311</v>
      </c>
      <c r="E100" s="11">
        <v>309</v>
      </c>
      <c r="F100" s="11">
        <v>325</v>
      </c>
      <c r="G100" s="11">
        <v>312</v>
      </c>
      <c r="H100" s="11">
        <v>253</v>
      </c>
      <c r="I100" s="11"/>
      <c r="J100" s="11"/>
      <c r="K100" s="11"/>
      <c r="L100" s="11"/>
      <c r="M100" s="11"/>
      <c r="N100" s="11"/>
      <c r="O100" s="42">
        <f t="shared" si="6"/>
        <v>1778</v>
      </c>
      <c r="P100" s="8">
        <f t="shared" si="7"/>
        <v>0.11877880953971541</v>
      </c>
      <c r="R100" s="2"/>
      <c r="S100" s="2"/>
      <c r="T100" s="2"/>
      <c r="U100" s="2"/>
      <c r="V100" s="2"/>
      <c r="W100" s="2"/>
    </row>
    <row r="101" spans="2:23" x14ac:dyDescent="0.25">
      <c r="B101" s="37" t="s">
        <v>42</v>
      </c>
      <c r="C101" s="11">
        <v>15</v>
      </c>
      <c r="D101" s="11">
        <v>11</v>
      </c>
      <c r="E101" s="11">
        <v>14</v>
      </c>
      <c r="F101" s="11">
        <v>14</v>
      </c>
      <c r="G101" s="11">
        <v>14</v>
      </c>
      <c r="H101" s="11">
        <v>13</v>
      </c>
      <c r="I101" s="11"/>
      <c r="J101" s="11"/>
      <c r="K101" s="11"/>
      <c r="L101" s="11"/>
      <c r="M101" s="11"/>
      <c r="N101" s="11"/>
      <c r="O101" s="42">
        <f t="shared" si="6"/>
        <v>81</v>
      </c>
      <c r="P101" s="8">
        <f t="shared" si="7"/>
        <v>5.411183111764313E-3</v>
      </c>
      <c r="R101" s="2"/>
      <c r="S101" s="2"/>
      <c r="T101" s="2"/>
      <c r="U101" s="2"/>
      <c r="V101" s="2"/>
      <c r="W101" s="2"/>
    </row>
    <row r="102" spans="2:23" x14ac:dyDescent="0.25">
      <c r="B102" s="37" t="s">
        <v>158</v>
      </c>
      <c r="C102" s="11">
        <v>10</v>
      </c>
      <c r="D102" s="11">
        <v>5</v>
      </c>
      <c r="E102" s="11">
        <v>16</v>
      </c>
      <c r="F102" s="11">
        <v>15</v>
      </c>
      <c r="G102" s="11">
        <v>6</v>
      </c>
      <c r="H102" s="11"/>
      <c r="I102" s="11"/>
      <c r="J102" s="11"/>
      <c r="K102" s="11"/>
      <c r="L102" s="11"/>
      <c r="M102" s="11"/>
      <c r="N102" s="11"/>
      <c r="O102" s="42">
        <f t="shared" si="6"/>
        <v>52</v>
      </c>
      <c r="P102" s="8">
        <f t="shared" si="7"/>
        <v>3.473845948293139E-3</v>
      </c>
      <c r="R102" s="2"/>
      <c r="S102" s="2"/>
      <c r="T102" s="2"/>
      <c r="U102" s="2"/>
      <c r="V102" s="2"/>
      <c r="W102" s="2"/>
    </row>
    <row r="103" spans="2:23" ht="15.75" thickBot="1" x14ac:dyDescent="0.3">
      <c r="B103" s="39" t="s">
        <v>43</v>
      </c>
      <c r="C103" s="40">
        <f>SUM(C75:C102)</f>
        <v>2177</v>
      </c>
      <c r="D103" s="40">
        <f>SUM(D75:D102)</f>
        <v>2563</v>
      </c>
      <c r="E103" s="40">
        <f>SUM(E75:E102)</f>
        <v>2754</v>
      </c>
      <c r="F103" s="40">
        <f t="shared" ref="F103:N103" si="8">SUM(F75:F102)</f>
        <v>2543</v>
      </c>
      <c r="G103" s="40">
        <f>SUM(G75:G102)</f>
        <v>2768</v>
      </c>
      <c r="H103" s="40">
        <f t="shared" si="8"/>
        <v>2164</v>
      </c>
      <c r="I103" s="40">
        <f t="shared" si="8"/>
        <v>0</v>
      </c>
      <c r="J103" s="40">
        <f t="shared" si="8"/>
        <v>0</v>
      </c>
      <c r="K103" s="40">
        <f t="shared" si="8"/>
        <v>0</v>
      </c>
      <c r="L103" s="40">
        <f t="shared" si="8"/>
        <v>0</v>
      </c>
      <c r="M103" s="40">
        <f t="shared" si="8"/>
        <v>0</v>
      </c>
      <c r="N103" s="40">
        <f t="shared" si="8"/>
        <v>0</v>
      </c>
      <c r="O103" s="40">
        <f>SUM(O75:O102)</f>
        <v>14969</v>
      </c>
      <c r="P103" s="9">
        <f>O103/$O$103</f>
        <v>1</v>
      </c>
      <c r="R103" s="2"/>
      <c r="S103" s="2"/>
      <c r="T103" s="2"/>
      <c r="U103" s="2"/>
      <c r="V103" s="2"/>
      <c r="W103" s="2"/>
    </row>
    <row r="104" spans="2:23" ht="16.5" thickTop="1" thickBot="1" x14ac:dyDescent="0.3">
      <c r="B104" s="14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79"/>
      <c r="P104" s="43"/>
      <c r="R104" s="2"/>
      <c r="S104" s="2"/>
      <c r="T104" s="2"/>
      <c r="U104" s="2"/>
      <c r="V104" s="2"/>
      <c r="W104" s="2"/>
    </row>
    <row r="105" spans="2:23" ht="15.75" thickTop="1" x14ac:dyDescent="0.25">
      <c r="B105" s="105" t="s">
        <v>261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7"/>
    </row>
    <row r="106" spans="2:23" x14ac:dyDescent="0.25">
      <c r="B106" s="37" t="s">
        <v>2</v>
      </c>
      <c r="C106" s="41" t="s">
        <v>0</v>
      </c>
      <c r="D106" s="41" t="s">
        <v>3</v>
      </c>
      <c r="E106" s="41" t="s">
        <v>4</v>
      </c>
      <c r="F106" s="41" t="s">
        <v>5</v>
      </c>
      <c r="G106" s="41" t="s">
        <v>6</v>
      </c>
      <c r="H106" s="41" t="s">
        <v>7</v>
      </c>
      <c r="I106" s="41" t="s">
        <v>8</v>
      </c>
      <c r="J106" s="41" t="s">
        <v>9</v>
      </c>
      <c r="K106" s="41" t="s">
        <v>10</v>
      </c>
      <c r="L106" s="41" t="s">
        <v>11</v>
      </c>
      <c r="M106" s="41" t="s">
        <v>12</v>
      </c>
      <c r="N106" s="41" t="s">
        <v>13</v>
      </c>
      <c r="O106" s="41" t="s">
        <v>14</v>
      </c>
      <c r="P106" s="5" t="s">
        <v>15</v>
      </c>
    </row>
    <row r="107" spans="2:23" x14ac:dyDescent="0.25">
      <c r="B107" s="37" t="s">
        <v>16</v>
      </c>
      <c r="C107" s="11">
        <v>10</v>
      </c>
      <c r="D107" s="11">
        <v>5</v>
      </c>
      <c r="E107" s="11">
        <v>11</v>
      </c>
      <c r="F107" s="11">
        <v>8</v>
      </c>
      <c r="G107" s="11">
        <v>18</v>
      </c>
      <c r="H107" s="11">
        <v>12</v>
      </c>
      <c r="I107" s="11"/>
      <c r="J107" s="11"/>
      <c r="K107" s="11"/>
      <c r="L107" s="11"/>
      <c r="M107" s="11"/>
      <c r="N107" s="11"/>
      <c r="O107" s="42">
        <f>SUM(C107:N107)</f>
        <v>64</v>
      </c>
      <c r="P107" s="8">
        <f>O107/$O$135</f>
        <v>6.1443932411674347E-3</v>
      </c>
    </row>
    <row r="108" spans="2:23" x14ac:dyDescent="0.25">
      <c r="B108" s="37" t="s">
        <v>17</v>
      </c>
      <c r="C108" s="11">
        <v>19</v>
      </c>
      <c r="D108" s="11">
        <v>18</v>
      </c>
      <c r="E108" s="11">
        <v>28</v>
      </c>
      <c r="F108" s="11">
        <v>33</v>
      </c>
      <c r="G108" s="11">
        <v>33</v>
      </c>
      <c r="H108" s="11">
        <v>38</v>
      </c>
      <c r="I108" s="11"/>
      <c r="J108" s="11"/>
      <c r="K108" s="11"/>
      <c r="L108" s="11"/>
      <c r="M108" s="11"/>
      <c r="N108" s="11"/>
      <c r="O108" s="42">
        <f t="shared" ref="O108:O134" si="9">SUM(C108:N108)</f>
        <v>169</v>
      </c>
      <c r="P108" s="8">
        <f t="shared" ref="P108:P134" si="10">O108/$O$135</f>
        <v>1.6225038402457759E-2</v>
      </c>
    </row>
    <row r="109" spans="2:23" x14ac:dyDescent="0.25">
      <c r="B109" s="37" t="s">
        <v>18</v>
      </c>
      <c r="C109" s="11">
        <v>44</v>
      </c>
      <c r="D109" s="11">
        <v>24</v>
      </c>
      <c r="E109" s="11">
        <v>39</v>
      </c>
      <c r="F109" s="11">
        <v>46</v>
      </c>
      <c r="G109" s="11">
        <v>59</v>
      </c>
      <c r="H109" s="11">
        <v>99</v>
      </c>
      <c r="I109" s="11"/>
      <c r="J109" s="11"/>
      <c r="K109" s="11"/>
      <c r="L109" s="11"/>
      <c r="M109" s="11"/>
      <c r="N109" s="11"/>
      <c r="O109" s="42">
        <f t="shared" si="9"/>
        <v>311</v>
      </c>
      <c r="P109" s="8">
        <f t="shared" si="10"/>
        <v>2.9857910906298003E-2</v>
      </c>
    </row>
    <row r="110" spans="2:23" x14ac:dyDescent="0.25">
      <c r="B110" s="37" t="s">
        <v>19</v>
      </c>
      <c r="C110" s="11">
        <v>3</v>
      </c>
      <c r="D110" s="11">
        <v>3</v>
      </c>
      <c r="E110" s="11">
        <v>2</v>
      </c>
      <c r="F110" s="11">
        <v>4</v>
      </c>
      <c r="G110" s="11">
        <v>5</v>
      </c>
      <c r="H110" s="11">
        <v>7</v>
      </c>
      <c r="I110" s="11"/>
      <c r="J110" s="11"/>
      <c r="K110" s="11"/>
      <c r="L110" s="11"/>
      <c r="M110" s="11"/>
      <c r="N110" s="11"/>
      <c r="O110" s="42">
        <f t="shared" si="9"/>
        <v>24</v>
      </c>
      <c r="P110" s="8">
        <f t="shared" si="10"/>
        <v>2.304147465437788E-3</v>
      </c>
    </row>
    <row r="111" spans="2:23" x14ac:dyDescent="0.25">
      <c r="B111" s="37" t="s">
        <v>20</v>
      </c>
      <c r="C111" s="11">
        <v>156</v>
      </c>
      <c r="D111" s="11">
        <v>157</v>
      </c>
      <c r="E111" s="11">
        <v>181</v>
      </c>
      <c r="F111" s="11">
        <v>162</v>
      </c>
      <c r="G111" s="11">
        <v>180</v>
      </c>
      <c r="H111" s="11">
        <v>179</v>
      </c>
      <c r="I111" s="11"/>
      <c r="J111" s="11"/>
      <c r="K111" s="11"/>
      <c r="L111" s="11"/>
      <c r="M111" s="11"/>
      <c r="N111" s="11"/>
      <c r="O111" s="42">
        <f t="shared" si="9"/>
        <v>1015</v>
      </c>
      <c r="P111" s="8">
        <f t="shared" si="10"/>
        <v>9.7446236559139782E-2</v>
      </c>
    </row>
    <row r="112" spans="2:23" x14ac:dyDescent="0.25">
      <c r="B112" s="37" t="s">
        <v>21</v>
      </c>
      <c r="C112" s="11">
        <v>61</v>
      </c>
      <c r="D112" s="11">
        <v>41</v>
      </c>
      <c r="E112" s="11">
        <v>58</v>
      </c>
      <c r="F112" s="11">
        <v>65</v>
      </c>
      <c r="G112" s="11">
        <v>79</v>
      </c>
      <c r="H112" s="11">
        <v>105</v>
      </c>
      <c r="I112" s="11"/>
      <c r="J112" s="11"/>
      <c r="K112" s="11"/>
      <c r="L112" s="11"/>
      <c r="M112" s="11"/>
      <c r="N112" s="11"/>
      <c r="O112" s="42">
        <f t="shared" si="9"/>
        <v>409</v>
      </c>
      <c r="P112" s="8">
        <f t="shared" si="10"/>
        <v>3.9266513056835636E-2</v>
      </c>
    </row>
    <row r="113" spans="2:16" x14ac:dyDescent="0.25">
      <c r="B113" s="37" t="s">
        <v>22</v>
      </c>
      <c r="C113" s="11">
        <v>50</v>
      </c>
      <c r="D113" s="11">
        <v>32</v>
      </c>
      <c r="E113" s="11">
        <v>33</v>
      </c>
      <c r="F113" s="11">
        <v>46</v>
      </c>
      <c r="G113" s="11">
        <v>54</v>
      </c>
      <c r="H113" s="11">
        <v>74</v>
      </c>
      <c r="I113" s="11"/>
      <c r="J113" s="11"/>
      <c r="K113" s="11"/>
      <c r="L113" s="11"/>
      <c r="M113" s="11"/>
      <c r="N113" s="11"/>
      <c r="O113" s="42">
        <f>SUM(C113:N113)</f>
        <v>289</v>
      </c>
      <c r="P113" s="8">
        <f t="shared" si="10"/>
        <v>2.7745775729646698E-2</v>
      </c>
    </row>
    <row r="114" spans="2:16" x14ac:dyDescent="0.25">
      <c r="B114" s="37" t="s">
        <v>23</v>
      </c>
      <c r="C114" s="11">
        <v>31</v>
      </c>
      <c r="D114" s="11">
        <v>27</v>
      </c>
      <c r="E114" s="11">
        <v>25</v>
      </c>
      <c r="F114" s="11">
        <v>39</v>
      </c>
      <c r="G114" s="11">
        <v>21</v>
      </c>
      <c r="H114" s="11">
        <v>35</v>
      </c>
      <c r="I114" s="11"/>
      <c r="J114" s="11"/>
      <c r="K114" s="11"/>
      <c r="L114" s="11"/>
      <c r="M114" s="11"/>
      <c r="N114" s="11"/>
      <c r="O114" s="42">
        <f t="shared" si="9"/>
        <v>178</v>
      </c>
      <c r="P114" s="8">
        <f t="shared" si="10"/>
        <v>1.7089093701996929E-2</v>
      </c>
    </row>
    <row r="115" spans="2:16" x14ac:dyDescent="0.25">
      <c r="B115" s="37" t="s">
        <v>24</v>
      </c>
      <c r="C115" s="11">
        <v>60</v>
      </c>
      <c r="D115" s="11">
        <v>51</v>
      </c>
      <c r="E115" s="11">
        <v>63</v>
      </c>
      <c r="F115" s="11">
        <v>59</v>
      </c>
      <c r="G115" s="11">
        <v>79</v>
      </c>
      <c r="H115" s="11">
        <v>117</v>
      </c>
      <c r="I115" s="11"/>
      <c r="J115" s="11"/>
      <c r="K115" s="11"/>
      <c r="L115" s="11"/>
      <c r="M115" s="11"/>
      <c r="N115" s="11"/>
      <c r="O115" s="42">
        <f t="shared" si="9"/>
        <v>429</v>
      </c>
      <c r="P115" s="8">
        <f t="shared" si="10"/>
        <v>4.1186635944700463E-2</v>
      </c>
    </row>
    <row r="116" spans="2:16" x14ac:dyDescent="0.25">
      <c r="B116" s="37" t="s">
        <v>25</v>
      </c>
      <c r="C116" s="11">
        <v>67</v>
      </c>
      <c r="D116" s="11">
        <v>37</v>
      </c>
      <c r="E116" s="11">
        <v>54</v>
      </c>
      <c r="F116" s="11">
        <v>58</v>
      </c>
      <c r="G116" s="11">
        <v>96</v>
      </c>
      <c r="H116" s="11">
        <v>128</v>
      </c>
      <c r="I116" s="11"/>
      <c r="J116" s="11"/>
      <c r="K116" s="11"/>
      <c r="L116" s="11"/>
      <c r="M116" s="11"/>
      <c r="N116" s="11"/>
      <c r="O116" s="42">
        <f t="shared" si="9"/>
        <v>440</v>
      </c>
      <c r="P116" s="8">
        <f t="shared" si="10"/>
        <v>4.2242703533026116E-2</v>
      </c>
    </row>
    <row r="117" spans="2:16" x14ac:dyDescent="0.25">
      <c r="B117" s="37" t="s">
        <v>26</v>
      </c>
      <c r="C117" s="11">
        <v>136</v>
      </c>
      <c r="D117" s="11">
        <v>117</v>
      </c>
      <c r="E117" s="11">
        <v>106</v>
      </c>
      <c r="F117" s="11">
        <v>113</v>
      </c>
      <c r="G117" s="11">
        <v>137</v>
      </c>
      <c r="H117" s="11">
        <v>189</v>
      </c>
      <c r="I117" s="11"/>
      <c r="J117" s="11"/>
      <c r="K117" s="11"/>
      <c r="L117" s="11"/>
      <c r="M117" s="11"/>
      <c r="N117" s="11"/>
      <c r="O117" s="42">
        <f t="shared" si="9"/>
        <v>798</v>
      </c>
      <c r="P117" s="8">
        <f t="shared" si="10"/>
        <v>7.6612903225806453E-2</v>
      </c>
    </row>
    <row r="118" spans="2:16" x14ac:dyDescent="0.25">
      <c r="B118" s="37" t="s">
        <v>27</v>
      </c>
      <c r="C118" s="11">
        <v>24</v>
      </c>
      <c r="D118" s="11">
        <v>22</v>
      </c>
      <c r="E118" s="11">
        <v>41</v>
      </c>
      <c r="F118" s="11">
        <v>34</v>
      </c>
      <c r="G118" s="11">
        <v>26</v>
      </c>
      <c r="H118" s="11">
        <v>52</v>
      </c>
      <c r="I118" s="11"/>
      <c r="J118" s="11"/>
      <c r="K118" s="11"/>
      <c r="L118" s="11"/>
      <c r="M118" s="11"/>
      <c r="N118" s="11"/>
      <c r="O118" s="42">
        <f t="shared" si="9"/>
        <v>199</v>
      </c>
      <c r="P118" s="8">
        <f t="shared" si="10"/>
        <v>1.9105222734254992E-2</v>
      </c>
    </row>
    <row r="119" spans="2:16" x14ac:dyDescent="0.25">
      <c r="B119" s="37" t="s">
        <v>28</v>
      </c>
      <c r="C119" s="11">
        <v>43</v>
      </c>
      <c r="D119" s="11">
        <v>25</v>
      </c>
      <c r="E119" s="11">
        <v>32</v>
      </c>
      <c r="F119" s="11">
        <v>35</v>
      </c>
      <c r="G119" s="11">
        <v>41</v>
      </c>
      <c r="H119" s="11">
        <v>43</v>
      </c>
      <c r="I119" s="11"/>
      <c r="J119" s="11"/>
      <c r="K119" s="11"/>
      <c r="L119" s="11"/>
      <c r="M119" s="11"/>
      <c r="N119" s="11"/>
      <c r="O119" s="42">
        <f t="shared" si="9"/>
        <v>219</v>
      </c>
      <c r="P119" s="8">
        <f t="shared" si="10"/>
        <v>2.1025345622119815E-2</v>
      </c>
    </row>
    <row r="120" spans="2:16" x14ac:dyDescent="0.25">
      <c r="B120" s="37" t="s">
        <v>29</v>
      </c>
      <c r="C120" s="11">
        <v>55</v>
      </c>
      <c r="D120" s="11">
        <v>46</v>
      </c>
      <c r="E120" s="11">
        <v>49</v>
      </c>
      <c r="F120" s="11">
        <v>56</v>
      </c>
      <c r="G120" s="11">
        <v>84</v>
      </c>
      <c r="H120" s="11">
        <v>99</v>
      </c>
      <c r="I120" s="11"/>
      <c r="J120" s="11"/>
      <c r="K120" s="11"/>
      <c r="L120" s="11"/>
      <c r="M120" s="11"/>
      <c r="N120" s="11"/>
      <c r="O120" s="42">
        <f t="shared" si="9"/>
        <v>389</v>
      </c>
      <c r="P120" s="8">
        <f t="shared" si="10"/>
        <v>3.7346390168970817E-2</v>
      </c>
    </row>
    <row r="121" spans="2:16" x14ac:dyDescent="0.25">
      <c r="B121" s="37" t="s">
        <v>30</v>
      </c>
      <c r="C121" s="11">
        <v>76</v>
      </c>
      <c r="D121" s="11">
        <v>36</v>
      </c>
      <c r="E121" s="11">
        <v>30</v>
      </c>
      <c r="F121" s="11">
        <v>35</v>
      </c>
      <c r="G121" s="11">
        <v>33</v>
      </c>
      <c r="H121" s="11">
        <v>68</v>
      </c>
      <c r="I121" s="11"/>
      <c r="J121" s="11"/>
      <c r="K121" s="11"/>
      <c r="L121" s="11"/>
      <c r="M121" s="11"/>
      <c r="N121" s="11"/>
      <c r="O121" s="42">
        <f t="shared" si="9"/>
        <v>278</v>
      </c>
      <c r="P121" s="8">
        <f t="shared" si="10"/>
        <v>2.6689708141321045E-2</v>
      </c>
    </row>
    <row r="122" spans="2:16" x14ac:dyDescent="0.25">
      <c r="B122" s="37" t="s">
        <v>31</v>
      </c>
      <c r="C122" s="11">
        <v>59</v>
      </c>
      <c r="D122" s="11">
        <v>64</v>
      </c>
      <c r="E122" s="11">
        <v>49</v>
      </c>
      <c r="F122" s="11">
        <v>82</v>
      </c>
      <c r="G122" s="11">
        <v>78</v>
      </c>
      <c r="H122" s="11">
        <v>109</v>
      </c>
      <c r="I122" s="11"/>
      <c r="J122" s="11"/>
      <c r="K122" s="11"/>
      <c r="L122" s="11"/>
      <c r="M122" s="11"/>
      <c r="N122" s="11"/>
      <c r="O122" s="42">
        <f t="shared" si="9"/>
        <v>441</v>
      </c>
      <c r="P122" s="8">
        <f t="shared" si="10"/>
        <v>4.2338709677419352E-2</v>
      </c>
    </row>
    <row r="123" spans="2:16" x14ac:dyDescent="0.25">
      <c r="B123" s="37" t="s">
        <v>32</v>
      </c>
      <c r="C123" s="11">
        <v>12</v>
      </c>
      <c r="D123" s="11">
        <v>23</v>
      </c>
      <c r="E123" s="11">
        <v>18</v>
      </c>
      <c r="F123" s="11">
        <v>19</v>
      </c>
      <c r="G123" s="11">
        <v>63</v>
      </c>
      <c r="H123" s="11">
        <v>35</v>
      </c>
      <c r="I123" s="11"/>
      <c r="J123" s="11"/>
      <c r="K123" s="11"/>
      <c r="L123" s="11"/>
      <c r="M123" s="11"/>
      <c r="N123" s="11"/>
      <c r="O123" s="42">
        <f t="shared" si="9"/>
        <v>170</v>
      </c>
      <c r="P123" s="8">
        <f t="shared" si="10"/>
        <v>1.6321044546850998E-2</v>
      </c>
    </row>
    <row r="124" spans="2:16" x14ac:dyDescent="0.25">
      <c r="B124" s="37" t="s">
        <v>33</v>
      </c>
      <c r="C124" s="11">
        <v>68</v>
      </c>
      <c r="D124" s="11">
        <v>58</v>
      </c>
      <c r="E124" s="11">
        <v>78</v>
      </c>
      <c r="F124" s="11">
        <v>83</v>
      </c>
      <c r="G124" s="11">
        <v>113</v>
      </c>
      <c r="H124" s="11">
        <v>132</v>
      </c>
      <c r="I124" s="11"/>
      <c r="J124" s="11"/>
      <c r="K124" s="11"/>
      <c r="L124" s="11"/>
      <c r="M124" s="11"/>
      <c r="N124" s="11"/>
      <c r="O124" s="42">
        <f t="shared" si="9"/>
        <v>532</v>
      </c>
      <c r="P124" s="8">
        <f t="shared" si="10"/>
        <v>5.1075268817204304E-2</v>
      </c>
    </row>
    <row r="125" spans="2:16" x14ac:dyDescent="0.25">
      <c r="B125" s="37" t="s">
        <v>34</v>
      </c>
      <c r="C125" s="11">
        <v>149</v>
      </c>
      <c r="D125" s="11">
        <v>117</v>
      </c>
      <c r="E125" s="11">
        <v>152</v>
      </c>
      <c r="F125" s="11">
        <v>139</v>
      </c>
      <c r="G125" s="11">
        <v>169</v>
      </c>
      <c r="H125" s="11">
        <v>191</v>
      </c>
      <c r="I125" s="11"/>
      <c r="J125" s="11"/>
      <c r="K125" s="11"/>
      <c r="L125" s="11"/>
      <c r="M125" s="11"/>
      <c r="N125" s="11"/>
      <c r="O125" s="42">
        <f t="shared" si="9"/>
        <v>917</v>
      </c>
      <c r="P125" s="8">
        <f t="shared" si="10"/>
        <v>8.8037634408602156E-2</v>
      </c>
    </row>
    <row r="126" spans="2:16" x14ac:dyDescent="0.25">
      <c r="B126" s="37" t="s">
        <v>35</v>
      </c>
      <c r="C126" s="11">
        <v>59</v>
      </c>
      <c r="D126" s="11">
        <v>23</v>
      </c>
      <c r="E126" s="11">
        <v>41</v>
      </c>
      <c r="F126" s="11">
        <v>38</v>
      </c>
      <c r="G126" s="11">
        <v>47</v>
      </c>
      <c r="H126" s="11">
        <v>68</v>
      </c>
      <c r="I126" s="11"/>
      <c r="J126" s="11"/>
      <c r="K126" s="11"/>
      <c r="L126" s="11"/>
      <c r="M126" s="11"/>
      <c r="N126" s="11"/>
      <c r="O126" s="42">
        <f t="shared" si="9"/>
        <v>276</v>
      </c>
      <c r="P126" s="8">
        <f t="shared" si="10"/>
        <v>2.6497695852534562E-2</v>
      </c>
    </row>
    <row r="127" spans="2:16" x14ac:dyDescent="0.25">
      <c r="B127" s="37" t="s">
        <v>36</v>
      </c>
      <c r="C127" s="11">
        <v>14</v>
      </c>
      <c r="D127" s="11">
        <v>5</v>
      </c>
      <c r="E127" s="11">
        <v>17</v>
      </c>
      <c r="F127" s="11">
        <v>25</v>
      </c>
      <c r="G127" s="11">
        <v>15</v>
      </c>
      <c r="H127" s="11">
        <v>20</v>
      </c>
      <c r="I127" s="11"/>
      <c r="J127" s="11"/>
      <c r="K127" s="11"/>
      <c r="L127" s="11"/>
      <c r="M127" s="11"/>
      <c r="N127" s="11"/>
      <c r="O127" s="42">
        <f t="shared" si="9"/>
        <v>96</v>
      </c>
      <c r="P127" s="8">
        <f t="shared" si="10"/>
        <v>9.2165898617511521E-3</v>
      </c>
    </row>
    <row r="128" spans="2:16" x14ac:dyDescent="0.25">
      <c r="B128" s="37" t="s">
        <v>37</v>
      </c>
      <c r="C128" s="11">
        <v>3</v>
      </c>
      <c r="D128" s="11">
        <v>3</v>
      </c>
      <c r="E128" s="11">
        <v>3</v>
      </c>
      <c r="F128" s="11">
        <v>1</v>
      </c>
      <c r="G128" s="11">
        <v>5</v>
      </c>
      <c r="H128" s="11">
        <v>1</v>
      </c>
      <c r="I128" s="11"/>
      <c r="J128" s="11"/>
      <c r="K128" s="11"/>
      <c r="L128" s="11"/>
      <c r="M128" s="11"/>
      <c r="N128" s="11"/>
      <c r="O128" s="42">
        <f t="shared" si="9"/>
        <v>16</v>
      </c>
      <c r="P128" s="8">
        <f t="shared" si="10"/>
        <v>1.5360983102918587E-3</v>
      </c>
    </row>
    <row r="129" spans="2:16" x14ac:dyDescent="0.25">
      <c r="B129" s="37" t="s">
        <v>38</v>
      </c>
      <c r="C129" s="11">
        <v>87</v>
      </c>
      <c r="D129" s="11">
        <v>65</v>
      </c>
      <c r="E129" s="11">
        <v>92</v>
      </c>
      <c r="F129" s="11">
        <v>114</v>
      </c>
      <c r="G129" s="11">
        <v>117</v>
      </c>
      <c r="H129" s="11">
        <v>132</v>
      </c>
      <c r="I129" s="11"/>
      <c r="J129" s="11"/>
      <c r="K129" s="11"/>
      <c r="L129" s="11"/>
      <c r="M129" s="11"/>
      <c r="N129" s="11"/>
      <c r="O129" s="42">
        <f t="shared" si="9"/>
        <v>607</v>
      </c>
      <c r="P129" s="8">
        <f t="shared" si="10"/>
        <v>5.8275729646697388E-2</v>
      </c>
    </row>
    <row r="130" spans="2:16" x14ac:dyDescent="0.25">
      <c r="B130" s="37" t="s">
        <v>39</v>
      </c>
      <c r="C130" s="11">
        <v>51</v>
      </c>
      <c r="D130" s="11">
        <v>72</v>
      </c>
      <c r="E130" s="11">
        <v>77</v>
      </c>
      <c r="F130" s="11">
        <v>79</v>
      </c>
      <c r="G130" s="11">
        <v>80</v>
      </c>
      <c r="H130" s="11">
        <v>97</v>
      </c>
      <c r="I130" s="11"/>
      <c r="J130" s="11"/>
      <c r="K130" s="11"/>
      <c r="L130" s="11"/>
      <c r="M130" s="11"/>
      <c r="N130" s="11"/>
      <c r="O130" s="42">
        <f t="shared" si="9"/>
        <v>456</v>
      </c>
      <c r="P130" s="8">
        <f t="shared" si="10"/>
        <v>4.377880184331797E-2</v>
      </c>
    </row>
    <row r="131" spans="2:16" x14ac:dyDescent="0.25">
      <c r="B131" s="37" t="s">
        <v>40</v>
      </c>
      <c r="C131" s="11">
        <v>21</v>
      </c>
      <c r="D131" s="11">
        <v>9</v>
      </c>
      <c r="E131" s="11">
        <v>18</v>
      </c>
      <c r="F131" s="11">
        <v>13</v>
      </c>
      <c r="G131" s="11">
        <v>14</v>
      </c>
      <c r="H131" s="11">
        <v>15</v>
      </c>
      <c r="I131" s="11"/>
      <c r="J131" s="11"/>
      <c r="K131" s="11"/>
      <c r="L131" s="11"/>
      <c r="M131" s="11"/>
      <c r="N131" s="11"/>
      <c r="O131" s="42">
        <f t="shared" si="9"/>
        <v>90</v>
      </c>
      <c r="P131" s="8">
        <f t="shared" si="10"/>
        <v>8.6405529953917058E-3</v>
      </c>
    </row>
    <row r="132" spans="2:16" x14ac:dyDescent="0.25">
      <c r="B132" s="37" t="s">
        <v>41</v>
      </c>
      <c r="C132" s="11">
        <v>250</v>
      </c>
      <c r="D132" s="11">
        <v>214</v>
      </c>
      <c r="E132" s="11">
        <v>250</v>
      </c>
      <c r="F132" s="11">
        <v>245</v>
      </c>
      <c r="G132" s="11">
        <v>256</v>
      </c>
      <c r="H132" s="11">
        <v>319</v>
      </c>
      <c r="I132" s="11"/>
      <c r="J132" s="11"/>
      <c r="K132" s="11"/>
      <c r="L132" s="11"/>
      <c r="M132" s="11"/>
      <c r="N132" s="11"/>
      <c r="O132" s="42">
        <f t="shared" si="9"/>
        <v>1534</v>
      </c>
      <c r="P132" s="8">
        <f t="shared" si="10"/>
        <v>0.14727342549923195</v>
      </c>
    </row>
    <row r="133" spans="2:16" x14ac:dyDescent="0.25">
      <c r="B133" s="37" t="s">
        <v>42</v>
      </c>
      <c r="C133" s="11">
        <v>5</v>
      </c>
      <c r="D133" s="11">
        <v>3</v>
      </c>
      <c r="E133" s="11">
        <v>5</v>
      </c>
      <c r="F133" s="11">
        <v>2</v>
      </c>
      <c r="G133" s="11">
        <v>6</v>
      </c>
      <c r="H133" s="11">
        <v>17</v>
      </c>
      <c r="I133" s="11"/>
      <c r="J133" s="11"/>
      <c r="K133" s="11"/>
      <c r="L133" s="11"/>
      <c r="M133" s="11"/>
      <c r="N133" s="11"/>
      <c r="O133" s="42">
        <f t="shared" si="9"/>
        <v>38</v>
      </c>
      <c r="P133" s="8">
        <f t="shared" si="10"/>
        <v>3.6482334869431645E-3</v>
      </c>
    </row>
    <row r="134" spans="2:16" x14ac:dyDescent="0.25">
      <c r="B134" s="37" t="s">
        <v>158</v>
      </c>
      <c r="C134" s="11">
        <v>2</v>
      </c>
      <c r="D134" s="11"/>
      <c r="E134" s="11">
        <v>6</v>
      </c>
      <c r="F134" s="11">
        <v>3</v>
      </c>
      <c r="G134" s="11">
        <v>7</v>
      </c>
      <c r="H134" s="11">
        <v>14</v>
      </c>
      <c r="I134" s="11"/>
      <c r="J134" s="11"/>
      <c r="K134" s="11"/>
      <c r="L134" s="11"/>
      <c r="M134" s="11"/>
      <c r="N134" s="11"/>
      <c r="O134" s="42">
        <f t="shared" si="9"/>
        <v>32</v>
      </c>
      <c r="P134" s="8">
        <f t="shared" si="10"/>
        <v>3.0721966205837174E-3</v>
      </c>
    </row>
    <row r="135" spans="2:16" ht="15.75" thickBot="1" x14ac:dyDescent="0.3">
      <c r="B135" s="39" t="s">
        <v>43</v>
      </c>
      <c r="C135" s="40">
        <f>SUM(C107:C134)</f>
        <v>1615</v>
      </c>
      <c r="D135" s="40">
        <f>SUM(D107:D134)</f>
        <v>1297</v>
      </c>
      <c r="E135" s="40">
        <f>SUM(E107:E134)</f>
        <v>1558</v>
      </c>
      <c r="F135" s="40">
        <f t="shared" ref="F135" si="11">SUM(F107:F134)</f>
        <v>1636</v>
      </c>
      <c r="G135" s="40">
        <f>SUM(G107:G134)</f>
        <v>1915</v>
      </c>
      <c r="H135" s="40">
        <f t="shared" ref="H135:N135" si="12">SUM(H107:H134)</f>
        <v>2395</v>
      </c>
      <c r="I135" s="40">
        <f t="shared" si="12"/>
        <v>0</v>
      </c>
      <c r="J135" s="40">
        <f t="shared" si="12"/>
        <v>0</v>
      </c>
      <c r="K135" s="40">
        <f t="shared" si="12"/>
        <v>0</v>
      </c>
      <c r="L135" s="40">
        <f t="shared" si="12"/>
        <v>0</v>
      </c>
      <c r="M135" s="40">
        <f t="shared" si="12"/>
        <v>0</v>
      </c>
      <c r="N135" s="40">
        <f t="shared" si="12"/>
        <v>0</v>
      </c>
      <c r="O135" s="40">
        <f>SUM(O107:O134)</f>
        <v>10416</v>
      </c>
      <c r="P135" s="9">
        <f>SUM(P107:P134)</f>
        <v>0.99999999999999989</v>
      </c>
    </row>
    <row r="136" spans="2:16" ht="16.5" thickTop="1" thickBot="1" x14ac:dyDescent="0.3"/>
    <row r="137" spans="2:16" ht="15.75" thickTop="1" x14ac:dyDescent="0.25">
      <c r="B137" s="105" t="s">
        <v>288</v>
      </c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/>
    </row>
    <row r="138" spans="2:16" x14ac:dyDescent="0.25">
      <c r="B138" s="37" t="s">
        <v>2</v>
      </c>
      <c r="C138" s="41" t="s">
        <v>0</v>
      </c>
      <c r="D138" s="41" t="s">
        <v>3</v>
      </c>
      <c r="E138" s="41" t="s">
        <v>4</v>
      </c>
      <c r="F138" s="41" t="s">
        <v>5</v>
      </c>
      <c r="G138" s="41" t="s">
        <v>6</v>
      </c>
      <c r="H138" s="41" t="s">
        <v>7</v>
      </c>
      <c r="I138" s="41" t="s">
        <v>8</v>
      </c>
      <c r="J138" s="41" t="s">
        <v>9</v>
      </c>
      <c r="K138" s="41" t="s">
        <v>10</v>
      </c>
      <c r="L138" s="41" t="s">
        <v>11</v>
      </c>
      <c r="M138" s="41" t="s">
        <v>12</v>
      </c>
      <c r="N138" s="41" t="s">
        <v>13</v>
      </c>
      <c r="O138" s="41" t="s">
        <v>14</v>
      </c>
      <c r="P138" s="5" t="s">
        <v>15</v>
      </c>
    </row>
    <row r="139" spans="2:16" x14ac:dyDescent="0.25">
      <c r="B139" s="37" t="s">
        <v>16</v>
      </c>
      <c r="C139" s="11">
        <v>7</v>
      </c>
      <c r="D139" s="11">
        <v>1</v>
      </c>
      <c r="E139" s="11">
        <v>5</v>
      </c>
      <c r="F139" s="11">
        <v>7</v>
      </c>
      <c r="G139" s="11">
        <v>7</v>
      </c>
      <c r="H139" s="11">
        <v>10</v>
      </c>
      <c r="I139" s="11"/>
      <c r="J139" s="11"/>
      <c r="K139" s="11"/>
      <c r="L139" s="11"/>
      <c r="M139" s="11"/>
      <c r="N139" s="11"/>
      <c r="O139" s="42">
        <f>SUM(C139:N139)</f>
        <v>37</v>
      </c>
      <c r="P139" s="8">
        <f>O139/$O$167</f>
        <v>4.7448063606052833E-3</v>
      </c>
    </row>
    <row r="140" spans="2:16" x14ac:dyDescent="0.25">
      <c r="B140" s="37" t="s">
        <v>17</v>
      </c>
      <c r="C140" s="11">
        <v>14</v>
      </c>
      <c r="D140" s="11">
        <v>14</v>
      </c>
      <c r="E140" s="11">
        <v>21</v>
      </c>
      <c r="F140" s="11">
        <v>22</v>
      </c>
      <c r="G140" s="11">
        <v>33</v>
      </c>
      <c r="H140" s="11">
        <v>21</v>
      </c>
      <c r="I140" s="11"/>
      <c r="J140" s="11"/>
      <c r="K140" s="11"/>
      <c r="L140" s="11"/>
      <c r="M140" s="11"/>
      <c r="N140" s="11"/>
      <c r="O140" s="42">
        <f t="shared" ref="O140:O144" si="13">SUM(C140:N140)</f>
        <v>125</v>
      </c>
      <c r="P140" s="8">
        <f t="shared" ref="P140:P166" si="14">O140/$O$167</f>
        <v>1.6029751218261092E-2</v>
      </c>
    </row>
    <row r="141" spans="2:16" x14ac:dyDescent="0.25">
      <c r="B141" s="37" t="s">
        <v>18</v>
      </c>
      <c r="C141" s="11">
        <v>24</v>
      </c>
      <c r="D141" s="11">
        <v>50</v>
      </c>
      <c r="E141" s="11">
        <v>39</v>
      </c>
      <c r="F141" s="11">
        <v>33</v>
      </c>
      <c r="G141" s="11">
        <v>41</v>
      </c>
      <c r="H141" s="11">
        <v>43</v>
      </c>
      <c r="I141" s="11"/>
      <c r="J141" s="11"/>
      <c r="K141" s="11"/>
      <c r="L141" s="11"/>
      <c r="M141" s="11"/>
      <c r="N141" s="11"/>
      <c r="O141" s="42">
        <f t="shared" si="13"/>
        <v>230</v>
      </c>
      <c r="P141" s="8">
        <f t="shared" si="14"/>
        <v>2.9494742241600411E-2</v>
      </c>
    </row>
    <row r="142" spans="2:16" x14ac:dyDescent="0.25">
      <c r="B142" s="37" t="s">
        <v>19</v>
      </c>
      <c r="C142" s="11">
        <v>3</v>
      </c>
      <c r="D142" s="11">
        <v>1</v>
      </c>
      <c r="E142" s="11">
        <v>5</v>
      </c>
      <c r="F142" s="11">
        <v>1</v>
      </c>
      <c r="G142" s="11">
        <v>4</v>
      </c>
      <c r="H142" s="11"/>
      <c r="I142" s="11"/>
      <c r="J142" s="11"/>
      <c r="K142" s="11"/>
      <c r="L142" s="11"/>
      <c r="M142" s="11"/>
      <c r="N142" s="11"/>
      <c r="O142" s="42">
        <f t="shared" si="13"/>
        <v>14</v>
      </c>
      <c r="P142" s="8">
        <f t="shared" si="14"/>
        <v>1.7953321364452424E-3</v>
      </c>
    </row>
    <row r="143" spans="2:16" x14ac:dyDescent="0.25">
      <c r="B143" s="37" t="s">
        <v>20</v>
      </c>
      <c r="C143" s="11">
        <v>88</v>
      </c>
      <c r="D143" s="11">
        <v>94</v>
      </c>
      <c r="E143" s="11">
        <v>108</v>
      </c>
      <c r="F143" s="11">
        <v>94</v>
      </c>
      <c r="G143" s="11">
        <v>111</v>
      </c>
      <c r="H143" s="11">
        <v>92</v>
      </c>
      <c r="I143" s="11"/>
      <c r="J143" s="11"/>
      <c r="K143" s="11"/>
      <c r="L143" s="11"/>
      <c r="M143" s="11"/>
      <c r="N143" s="11"/>
      <c r="O143" s="42">
        <f t="shared" si="13"/>
        <v>587</v>
      </c>
      <c r="P143" s="8">
        <f t="shared" si="14"/>
        <v>7.5275711720954097E-2</v>
      </c>
    </row>
    <row r="144" spans="2:16" x14ac:dyDescent="0.25">
      <c r="B144" s="37" t="s">
        <v>21</v>
      </c>
      <c r="C144" s="11">
        <v>36</v>
      </c>
      <c r="D144" s="11">
        <v>32</v>
      </c>
      <c r="E144" s="11">
        <v>55</v>
      </c>
      <c r="F144" s="11">
        <v>42</v>
      </c>
      <c r="G144" s="11">
        <v>38</v>
      </c>
      <c r="H144" s="11">
        <v>40</v>
      </c>
      <c r="I144" s="11"/>
      <c r="J144" s="11"/>
      <c r="K144" s="11"/>
      <c r="L144" s="11"/>
      <c r="M144" s="11"/>
      <c r="N144" s="11"/>
      <c r="O144" s="42">
        <f t="shared" si="13"/>
        <v>243</v>
      </c>
      <c r="P144" s="8">
        <f t="shared" si="14"/>
        <v>3.1161836368299563E-2</v>
      </c>
    </row>
    <row r="145" spans="2:16" x14ac:dyDescent="0.25">
      <c r="B145" s="37" t="s">
        <v>22</v>
      </c>
      <c r="C145" s="11">
        <v>23</v>
      </c>
      <c r="D145" s="11">
        <v>30</v>
      </c>
      <c r="E145" s="11">
        <v>28</v>
      </c>
      <c r="F145" s="11">
        <v>25</v>
      </c>
      <c r="G145" s="11">
        <v>33</v>
      </c>
      <c r="H145" s="11">
        <v>28</v>
      </c>
      <c r="I145" s="11"/>
      <c r="J145" s="11"/>
      <c r="K145" s="11"/>
      <c r="L145" s="11"/>
      <c r="M145" s="11"/>
      <c r="N145" s="11"/>
      <c r="O145" s="42">
        <f>SUM(C145:N145)</f>
        <v>167</v>
      </c>
      <c r="P145" s="8">
        <f t="shared" si="14"/>
        <v>2.1415747627596821E-2</v>
      </c>
    </row>
    <row r="146" spans="2:16" x14ac:dyDescent="0.25">
      <c r="B146" s="37" t="s">
        <v>23</v>
      </c>
      <c r="C146" s="11">
        <v>25</v>
      </c>
      <c r="D146" s="11">
        <v>25</v>
      </c>
      <c r="E146" s="11">
        <v>24</v>
      </c>
      <c r="F146" s="11">
        <v>23</v>
      </c>
      <c r="G146" s="11">
        <v>15</v>
      </c>
      <c r="H146" s="11">
        <v>18</v>
      </c>
      <c r="I146" s="11"/>
      <c r="J146" s="11"/>
      <c r="K146" s="11"/>
      <c r="L146" s="11"/>
      <c r="M146" s="11"/>
      <c r="N146" s="11"/>
      <c r="O146" s="42">
        <f t="shared" ref="O146:O166" si="15">SUM(C146:N146)</f>
        <v>130</v>
      </c>
      <c r="P146" s="8">
        <f t="shared" si="14"/>
        <v>1.6670941266991535E-2</v>
      </c>
    </row>
    <row r="147" spans="2:16" x14ac:dyDescent="0.25">
      <c r="B147" s="37" t="s">
        <v>24</v>
      </c>
      <c r="C147" s="11">
        <v>25</v>
      </c>
      <c r="D147" s="11">
        <v>64</v>
      </c>
      <c r="E147" s="11">
        <v>59</v>
      </c>
      <c r="F147" s="11">
        <v>71</v>
      </c>
      <c r="G147" s="11">
        <v>64</v>
      </c>
      <c r="H147" s="11">
        <v>69</v>
      </c>
      <c r="I147" s="11"/>
      <c r="J147" s="11"/>
      <c r="K147" s="11"/>
      <c r="L147" s="11"/>
      <c r="M147" s="11"/>
      <c r="N147" s="11"/>
      <c r="O147" s="42">
        <f t="shared" si="15"/>
        <v>352</v>
      </c>
      <c r="P147" s="8">
        <f t="shared" si="14"/>
        <v>4.5139779430623236E-2</v>
      </c>
    </row>
    <row r="148" spans="2:16" x14ac:dyDescent="0.25">
      <c r="B148" s="37" t="s">
        <v>25</v>
      </c>
      <c r="C148" s="11">
        <v>49</v>
      </c>
      <c r="D148" s="11">
        <v>44</v>
      </c>
      <c r="E148" s="11">
        <v>46</v>
      </c>
      <c r="F148" s="11">
        <v>47</v>
      </c>
      <c r="G148" s="11">
        <v>56</v>
      </c>
      <c r="H148" s="11">
        <v>50</v>
      </c>
      <c r="I148" s="11"/>
      <c r="J148" s="11"/>
      <c r="K148" s="11"/>
      <c r="L148" s="11"/>
      <c r="M148" s="11"/>
      <c r="N148" s="11"/>
      <c r="O148" s="42">
        <f t="shared" si="15"/>
        <v>292</v>
      </c>
      <c r="P148" s="8">
        <f t="shared" si="14"/>
        <v>3.7445498845857912E-2</v>
      </c>
    </row>
    <row r="149" spans="2:16" x14ac:dyDescent="0.25">
      <c r="B149" s="37" t="s">
        <v>26</v>
      </c>
      <c r="C149" s="11">
        <v>94</v>
      </c>
      <c r="D149" s="11">
        <v>106</v>
      </c>
      <c r="E149" s="11">
        <v>136</v>
      </c>
      <c r="F149" s="11">
        <v>100</v>
      </c>
      <c r="G149" s="11">
        <v>100</v>
      </c>
      <c r="H149" s="11">
        <v>112</v>
      </c>
      <c r="I149" s="11"/>
      <c r="J149" s="11"/>
      <c r="K149" s="11"/>
      <c r="L149" s="11"/>
      <c r="M149" s="11"/>
      <c r="N149" s="11"/>
      <c r="O149" s="42">
        <f t="shared" si="15"/>
        <v>648</v>
      </c>
      <c r="P149" s="8">
        <f t="shared" si="14"/>
        <v>8.309823031546551E-2</v>
      </c>
    </row>
    <row r="150" spans="2:16" x14ac:dyDescent="0.25">
      <c r="B150" s="37" t="s">
        <v>27</v>
      </c>
      <c r="C150" s="11">
        <v>23</v>
      </c>
      <c r="D150" s="11">
        <v>36</v>
      </c>
      <c r="E150" s="11">
        <v>31</v>
      </c>
      <c r="F150" s="11">
        <v>24</v>
      </c>
      <c r="G150" s="11">
        <v>37</v>
      </c>
      <c r="H150" s="11">
        <v>32</v>
      </c>
      <c r="I150" s="11"/>
      <c r="J150" s="11"/>
      <c r="K150" s="11"/>
      <c r="L150" s="11"/>
      <c r="M150" s="11"/>
      <c r="N150" s="11"/>
      <c r="O150" s="42">
        <f t="shared" si="15"/>
        <v>183</v>
      </c>
      <c r="P150" s="8">
        <f t="shared" si="14"/>
        <v>2.3467555783534239E-2</v>
      </c>
    </row>
    <row r="151" spans="2:16" x14ac:dyDescent="0.25">
      <c r="B151" s="37" t="s">
        <v>28</v>
      </c>
      <c r="C151" s="11">
        <v>30</v>
      </c>
      <c r="D151" s="11">
        <v>25</v>
      </c>
      <c r="E151" s="11">
        <v>29</v>
      </c>
      <c r="F151" s="11">
        <v>19</v>
      </c>
      <c r="G151" s="11">
        <v>28</v>
      </c>
      <c r="H151" s="11">
        <v>50</v>
      </c>
      <c r="I151" s="11"/>
      <c r="J151" s="11"/>
      <c r="K151" s="11"/>
      <c r="L151" s="11"/>
      <c r="M151" s="11"/>
      <c r="N151" s="11"/>
      <c r="O151" s="42">
        <f t="shared" si="15"/>
        <v>181</v>
      </c>
      <c r="P151" s="8">
        <f t="shared" si="14"/>
        <v>2.3211079764042061E-2</v>
      </c>
    </row>
    <row r="152" spans="2:16" x14ac:dyDescent="0.25">
      <c r="B152" s="37" t="s">
        <v>29</v>
      </c>
      <c r="C152" s="11">
        <v>35</v>
      </c>
      <c r="D152" s="11">
        <v>60</v>
      </c>
      <c r="E152" s="11">
        <v>45</v>
      </c>
      <c r="F152" s="11">
        <v>68</v>
      </c>
      <c r="G152" s="11">
        <v>62</v>
      </c>
      <c r="H152" s="11">
        <v>50</v>
      </c>
      <c r="I152" s="11"/>
      <c r="J152" s="11"/>
      <c r="K152" s="11"/>
      <c r="L152" s="11"/>
      <c r="M152" s="11"/>
      <c r="N152" s="11"/>
      <c r="O152" s="42">
        <f t="shared" si="15"/>
        <v>320</v>
      </c>
      <c r="P152" s="8">
        <f t="shared" si="14"/>
        <v>4.1036163118748394E-2</v>
      </c>
    </row>
    <row r="153" spans="2:16" x14ac:dyDescent="0.25">
      <c r="B153" s="37" t="s">
        <v>30</v>
      </c>
      <c r="C153" s="11">
        <v>28</v>
      </c>
      <c r="D153" s="11">
        <v>44</v>
      </c>
      <c r="E153" s="11">
        <v>39</v>
      </c>
      <c r="F153" s="11">
        <v>46</v>
      </c>
      <c r="G153" s="11">
        <v>56</v>
      </c>
      <c r="H153" s="11">
        <v>51</v>
      </c>
      <c r="I153" s="11"/>
      <c r="J153" s="11"/>
      <c r="K153" s="11"/>
      <c r="L153" s="11"/>
      <c r="M153" s="11"/>
      <c r="N153" s="11"/>
      <c r="O153" s="42">
        <f t="shared" si="15"/>
        <v>264</v>
      </c>
      <c r="P153" s="8">
        <f t="shared" si="14"/>
        <v>3.3854834572967431E-2</v>
      </c>
    </row>
    <row r="154" spans="2:16" x14ac:dyDescent="0.25">
      <c r="B154" s="37" t="s">
        <v>31</v>
      </c>
      <c r="C154" s="11">
        <v>48</v>
      </c>
      <c r="D154" s="11">
        <v>56</v>
      </c>
      <c r="E154" s="11">
        <v>54</v>
      </c>
      <c r="F154" s="11">
        <v>55</v>
      </c>
      <c r="G154" s="11">
        <v>62</v>
      </c>
      <c r="H154" s="11">
        <v>41</v>
      </c>
      <c r="I154" s="11"/>
      <c r="J154" s="11"/>
      <c r="K154" s="11"/>
      <c r="L154" s="11"/>
      <c r="M154" s="11"/>
      <c r="N154" s="11"/>
      <c r="O154" s="42">
        <f t="shared" si="15"/>
        <v>316</v>
      </c>
      <c r="P154" s="8">
        <f t="shared" si="14"/>
        <v>4.0523211079764039E-2</v>
      </c>
    </row>
    <row r="155" spans="2:16" x14ac:dyDescent="0.25">
      <c r="B155" s="37" t="s">
        <v>32</v>
      </c>
      <c r="C155" s="11">
        <v>8</v>
      </c>
      <c r="D155" s="11">
        <v>11</v>
      </c>
      <c r="E155" s="11">
        <v>20</v>
      </c>
      <c r="F155" s="11">
        <v>23</v>
      </c>
      <c r="G155" s="11">
        <v>20</v>
      </c>
      <c r="H155" s="11">
        <v>33</v>
      </c>
      <c r="I155" s="11"/>
      <c r="J155" s="11"/>
      <c r="K155" s="11"/>
      <c r="L155" s="11"/>
      <c r="M155" s="11"/>
      <c r="N155" s="11"/>
      <c r="O155" s="42">
        <f t="shared" si="15"/>
        <v>115</v>
      </c>
      <c r="P155" s="8">
        <f t="shared" si="14"/>
        <v>1.4747371120800205E-2</v>
      </c>
    </row>
    <row r="156" spans="2:16" x14ac:dyDescent="0.25">
      <c r="B156" s="37" t="s">
        <v>33</v>
      </c>
      <c r="C156" s="11">
        <v>58</v>
      </c>
      <c r="D156" s="11">
        <v>73</v>
      </c>
      <c r="E156" s="11">
        <v>68</v>
      </c>
      <c r="F156" s="11">
        <v>69</v>
      </c>
      <c r="G156" s="11">
        <v>92</v>
      </c>
      <c r="H156" s="11">
        <v>55</v>
      </c>
      <c r="I156" s="11"/>
      <c r="J156" s="11"/>
      <c r="K156" s="11"/>
      <c r="L156" s="11"/>
      <c r="M156" s="11"/>
      <c r="N156" s="11"/>
      <c r="O156" s="42">
        <f t="shared" si="15"/>
        <v>415</v>
      </c>
      <c r="P156" s="8">
        <f t="shared" si="14"/>
        <v>5.3218774044626826E-2</v>
      </c>
    </row>
    <row r="157" spans="2:16" x14ac:dyDescent="0.25">
      <c r="B157" s="37" t="s">
        <v>34</v>
      </c>
      <c r="C157" s="11">
        <v>102</v>
      </c>
      <c r="D157" s="11">
        <v>120</v>
      </c>
      <c r="E157" s="11">
        <v>117</v>
      </c>
      <c r="F157" s="11">
        <v>113</v>
      </c>
      <c r="G157" s="11">
        <v>116</v>
      </c>
      <c r="H157" s="11">
        <v>102</v>
      </c>
      <c r="I157" s="11"/>
      <c r="J157" s="11"/>
      <c r="K157" s="11"/>
      <c r="L157" s="11"/>
      <c r="M157" s="11"/>
      <c r="N157" s="11"/>
      <c r="O157" s="42">
        <f t="shared" si="15"/>
        <v>670</v>
      </c>
      <c r="P157" s="8">
        <f t="shared" si="14"/>
        <v>8.591946652987946E-2</v>
      </c>
    </row>
    <row r="158" spans="2:16" x14ac:dyDescent="0.25">
      <c r="B158" s="37" t="s">
        <v>35</v>
      </c>
      <c r="C158" s="11">
        <v>19</v>
      </c>
      <c r="D158" s="11">
        <v>9</v>
      </c>
      <c r="E158" s="11">
        <v>11</v>
      </c>
      <c r="F158" s="11">
        <v>38</v>
      </c>
      <c r="G158" s="11">
        <v>38</v>
      </c>
      <c r="H158" s="11">
        <v>43</v>
      </c>
      <c r="I158" s="11"/>
      <c r="J158" s="11"/>
      <c r="K158" s="11"/>
      <c r="L158" s="11"/>
      <c r="M158" s="11"/>
      <c r="N158" s="11"/>
      <c r="O158" s="42">
        <f t="shared" si="15"/>
        <v>158</v>
      </c>
      <c r="P158" s="8">
        <f t="shared" si="14"/>
        <v>2.026160553988202E-2</v>
      </c>
    </row>
    <row r="159" spans="2:16" x14ac:dyDescent="0.25">
      <c r="B159" s="37" t="s">
        <v>36</v>
      </c>
      <c r="C159" s="11">
        <v>10</v>
      </c>
      <c r="D159" s="11">
        <v>22</v>
      </c>
      <c r="E159" s="11">
        <v>26</v>
      </c>
      <c r="F159" s="11">
        <v>12</v>
      </c>
      <c r="G159" s="11">
        <v>22</v>
      </c>
      <c r="H159" s="11">
        <v>22</v>
      </c>
      <c r="I159" s="11"/>
      <c r="J159" s="11"/>
      <c r="K159" s="11"/>
      <c r="L159" s="11"/>
      <c r="M159" s="11"/>
      <c r="N159" s="11"/>
      <c r="O159" s="42">
        <f t="shared" si="15"/>
        <v>114</v>
      </c>
      <c r="P159" s="8">
        <f t="shared" si="14"/>
        <v>1.4619133111054117E-2</v>
      </c>
    </row>
    <row r="160" spans="2:16" x14ac:dyDescent="0.25">
      <c r="B160" s="37" t="s">
        <v>37</v>
      </c>
      <c r="C160" s="11">
        <v>3</v>
      </c>
      <c r="D160" s="11">
        <v>4</v>
      </c>
      <c r="E160" s="11"/>
      <c r="F160" s="11">
        <v>2</v>
      </c>
      <c r="G160" s="11"/>
      <c r="H160" s="11">
        <v>2</v>
      </c>
      <c r="I160" s="11"/>
      <c r="J160" s="11"/>
      <c r="K160" s="11"/>
      <c r="L160" s="11"/>
      <c r="M160" s="11"/>
      <c r="N160" s="11"/>
      <c r="O160" s="42">
        <f t="shared" si="15"/>
        <v>11</v>
      </c>
      <c r="P160" s="8">
        <f t="shared" si="14"/>
        <v>1.4106181072069761E-3</v>
      </c>
    </row>
    <row r="161" spans="2:16" x14ac:dyDescent="0.25">
      <c r="B161" s="37" t="s">
        <v>38</v>
      </c>
      <c r="C161" s="11">
        <v>55</v>
      </c>
      <c r="D161" s="11">
        <v>67</v>
      </c>
      <c r="E161" s="11">
        <v>84</v>
      </c>
      <c r="F161" s="11">
        <v>89</v>
      </c>
      <c r="G161" s="11">
        <v>84</v>
      </c>
      <c r="H161" s="11">
        <v>65</v>
      </c>
      <c r="I161" s="11"/>
      <c r="J161" s="11"/>
      <c r="K161" s="11"/>
      <c r="L161" s="11"/>
      <c r="M161" s="11"/>
      <c r="N161" s="11"/>
      <c r="O161" s="42">
        <f t="shared" si="15"/>
        <v>444</v>
      </c>
      <c r="P161" s="8">
        <f t="shared" si="14"/>
        <v>5.6937676327263403E-2</v>
      </c>
    </row>
    <row r="162" spans="2:16" x14ac:dyDescent="0.25">
      <c r="B162" s="37" t="s">
        <v>39</v>
      </c>
      <c r="C162" s="11">
        <v>71</v>
      </c>
      <c r="D162" s="11">
        <v>69</v>
      </c>
      <c r="E162" s="11">
        <v>82</v>
      </c>
      <c r="F162" s="11">
        <v>54</v>
      </c>
      <c r="G162" s="11">
        <v>54</v>
      </c>
      <c r="H162" s="11">
        <v>44</v>
      </c>
      <c r="I162" s="11"/>
      <c r="J162" s="11"/>
      <c r="K162" s="11"/>
      <c r="L162" s="11"/>
      <c r="M162" s="11"/>
      <c r="N162" s="11"/>
      <c r="O162" s="42">
        <f t="shared" si="15"/>
        <v>374</v>
      </c>
      <c r="P162" s="8">
        <f t="shared" si="14"/>
        <v>4.7961015645037186E-2</v>
      </c>
    </row>
    <row r="163" spans="2:16" x14ac:dyDescent="0.25">
      <c r="B163" s="37" t="s">
        <v>40</v>
      </c>
      <c r="C163" s="11">
        <v>12</v>
      </c>
      <c r="D163" s="11">
        <v>11</v>
      </c>
      <c r="E163" s="11">
        <v>12</v>
      </c>
      <c r="F163" s="11">
        <v>41</v>
      </c>
      <c r="G163" s="11">
        <v>18</v>
      </c>
      <c r="H163" s="11">
        <v>13</v>
      </c>
      <c r="I163" s="11"/>
      <c r="J163" s="11"/>
      <c r="K163" s="11"/>
      <c r="L163" s="11"/>
      <c r="M163" s="11"/>
      <c r="N163" s="11"/>
      <c r="O163" s="42">
        <f t="shared" si="15"/>
        <v>107</v>
      </c>
      <c r="P163" s="8">
        <f t="shared" si="14"/>
        <v>1.3721467042831495E-2</v>
      </c>
    </row>
    <row r="164" spans="2:16" x14ac:dyDescent="0.25">
      <c r="B164" s="37" t="s">
        <v>41</v>
      </c>
      <c r="C164" s="11">
        <v>184</v>
      </c>
      <c r="D164" s="11">
        <v>217</v>
      </c>
      <c r="E164" s="11">
        <v>247</v>
      </c>
      <c r="F164" s="11">
        <v>190</v>
      </c>
      <c r="G164" s="11">
        <v>205</v>
      </c>
      <c r="H164" s="11">
        <v>172</v>
      </c>
      <c r="I164" s="11"/>
      <c r="J164" s="11"/>
      <c r="K164" s="11"/>
      <c r="L164" s="11"/>
      <c r="M164" s="11"/>
      <c r="N164" s="11"/>
      <c r="O164" s="42">
        <f t="shared" si="15"/>
        <v>1215</v>
      </c>
      <c r="P164" s="8">
        <f t="shared" si="14"/>
        <v>0.15580918184149781</v>
      </c>
    </row>
    <row r="165" spans="2:16" x14ac:dyDescent="0.25">
      <c r="B165" s="37" t="s">
        <v>42</v>
      </c>
      <c r="C165" s="11">
        <v>5</v>
      </c>
      <c r="D165" s="11">
        <v>2</v>
      </c>
      <c r="E165" s="11">
        <v>5</v>
      </c>
      <c r="F165" s="11">
        <v>10</v>
      </c>
      <c r="G165" s="11">
        <v>9</v>
      </c>
      <c r="H165" s="11">
        <v>10</v>
      </c>
      <c r="I165" s="11"/>
      <c r="J165" s="11"/>
      <c r="K165" s="11"/>
      <c r="L165" s="11"/>
      <c r="M165" s="11"/>
      <c r="N165" s="11"/>
      <c r="O165" s="42">
        <f t="shared" si="15"/>
        <v>41</v>
      </c>
      <c r="P165" s="8">
        <f t="shared" si="14"/>
        <v>5.2577583995896387E-3</v>
      </c>
    </row>
    <row r="166" spans="2:16" x14ac:dyDescent="0.25">
      <c r="B166" s="37" t="s">
        <v>158</v>
      </c>
      <c r="C166" s="11">
        <v>6</v>
      </c>
      <c r="D166" s="11">
        <v>19</v>
      </c>
      <c r="E166" s="11">
        <v>5</v>
      </c>
      <c r="F166" s="11">
        <v>6</v>
      </c>
      <c r="G166" s="11">
        <v>9</v>
      </c>
      <c r="H166" s="11"/>
      <c r="I166" s="11"/>
      <c r="J166" s="11"/>
      <c r="K166" s="11"/>
      <c r="L166" s="11"/>
      <c r="M166" s="11"/>
      <c r="N166" s="11"/>
      <c r="O166" s="42">
        <f t="shared" si="15"/>
        <v>45</v>
      </c>
      <c r="P166" s="8">
        <f t="shared" si="14"/>
        <v>5.7707104385739932E-3</v>
      </c>
    </row>
    <row r="167" spans="2:16" ht="15.75" thickBot="1" x14ac:dyDescent="0.3">
      <c r="B167" s="39" t="s">
        <v>43</v>
      </c>
      <c r="C167" s="40">
        <f>SUM(C139:C166)</f>
        <v>1085</v>
      </c>
      <c r="D167" s="40">
        <f>SUM(D139:D166)</f>
        <v>1306</v>
      </c>
      <c r="E167" s="40">
        <f>SUM(E139:E166)</f>
        <v>1401</v>
      </c>
      <c r="F167" s="40">
        <f t="shared" ref="F167" si="16">SUM(F139:F166)</f>
        <v>1324</v>
      </c>
      <c r="G167" s="40">
        <f>SUM(G139:G166)</f>
        <v>1414</v>
      </c>
      <c r="H167" s="40">
        <f t="shared" ref="H167:N167" si="17">SUM(H139:H166)</f>
        <v>1268</v>
      </c>
      <c r="I167" s="40">
        <f t="shared" si="17"/>
        <v>0</v>
      </c>
      <c r="J167" s="40">
        <f t="shared" si="17"/>
        <v>0</v>
      </c>
      <c r="K167" s="40">
        <f t="shared" si="17"/>
        <v>0</v>
      </c>
      <c r="L167" s="40">
        <f t="shared" si="17"/>
        <v>0</v>
      </c>
      <c r="M167" s="40">
        <f t="shared" si="17"/>
        <v>0</v>
      </c>
      <c r="N167" s="40">
        <f t="shared" si="17"/>
        <v>0</v>
      </c>
      <c r="O167" s="40">
        <f>SUM(O139:O166)</f>
        <v>7798</v>
      </c>
      <c r="P167" s="9">
        <f>SUM(P139:P166)</f>
        <v>1</v>
      </c>
    </row>
    <row r="168" spans="2:16" ht="15.75" thickTop="1" x14ac:dyDescent="0.25"/>
  </sheetData>
  <mergeCells count="10">
    <mergeCell ref="B41:P41"/>
    <mergeCell ref="B73:P73"/>
    <mergeCell ref="B105:P105"/>
    <mergeCell ref="B137:P137"/>
    <mergeCell ref="B2:Z2"/>
    <mergeCell ref="B3:Z3"/>
    <mergeCell ref="B4:Z4"/>
    <mergeCell ref="B5:Z5"/>
    <mergeCell ref="B6:Z6"/>
    <mergeCell ref="B8:P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Y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4" width="14" style="14" customWidth="1"/>
    <col min="5" max="5" width="22.5703125" style="14" customWidth="1"/>
    <col min="6" max="6" width="2.42578125" style="14" customWidth="1"/>
    <col min="7" max="9" width="14" style="14" customWidth="1"/>
    <col min="10" max="10" width="22.5703125" style="14" customWidth="1"/>
    <col min="11" max="11" width="2.28515625" style="14" customWidth="1"/>
    <col min="12" max="12" width="9.140625" style="14"/>
    <col min="13" max="14" width="12.85546875" style="14" customWidth="1"/>
    <col min="15" max="15" width="24.5703125" style="14" customWidth="1"/>
    <col min="16" max="16" width="1.28515625" style="14" customWidth="1"/>
    <col min="17" max="17" width="9.140625" style="14"/>
    <col min="18" max="18" width="10.42578125" style="14" customWidth="1"/>
    <col min="19" max="19" width="11.85546875" style="14" customWidth="1"/>
    <col min="20" max="20" width="26.140625" style="14" customWidth="1"/>
    <col min="21" max="21" width="1.140625" style="14" customWidth="1"/>
    <col min="22" max="22" width="9.140625" style="14"/>
    <col min="23" max="23" width="16.140625" style="14" customWidth="1"/>
    <col min="24" max="24" width="14" style="14" customWidth="1"/>
    <col min="25" max="25" width="18.5703125" style="14" customWidth="1"/>
    <col min="26" max="16384" width="9.140625" style="14"/>
  </cols>
  <sheetData>
    <row r="1" spans="2:25" ht="15.75" thickBot="1" x14ac:dyDescent="0.3"/>
    <row r="2" spans="2:25" ht="40.5" customHeight="1" thickTop="1" thickBot="1" x14ac:dyDescent="0.3">
      <c r="B2" s="120" t="s">
        <v>189</v>
      </c>
      <c r="C2" s="121"/>
      <c r="D2" s="121"/>
      <c r="E2" s="122"/>
      <c r="G2" s="123" t="s">
        <v>255</v>
      </c>
      <c r="H2" s="124"/>
      <c r="I2" s="124"/>
      <c r="J2" s="125"/>
      <c r="L2" s="123" t="s">
        <v>284</v>
      </c>
      <c r="M2" s="124"/>
      <c r="N2" s="124"/>
      <c r="O2" s="125"/>
      <c r="Q2" s="123" t="s">
        <v>303</v>
      </c>
      <c r="R2" s="124"/>
      <c r="S2" s="124"/>
      <c r="T2" s="125"/>
      <c r="V2" s="123" t="s">
        <v>324</v>
      </c>
      <c r="W2" s="124"/>
      <c r="X2" s="124"/>
      <c r="Y2" s="125"/>
    </row>
    <row r="3" spans="2:25" ht="15.75" thickTop="1" x14ac:dyDescent="0.25">
      <c r="B3" s="44" t="s">
        <v>2</v>
      </c>
      <c r="C3" s="45">
        <v>2011</v>
      </c>
      <c r="D3" s="45">
        <v>2012</v>
      </c>
      <c r="E3" s="6" t="s">
        <v>46</v>
      </c>
      <c r="G3" s="44" t="s">
        <v>2</v>
      </c>
      <c r="H3" s="45">
        <v>2012</v>
      </c>
      <c r="I3" s="45">
        <v>2013</v>
      </c>
      <c r="J3" s="6" t="s">
        <v>46</v>
      </c>
      <c r="L3" s="85" t="s">
        <v>2</v>
      </c>
      <c r="M3" s="84">
        <v>2013</v>
      </c>
      <c r="N3" s="84">
        <v>2014</v>
      </c>
      <c r="O3" s="6" t="s">
        <v>46</v>
      </c>
      <c r="Q3" s="89" t="s">
        <v>2</v>
      </c>
      <c r="R3" s="88">
        <v>2014</v>
      </c>
      <c r="S3" s="88">
        <v>2015</v>
      </c>
      <c r="T3" s="6" t="s">
        <v>46</v>
      </c>
      <c r="V3" s="91" t="s">
        <v>2</v>
      </c>
      <c r="W3" s="90">
        <v>2015</v>
      </c>
      <c r="X3" s="90">
        <v>2016</v>
      </c>
      <c r="Y3" s="6" t="s">
        <v>46</v>
      </c>
    </row>
    <row r="4" spans="2:25" x14ac:dyDescent="0.25">
      <c r="B4" s="37" t="s">
        <v>16</v>
      </c>
      <c r="C4" s="11">
        <f>VLOOKUP(B4,'Denúncias CeA por UF e mês'!$B$10:$O$38,14,0)</f>
        <v>135</v>
      </c>
      <c r="D4" s="11">
        <f>VLOOKUP(B4,'Denúncias CeA por UF e mês'!$B$43:$O$70,14,0)</f>
        <v>242</v>
      </c>
      <c r="E4" s="8">
        <f>(D4-C4)/C4</f>
        <v>0.79259259259259263</v>
      </c>
      <c r="G4" s="37" t="s">
        <v>16</v>
      </c>
      <c r="H4" s="11">
        <f>VLOOKUP(G4,'Denúncias CeA por UF e mês'!$B$43:$O$70,14,0)</f>
        <v>242</v>
      </c>
      <c r="I4" s="11">
        <f>VLOOKUP(G4,'Denúncias CeA por UF e mês'!$B$75:$O$102,14,0)</f>
        <v>188</v>
      </c>
      <c r="J4" s="8">
        <f>(I4-H4)/H4</f>
        <v>-0.2231404958677686</v>
      </c>
      <c r="L4" s="37" t="s">
        <v>16</v>
      </c>
      <c r="M4" s="11">
        <f>VLOOKUP(L4,'Denúncias CeA por UF e mês'!$B$75:$O$102,14,0)</f>
        <v>188</v>
      </c>
      <c r="N4" s="11">
        <f>VLOOKUP(L4,'Denúncias CeA por UF e mês'!$B$105:$O$134,14,0)</f>
        <v>95</v>
      </c>
      <c r="O4" s="8">
        <f>(N4-M4)/M4</f>
        <v>-0.49468085106382981</v>
      </c>
      <c r="Q4" s="37" t="s">
        <v>16</v>
      </c>
      <c r="R4" s="11">
        <v>95</v>
      </c>
      <c r="S4" s="11">
        <f>VLOOKUP(Q4,'Denúncias CeA por UF e mês'!B139:O167,14,FALSE)</f>
        <v>74</v>
      </c>
      <c r="T4" s="8">
        <f>(S4-R4)/R4</f>
        <v>-0.22105263157894736</v>
      </c>
      <c r="V4" s="37" t="s">
        <v>16</v>
      </c>
      <c r="W4" s="11">
        <f>VLOOKUP(V4,'Denúncias CeA por UF e mês'!$B$138:$O$166,14,0)</f>
        <v>74</v>
      </c>
      <c r="X4" s="11">
        <f>VLOOKUP(V4,'Denúncias CeA por UF e mês'!$B$170:$O$198,14,0)</f>
        <v>61</v>
      </c>
      <c r="Y4" s="8">
        <f>(X4-W4)/W4</f>
        <v>-0.17567567567567569</v>
      </c>
    </row>
    <row r="5" spans="2:25" x14ac:dyDescent="0.25">
      <c r="B5" s="37" t="s">
        <v>17</v>
      </c>
      <c r="C5" s="11">
        <f>VLOOKUP(B5,'Denúncias CeA por UF e mês'!$B$10:$O$38,14,0)</f>
        <v>539</v>
      </c>
      <c r="D5" s="11">
        <f>VLOOKUP(B5,'Denúncias CeA por UF e mês'!$B$43:$O$70,14,0)</f>
        <v>591</v>
      </c>
      <c r="E5" s="8">
        <f t="shared" ref="E5:E33" si="0">(D5-C5)/C5</f>
        <v>9.6474953617810763E-2</v>
      </c>
      <c r="G5" s="37" t="s">
        <v>17</v>
      </c>
      <c r="H5" s="11">
        <f>VLOOKUP(G5,'Denúncias CeA por UF e mês'!$B$43:$O$70,14,0)</f>
        <v>591</v>
      </c>
      <c r="I5" s="11">
        <f>VLOOKUP(G5,'Denúncias CeA por UF e mês'!$B$75:$O$102,14,0)</f>
        <v>437</v>
      </c>
      <c r="J5" s="8">
        <f t="shared" ref="J5:J31" si="1">(I5-H5)/H5</f>
        <v>-0.26057529610829105</v>
      </c>
      <c r="L5" s="37" t="s">
        <v>17</v>
      </c>
      <c r="M5" s="11">
        <f>VLOOKUP(L5,'Denúncias CeA por UF e mês'!$B$75:$O$102,14,0)</f>
        <v>437</v>
      </c>
      <c r="N5" s="11">
        <f>VLOOKUP(L5,'Denúncias CeA por UF e mês'!$B$105:$O$134,14,0)</f>
        <v>297</v>
      </c>
      <c r="O5" s="8">
        <f t="shared" ref="O5:O31" si="2">(N5-M5)/M5</f>
        <v>-0.32036613272311215</v>
      </c>
      <c r="Q5" s="37" t="s">
        <v>17</v>
      </c>
      <c r="R5" s="11">
        <v>297</v>
      </c>
      <c r="S5" s="11">
        <f>VLOOKUP(Q5,'Denúncias CeA por UF e mês'!B140:O168,14,FALSE)</f>
        <v>212</v>
      </c>
      <c r="T5" s="8">
        <f t="shared" ref="T5:T31" si="3">(S5-R5)/R5</f>
        <v>-0.28619528619528617</v>
      </c>
      <c r="V5" s="37" t="s">
        <v>17</v>
      </c>
      <c r="W5" s="11">
        <f>VLOOKUP(V5,'Denúncias CeA por UF e mês'!$B$138:$O$166,14,0)</f>
        <v>212</v>
      </c>
      <c r="X5" s="11">
        <f>VLOOKUP(V5,'Denúncias CeA por UF e mês'!$B$170:$O$198,14,0)</f>
        <v>206</v>
      </c>
      <c r="Y5" s="8">
        <f t="shared" ref="Y5:Y31" si="4">(X5-W5)/W5</f>
        <v>-2.8301886792452831E-2</v>
      </c>
    </row>
    <row r="6" spans="2:25" x14ac:dyDescent="0.25">
      <c r="B6" s="37" t="s">
        <v>18</v>
      </c>
      <c r="C6" s="11">
        <f>VLOOKUP(B6,'Denúncias CeA por UF e mês'!$B$10:$O$38,14,0)</f>
        <v>772</v>
      </c>
      <c r="D6" s="11">
        <f>VLOOKUP(B6,'Denúncias CeA por UF e mês'!$B$43:$O$70,14,0)</f>
        <v>974</v>
      </c>
      <c r="E6" s="8">
        <f t="shared" si="0"/>
        <v>0.26165803108808289</v>
      </c>
      <c r="G6" s="37" t="s">
        <v>18</v>
      </c>
      <c r="H6" s="11">
        <f>VLOOKUP(G6,'Denúncias CeA por UF e mês'!$B$43:$O$70,14,0)</f>
        <v>974</v>
      </c>
      <c r="I6" s="11">
        <f>VLOOKUP(G6,'Denúncias CeA por UF e mês'!$B$75:$O$102,14,0)</f>
        <v>736</v>
      </c>
      <c r="J6" s="8">
        <f t="shared" si="1"/>
        <v>-0.24435318275154005</v>
      </c>
      <c r="L6" s="37" t="s">
        <v>18</v>
      </c>
      <c r="M6" s="11">
        <f>VLOOKUP(L6,'Denúncias CeA por UF e mês'!$B$75:$O$102,14,0)</f>
        <v>736</v>
      </c>
      <c r="N6" s="11">
        <f>VLOOKUP(L6,'Denúncias CeA por UF e mês'!$B$105:$O$134,14,0)</f>
        <v>607</v>
      </c>
      <c r="O6" s="8">
        <f t="shared" si="2"/>
        <v>-0.17527173913043478</v>
      </c>
      <c r="Q6" s="37" t="s">
        <v>18</v>
      </c>
      <c r="R6" s="11">
        <v>607</v>
      </c>
      <c r="S6" s="11">
        <f>VLOOKUP(Q6,'Denúncias CeA por UF e mês'!B141:O169,14,FALSE)</f>
        <v>481</v>
      </c>
      <c r="T6" s="8">
        <f t="shared" si="3"/>
        <v>-0.20757825370675453</v>
      </c>
      <c r="V6" s="37" t="s">
        <v>18</v>
      </c>
      <c r="W6" s="11">
        <f>VLOOKUP(V6,'Denúncias CeA por UF e mês'!$B$138:$O$166,14,0)</f>
        <v>481</v>
      </c>
      <c r="X6" s="11">
        <f>VLOOKUP(V6,'Denúncias CeA por UF e mês'!$B$170:$O$198,14,0)</f>
        <v>486</v>
      </c>
      <c r="Y6" s="8">
        <f t="shared" si="4"/>
        <v>1.0395010395010396E-2</v>
      </c>
    </row>
    <row r="7" spans="2:25" x14ac:dyDescent="0.25">
      <c r="B7" s="37" t="s">
        <v>19</v>
      </c>
      <c r="C7" s="11">
        <f>VLOOKUP(B7,'Denúncias CeA por UF e mês'!$B$10:$O$38,14,0)</f>
        <v>58</v>
      </c>
      <c r="D7" s="11">
        <f>VLOOKUP(B7,'Denúncias CeA por UF e mês'!$B$43:$O$70,14,0)</f>
        <v>84</v>
      </c>
      <c r="E7" s="8">
        <f t="shared" si="0"/>
        <v>0.44827586206896552</v>
      </c>
      <c r="G7" s="37" t="s">
        <v>19</v>
      </c>
      <c r="H7" s="11">
        <f>VLOOKUP(G7,'Denúncias CeA por UF e mês'!$B$43:$O$70,14,0)</f>
        <v>84</v>
      </c>
      <c r="I7" s="11">
        <f>VLOOKUP(G7,'Denúncias CeA por UF e mês'!$B$75:$O$102,14,0)</f>
        <v>88</v>
      </c>
      <c r="J7" s="8">
        <f t="shared" si="1"/>
        <v>4.7619047619047616E-2</v>
      </c>
      <c r="L7" s="37" t="s">
        <v>19</v>
      </c>
      <c r="M7" s="11">
        <f>VLOOKUP(L7,'Denúncias CeA por UF e mês'!$B$75:$O$102,14,0)</f>
        <v>88</v>
      </c>
      <c r="N7" s="11">
        <f>VLOOKUP(L7,'Denúncias CeA por UF e mês'!$B$105:$O$134,14,0)</f>
        <v>47</v>
      </c>
      <c r="O7" s="8">
        <f t="shared" si="2"/>
        <v>-0.46590909090909088</v>
      </c>
      <c r="Q7" s="37" t="s">
        <v>19</v>
      </c>
      <c r="R7" s="11">
        <v>47</v>
      </c>
      <c r="S7" s="11">
        <f>VLOOKUP(Q7,'Denúncias CeA por UF e mês'!B142:O170,14,FALSE)</f>
        <v>25</v>
      </c>
      <c r="T7" s="8">
        <f t="shared" si="3"/>
        <v>-0.46808510638297873</v>
      </c>
      <c r="V7" s="37" t="s">
        <v>19</v>
      </c>
      <c r="W7" s="11">
        <f>VLOOKUP(V7,'Denúncias CeA por UF e mês'!$B$138:$O$166,14,0)</f>
        <v>25</v>
      </c>
      <c r="X7" s="11">
        <f>VLOOKUP(V7,'Denúncias CeA por UF e mês'!$B$170:$O$198,14,0)</f>
        <v>39</v>
      </c>
      <c r="Y7" s="8">
        <f t="shared" si="4"/>
        <v>0.56000000000000005</v>
      </c>
    </row>
    <row r="8" spans="2:25" x14ac:dyDescent="0.25">
      <c r="B8" s="37" t="s">
        <v>20</v>
      </c>
      <c r="C8" s="11">
        <f>VLOOKUP(B8,'Denúncias CeA por UF e mês'!$B$10:$O$38,14,0)</f>
        <v>2889</v>
      </c>
      <c r="D8" s="11">
        <f>VLOOKUP(B8,'Denúncias CeA por UF e mês'!$B$43:$O$70,14,0)</f>
        <v>3775</v>
      </c>
      <c r="E8" s="8">
        <f t="shared" si="0"/>
        <v>0.30668051228798893</v>
      </c>
      <c r="G8" s="37" t="s">
        <v>20</v>
      </c>
      <c r="H8" s="11">
        <f>VLOOKUP(G8,'Denúncias CeA por UF e mês'!$B$43:$O$70,14,0)</f>
        <v>3775</v>
      </c>
      <c r="I8" s="11">
        <f>VLOOKUP(G8,'Denúncias CeA por UF e mês'!$B$75:$O$102,14,0)</f>
        <v>2595</v>
      </c>
      <c r="J8" s="8">
        <f t="shared" si="1"/>
        <v>-0.31258278145695362</v>
      </c>
      <c r="L8" s="37" t="s">
        <v>20</v>
      </c>
      <c r="M8" s="11">
        <f>VLOOKUP(L8,'Denúncias CeA por UF e mês'!$B$75:$O$102,14,0)</f>
        <v>2595</v>
      </c>
      <c r="N8" s="11">
        <f>VLOOKUP(L8,'Denúncias CeA por UF e mês'!$B$105:$O$134,14,0)</f>
        <v>1679</v>
      </c>
      <c r="O8" s="8">
        <f t="shared" si="2"/>
        <v>-0.35298651252408481</v>
      </c>
      <c r="Q8" s="37" t="s">
        <v>20</v>
      </c>
      <c r="R8" s="11">
        <v>1679</v>
      </c>
      <c r="S8" s="11">
        <f>VLOOKUP(Q8,'Denúncias CeA por UF e mês'!B143:O171,14,FALSE)</f>
        <v>1120</v>
      </c>
      <c r="T8" s="8">
        <f t="shared" si="3"/>
        <v>-0.33293627159023226</v>
      </c>
      <c r="V8" s="37" t="s">
        <v>20</v>
      </c>
      <c r="W8" s="11">
        <f>VLOOKUP(V8,'Denúncias CeA por UF e mês'!$B$138:$O$166,14,0)</f>
        <v>1120</v>
      </c>
      <c r="X8" s="11">
        <f>VLOOKUP(V8,'Denúncias CeA por UF e mês'!$B$170:$O$198,14,0)</f>
        <v>986</v>
      </c>
      <c r="Y8" s="8">
        <f t="shared" si="4"/>
        <v>-0.11964285714285715</v>
      </c>
    </row>
    <row r="9" spans="2:25" x14ac:dyDescent="0.25">
      <c r="B9" s="37" t="s">
        <v>21</v>
      </c>
      <c r="C9" s="11">
        <f>VLOOKUP(B9,'Denúncias CeA por UF e mês'!$B$10:$O$38,14,0)</f>
        <v>983</v>
      </c>
      <c r="D9" s="11">
        <f>VLOOKUP(B9,'Denúncias CeA por UF e mês'!$B$43:$O$70,14,0)</f>
        <v>1682</v>
      </c>
      <c r="E9" s="8">
        <f t="shared" si="0"/>
        <v>0.71108850457782302</v>
      </c>
      <c r="G9" s="37" t="s">
        <v>21</v>
      </c>
      <c r="H9" s="11">
        <f>VLOOKUP(G9,'Denúncias CeA por UF e mês'!$B$43:$O$70,14,0)</f>
        <v>1682</v>
      </c>
      <c r="I9" s="11">
        <f>VLOOKUP(G9,'Denúncias CeA por UF e mês'!$B$75:$O$102,14,0)</f>
        <v>1109</v>
      </c>
      <c r="J9" s="8">
        <f t="shared" si="1"/>
        <v>-0.34066587395957193</v>
      </c>
      <c r="L9" s="37" t="s">
        <v>21</v>
      </c>
      <c r="M9" s="11">
        <f>VLOOKUP(L9,'Denúncias CeA por UF e mês'!$B$75:$O$102,14,0)</f>
        <v>1109</v>
      </c>
      <c r="N9" s="11">
        <f>VLOOKUP(L9,'Denúncias CeA por UF e mês'!$B$105:$O$134,14,0)</f>
        <v>749</v>
      </c>
      <c r="O9" s="8">
        <f t="shared" si="2"/>
        <v>-0.32461677186654642</v>
      </c>
      <c r="Q9" s="37" t="s">
        <v>21</v>
      </c>
      <c r="R9" s="11">
        <v>749</v>
      </c>
      <c r="S9" s="11">
        <f>VLOOKUP(Q9,'Denúncias CeA por UF e mês'!B144:O172,14,FALSE)</f>
        <v>566</v>
      </c>
      <c r="T9" s="8">
        <f t="shared" si="3"/>
        <v>-0.24432576769025366</v>
      </c>
      <c r="V9" s="37" t="s">
        <v>21</v>
      </c>
      <c r="W9" s="11">
        <f>VLOOKUP(V9,'Denúncias CeA por UF e mês'!$B$138:$O$166,14,0)</f>
        <v>566</v>
      </c>
      <c r="X9" s="11">
        <f>VLOOKUP(V9,'Denúncias CeA por UF e mês'!$B$170:$O$198,14,0)</f>
        <v>480</v>
      </c>
      <c r="Y9" s="8">
        <f t="shared" si="4"/>
        <v>-0.1519434628975265</v>
      </c>
    </row>
    <row r="10" spans="2:25" x14ac:dyDescent="0.25">
      <c r="B10" s="37" t="s">
        <v>22</v>
      </c>
      <c r="C10" s="11">
        <f>VLOOKUP(B10,'Denúncias CeA por UF e mês'!$B$10:$O$38,14,0)</f>
        <v>399</v>
      </c>
      <c r="D10" s="11">
        <f>VLOOKUP(B10,'Denúncias CeA por UF e mês'!$B$43:$O$70,14,0)</f>
        <v>1008</v>
      </c>
      <c r="E10" s="8">
        <f t="shared" si="0"/>
        <v>1.5263157894736843</v>
      </c>
      <c r="G10" s="37" t="s">
        <v>22</v>
      </c>
      <c r="H10" s="11">
        <f>VLOOKUP(G10,'Denúncias CeA por UF e mês'!$B$43:$O$70,14,0)</f>
        <v>1008</v>
      </c>
      <c r="I10" s="11">
        <f>VLOOKUP(G10,'Denúncias CeA por UF e mês'!$B$75:$O$102,14,0)</f>
        <v>672</v>
      </c>
      <c r="J10" s="8">
        <f t="shared" si="1"/>
        <v>-0.33333333333333331</v>
      </c>
      <c r="L10" s="37" t="s">
        <v>22</v>
      </c>
      <c r="M10" s="11">
        <f>VLOOKUP(L10,'Denúncias CeA por UF e mês'!$B$75:$O$102,14,0)</f>
        <v>672</v>
      </c>
      <c r="N10" s="11">
        <f>VLOOKUP(L10,'Denúncias CeA por UF e mês'!$B$105:$O$134,14,0)</f>
        <v>487</v>
      </c>
      <c r="O10" s="8">
        <f t="shared" si="2"/>
        <v>-0.27529761904761907</v>
      </c>
      <c r="Q10" s="37" t="s">
        <v>22</v>
      </c>
      <c r="R10" s="11">
        <v>487</v>
      </c>
      <c r="S10" s="11">
        <f>VLOOKUP(Q10,'Denúncias CeA por UF e mês'!B145:O173,14,FALSE)</f>
        <v>313</v>
      </c>
      <c r="T10" s="8">
        <f t="shared" si="3"/>
        <v>-0.35728952772073924</v>
      </c>
      <c r="V10" s="37" t="s">
        <v>22</v>
      </c>
      <c r="W10" s="11">
        <f>VLOOKUP(V10,'Denúncias CeA por UF e mês'!$B$138:$O$166,14,0)</f>
        <v>313</v>
      </c>
      <c r="X10" s="11">
        <f>VLOOKUP(V10,'Denúncias CeA por UF e mês'!$B$170:$O$198,14,0)</f>
        <v>236</v>
      </c>
      <c r="Y10" s="8">
        <f t="shared" si="4"/>
        <v>-0.24600638977635783</v>
      </c>
    </row>
    <row r="11" spans="2:25" x14ac:dyDescent="0.25">
      <c r="B11" s="37" t="s">
        <v>23</v>
      </c>
      <c r="C11" s="11">
        <f>VLOOKUP(B11,'Denúncias CeA por UF e mês'!$B$10:$O$38,14,0)</f>
        <v>406</v>
      </c>
      <c r="D11" s="11">
        <f>VLOOKUP(B11,'Denúncias CeA por UF e mês'!$B$43:$O$70,14,0)</f>
        <v>531</v>
      </c>
      <c r="E11" s="8">
        <f t="shared" si="0"/>
        <v>0.30788177339901479</v>
      </c>
      <c r="G11" s="37" t="s">
        <v>23</v>
      </c>
      <c r="H11" s="11">
        <f>VLOOKUP(G11,'Denúncias CeA por UF e mês'!$B$43:$O$70,14,0)</f>
        <v>531</v>
      </c>
      <c r="I11" s="11">
        <f>VLOOKUP(G11,'Denúncias CeA por UF e mês'!$B$75:$O$102,14,0)</f>
        <v>441</v>
      </c>
      <c r="J11" s="8">
        <f t="shared" si="1"/>
        <v>-0.16949152542372881</v>
      </c>
      <c r="L11" s="37" t="s">
        <v>23</v>
      </c>
      <c r="M11" s="11">
        <f>VLOOKUP(L11,'Denúncias CeA por UF e mês'!$B$75:$O$102,14,0)</f>
        <v>441</v>
      </c>
      <c r="N11" s="11">
        <f>VLOOKUP(L11,'Denúncias CeA por UF e mês'!$B$105:$O$134,14,0)</f>
        <v>325</v>
      </c>
      <c r="O11" s="8">
        <f t="shared" si="2"/>
        <v>-0.26303854875283444</v>
      </c>
      <c r="Q11" s="37" t="s">
        <v>23</v>
      </c>
      <c r="R11" s="11">
        <v>325</v>
      </c>
      <c r="S11" s="11">
        <f>VLOOKUP(Q11,'Denúncias CeA por UF e mês'!B146:O174,14,FALSE)</f>
        <v>250</v>
      </c>
      <c r="T11" s="8">
        <f t="shared" si="3"/>
        <v>-0.23076923076923078</v>
      </c>
      <c r="V11" s="37" t="s">
        <v>23</v>
      </c>
      <c r="W11" s="11">
        <f>VLOOKUP(V11,'Denúncias CeA por UF e mês'!$B$138:$O$166,14,0)</f>
        <v>250</v>
      </c>
      <c r="X11" s="11">
        <f>VLOOKUP(V11,'Denúncias CeA por UF e mês'!$B$170:$O$198,14,0)</f>
        <v>210</v>
      </c>
      <c r="Y11" s="8">
        <f t="shared" si="4"/>
        <v>-0.16</v>
      </c>
    </row>
    <row r="12" spans="2:25" x14ac:dyDescent="0.25">
      <c r="B12" s="37" t="s">
        <v>24</v>
      </c>
      <c r="C12" s="11">
        <f>VLOOKUP(B12,'Denúncias CeA por UF e mês'!$B$10:$O$38,14,0)</f>
        <v>716</v>
      </c>
      <c r="D12" s="11">
        <f>VLOOKUP(B12,'Denúncias CeA por UF e mês'!$B$43:$O$70,14,0)</f>
        <v>1197</v>
      </c>
      <c r="E12" s="8">
        <f t="shared" si="0"/>
        <v>0.67178770949720668</v>
      </c>
      <c r="G12" s="37" t="s">
        <v>24</v>
      </c>
      <c r="H12" s="11">
        <f>VLOOKUP(G12,'Denúncias CeA por UF e mês'!$B$43:$O$70,14,0)</f>
        <v>1197</v>
      </c>
      <c r="I12" s="11">
        <f>VLOOKUP(G12,'Denúncias CeA por UF e mês'!$B$75:$O$102,14,0)</f>
        <v>1032</v>
      </c>
      <c r="J12" s="8">
        <f t="shared" si="1"/>
        <v>-0.13784461152882205</v>
      </c>
      <c r="L12" s="37" t="s">
        <v>24</v>
      </c>
      <c r="M12" s="11">
        <f>VLOOKUP(L12,'Denúncias CeA por UF e mês'!$B$75:$O$102,14,0)</f>
        <v>1032</v>
      </c>
      <c r="N12" s="11">
        <f>VLOOKUP(L12,'Denúncias CeA por UF e mês'!$B$105:$O$134,14,0)</f>
        <v>773</v>
      </c>
      <c r="O12" s="8">
        <f t="shared" si="2"/>
        <v>-0.25096899224806202</v>
      </c>
      <c r="Q12" s="37" t="s">
        <v>24</v>
      </c>
      <c r="R12" s="11">
        <v>773</v>
      </c>
      <c r="S12" s="11">
        <f>VLOOKUP(Q12,'Denúncias CeA por UF e mês'!B147:O175,14,FALSE)</f>
        <v>619</v>
      </c>
      <c r="T12" s="8">
        <f t="shared" si="3"/>
        <v>-0.19922380336351875</v>
      </c>
      <c r="V12" s="37" t="s">
        <v>24</v>
      </c>
      <c r="W12" s="11">
        <f>VLOOKUP(V12,'Denúncias CeA por UF e mês'!$B$138:$O$166,14,0)</f>
        <v>619</v>
      </c>
      <c r="X12" s="11">
        <f>VLOOKUP(V12,'Denúncias CeA por UF e mês'!$B$170:$O$198,14,0)</f>
        <v>412</v>
      </c>
      <c r="Y12" s="8">
        <f t="shared" si="4"/>
        <v>-0.33441033925686592</v>
      </c>
    </row>
    <row r="13" spans="2:25" x14ac:dyDescent="0.25">
      <c r="B13" s="37" t="s">
        <v>25</v>
      </c>
      <c r="C13" s="11">
        <f>VLOOKUP(B13,'Denúncias CeA por UF e mês'!$B$10:$O$38,14,0)</f>
        <v>1332</v>
      </c>
      <c r="D13" s="11">
        <f>VLOOKUP(B13,'Denúncias CeA por UF e mês'!$B$43:$O$70,14,0)</f>
        <v>1694</v>
      </c>
      <c r="E13" s="8">
        <f t="shared" si="0"/>
        <v>0.27177177177177175</v>
      </c>
      <c r="G13" s="37" t="s">
        <v>25</v>
      </c>
      <c r="H13" s="11">
        <f>VLOOKUP(G13,'Denúncias CeA por UF e mês'!$B$43:$O$70,14,0)</f>
        <v>1694</v>
      </c>
      <c r="I13" s="11">
        <f>VLOOKUP(G13,'Denúncias CeA por UF e mês'!$B$75:$O$102,14,0)</f>
        <v>1222</v>
      </c>
      <c r="J13" s="8">
        <f t="shared" si="1"/>
        <v>-0.27863046044864226</v>
      </c>
      <c r="L13" s="37" t="s">
        <v>25</v>
      </c>
      <c r="M13" s="11">
        <f>VLOOKUP(L13,'Denúncias CeA por UF e mês'!$B$75:$O$102,14,0)</f>
        <v>1222</v>
      </c>
      <c r="N13" s="11">
        <f>VLOOKUP(L13,'Denúncias CeA por UF e mês'!$B$105:$O$134,14,0)</f>
        <v>800</v>
      </c>
      <c r="O13" s="8">
        <f t="shared" si="2"/>
        <v>-0.34533551554828151</v>
      </c>
      <c r="Q13" s="37" t="s">
        <v>25</v>
      </c>
      <c r="R13" s="11">
        <v>800</v>
      </c>
      <c r="S13" s="11">
        <f>VLOOKUP(Q13,'Denúncias CeA por UF e mês'!B148:O176,14,FALSE)</f>
        <v>522</v>
      </c>
      <c r="T13" s="8">
        <f t="shared" si="3"/>
        <v>-0.34749999999999998</v>
      </c>
      <c r="V13" s="37" t="s">
        <v>25</v>
      </c>
      <c r="W13" s="11">
        <f>VLOOKUP(V13,'Denúncias CeA por UF e mês'!$B$138:$O$166,14,0)</f>
        <v>522</v>
      </c>
      <c r="X13" s="11">
        <f>VLOOKUP(V13,'Denúncias CeA por UF e mês'!$B$170:$O$198,14,0)</f>
        <v>390</v>
      </c>
      <c r="Y13" s="8">
        <f t="shared" si="4"/>
        <v>-0.25287356321839083</v>
      </c>
    </row>
    <row r="14" spans="2:25" x14ac:dyDescent="0.25">
      <c r="B14" s="37" t="s">
        <v>26</v>
      </c>
      <c r="C14" s="11">
        <f>VLOOKUP(B14,'Denúncias CeA por UF e mês'!$B$10:$O$38,14,0)</f>
        <v>1786</v>
      </c>
      <c r="D14" s="11">
        <f>VLOOKUP(B14,'Denúncias CeA por UF e mês'!$B$43:$O$70,14,0)</f>
        <v>2710</v>
      </c>
      <c r="E14" s="8">
        <f t="shared" si="0"/>
        <v>0.51735722284434493</v>
      </c>
      <c r="G14" s="37" t="s">
        <v>26</v>
      </c>
      <c r="H14" s="11">
        <f>VLOOKUP(G14,'Denúncias CeA por UF e mês'!$B$43:$O$70,14,0)</f>
        <v>2710</v>
      </c>
      <c r="I14" s="11">
        <f>VLOOKUP(G14,'Denúncias CeA por UF e mês'!$B$75:$O$102,14,0)</f>
        <v>2277</v>
      </c>
      <c r="J14" s="8">
        <f t="shared" si="1"/>
        <v>-0.15977859778597786</v>
      </c>
      <c r="L14" s="37" t="s">
        <v>26</v>
      </c>
      <c r="M14" s="11">
        <f>VLOOKUP(L14,'Denúncias CeA por UF e mês'!$B$75:$O$102,14,0)</f>
        <v>2277</v>
      </c>
      <c r="N14" s="11">
        <f>VLOOKUP(L14,'Denúncias CeA por UF e mês'!$B$105:$O$134,14,0)</f>
        <v>1489</v>
      </c>
      <c r="O14" s="8">
        <f t="shared" si="2"/>
        <v>-0.34606938954765043</v>
      </c>
      <c r="Q14" s="37" t="s">
        <v>26</v>
      </c>
      <c r="R14" s="11">
        <v>1489</v>
      </c>
      <c r="S14" s="11">
        <f>VLOOKUP(Q14,'Denúncias CeA por UF e mês'!B149:O177,14,FALSE)</f>
        <v>1232</v>
      </c>
      <c r="T14" s="8">
        <f t="shared" si="3"/>
        <v>-0.17259905977165882</v>
      </c>
      <c r="V14" s="37" t="s">
        <v>26</v>
      </c>
      <c r="W14" s="11">
        <f>VLOOKUP(V14,'Denúncias CeA por UF e mês'!$B$138:$O$166,14,0)</f>
        <v>1232</v>
      </c>
      <c r="X14" s="11">
        <f>VLOOKUP(V14,'Denúncias CeA por UF e mês'!$B$170:$O$198,14,0)</f>
        <v>1077</v>
      </c>
      <c r="Y14" s="8">
        <f t="shared" si="4"/>
        <v>-0.12581168831168832</v>
      </c>
    </row>
    <row r="15" spans="2:25" x14ac:dyDescent="0.25">
      <c r="B15" s="37" t="s">
        <v>27</v>
      </c>
      <c r="C15" s="11">
        <f>VLOOKUP(B15,'Denúncias CeA por UF e mês'!$B$10:$O$38,14,0)</f>
        <v>364</v>
      </c>
      <c r="D15" s="11">
        <f>VLOOKUP(B15,'Denúncias CeA por UF e mês'!$B$43:$O$70,14,0)</f>
        <v>609</v>
      </c>
      <c r="E15" s="8">
        <f t="shared" si="0"/>
        <v>0.67307692307692313</v>
      </c>
      <c r="G15" s="37" t="s">
        <v>27</v>
      </c>
      <c r="H15" s="11">
        <f>VLOOKUP(G15,'Denúncias CeA por UF e mês'!$B$43:$O$70,14,0)</f>
        <v>609</v>
      </c>
      <c r="I15" s="11">
        <f>VLOOKUP(G15,'Denúncias CeA por UF e mês'!$B$75:$O$102,14,0)</f>
        <v>460</v>
      </c>
      <c r="J15" s="8">
        <f t="shared" si="1"/>
        <v>-0.24466338259441708</v>
      </c>
      <c r="L15" s="37" t="s">
        <v>27</v>
      </c>
      <c r="M15" s="11">
        <f>VLOOKUP(L15,'Denúncias CeA por UF e mês'!$B$75:$O$102,14,0)</f>
        <v>460</v>
      </c>
      <c r="N15" s="11">
        <f>VLOOKUP(L15,'Denúncias CeA por UF e mês'!$B$105:$O$134,14,0)</f>
        <v>361</v>
      </c>
      <c r="O15" s="8">
        <f t="shared" si="2"/>
        <v>-0.21521739130434783</v>
      </c>
      <c r="Q15" s="37" t="s">
        <v>27</v>
      </c>
      <c r="R15" s="11">
        <v>361</v>
      </c>
      <c r="S15" s="11">
        <f>VLOOKUP(Q15,'Denúncias CeA por UF e mês'!B150:O178,14,FALSE)</f>
        <v>318</v>
      </c>
      <c r="T15" s="8">
        <f t="shared" si="3"/>
        <v>-0.11911357340720222</v>
      </c>
      <c r="V15" s="37" t="s">
        <v>27</v>
      </c>
      <c r="W15" s="11">
        <f>VLOOKUP(V15,'Denúncias CeA por UF e mês'!$B$138:$O$166,14,0)</f>
        <v>318</v>
      </c>
      <c r="X15" s="11">
        <f>VLOOKUP(V15,'Denúncias CeA por UF e mês'!$B$170:$O$198,14,0)</f>
        <v>243</v>
      </c>
      <c r="Y15" s="8">
        <f t="shared" si="4"/>
        <v>-0.23584905660377359</v>
      </c>
    </row>
    <row r="16" spans="2:25" x14ac:dyDescent="0.25">
      <c r="B16" s="37" t="s">
        <v>28</v>
      </c>
      <c r="C16" s="11">
        <f>VLOOKUP(B16,'Denúncias CeA por UF e mês'!$B$10:$O$38,14,0)</f>
        <v>346</v>
      </c>
      <c r="D16" s="11">
        <f>VLOOKUP(B16,'Denúncias CeA por UF e mês'!$B$43:$O$70,14,0)</f>
        <v>558</v>
      </c>
      <c r="E16" s="8">
        <f t="shared" si="0"/>
        <v>0.61271676300578037</v>
      </c>
      <c r="G16" s="37" t="s">
        <v>28</v>
      </c>
      <c r="H16" s="11">
        <f>VLOOKUP(G16,'Denúncias CeA por UF e mês'!$B$43:$O$70,14,0)</f>
        <v>558</v>
      </c>
      <c r="I16" s="11">
        <f>VLOOKUP(G16,'Denúncias CeA por UF e mês'!$B$75:$O$102,14,0)</f>
        <v>511</v>
      </c>
      <c r="J16" s="8">
        <f t="shared" si="1"/>
        <v>-8.4229390681003588E-2</v>
      </c>
      <c r="L16" s="37" t="s">
        <v>28</v>
      </c>
      <c r="M16" s="11">
        <f>VLOOKUP(L16,'Denúncias CeA por UF e mês'!$B$75:$O$102,14,0)</f>
        <v>511</v>
      </c>
      <c r="N16" s="11">
        <f>VLOOKUP(L16,'Denúncias CeA por UF e mês'!$B$105:$O$134,14,0)</f>
        <v>404</v>
      </c>
      <c r="O16" s="8">
        <f t="shared" si="2"/>
        <v>-0.20939334637964774</v>
      </c>
      <c r="Q16" s="37" t="s">
        <v>28</v>
      </c>
      <c r="R16" s="11">
        <v>404</v>
      </c>
      <c r="S16" s="11">
        <f>VLOOKUP(Q16,'Denúncias CeA por UF e mês'!B151:O179,14,FALSE)</f>
        <v>350</v>
      </c>
      <c r="T16" s="8">
        <f t="shared" si="3"/>
        <v>-0.13366336633663367</v>
      </c>
      <c r="V16" s="37" t="s">
        <v>28</v>
      </c>
      <c r="W16" s="11">
        <f>VLOOKUP(V16,'Denúncias CeA por UF e mês'!$B$138:$O$166,14,0)</f>
        <v>350</v>
      </c>
      <c r="X16" s="11">
        <f>VLOOKUP(V16,'Denúncias CeA por UF e mês'!$B$170:$O$198,14,0)</f>
        <v>320</v>
      </c>
      <c r="Y16" s="8">
        <f t="shared" si="4"/>
        <v>-8.5714285714285715E-2</v>
      </c>
    </row>
    <row r="17" spans="2:25" x14ac:dyDescent="0.25">
      <c r="B17" s="37" t="s">
        <v>29</v>
      </c>
      <c r="C17" s="11">
        <f>VLOOKUP(B17,'Denúncias CeA por UF e mês'!$B$10:$O$38,14,0)</f>
        <v>903</v>
      </c>
      <c r="D17" s="11">
        <f>VLOOKUP(B17,'Denúncias CeA por UF e mês'!$B$43:$O$70,14,0)</f>
        <v>1205</v>
      </c>
      <c r="E17" s="8">
        <f t="shared" si="0"/>
        <v>0.33444075304540422</v>
      </c>
      <c r="G17" s="37" t="s">
        <v>29</v>
      </c>
      <c r="H17" s="11">
        <f>VLOOKUP(G17,'Denúncias CeA por UF e mês'!$B$43:$O$70,14,0)</f>
        <v>1205</v>
      </c>
      <c r="I17" s="11">
        <f>VLOOKUP(G17,'Denúncias CeA por UF e mês'!$B$75:$O$102,14,0)</f>
        <v>1039</v>
      </c>
      <c r="J17" s="8">
        <f t="shared" si="1"/>
        <v>-0.13775933609958507</v>
      </c>
      <c r="L17" s="37" t="s">
        <v>29</v>
      </c>
      <c r="M17" s="11">
        <f>VLOOKUP(L17,'Denúncias CeA por UF e mês'!$B$75:$O$102,14,0)</f>
        <v>1039</v>
      </c>
      <c r="N17" s="11">
        <f>VLOOKUP(L17,'Denúncias CeA por UF e mês'!$B$105:$O$134,14,0)</f>
        <v>728</v>
      </c>
      <c r="O17" s="8">
        <f t="shared" si="2"/>
        <v>-0.29932627526467759</v>
      </c>
      <c r="Q17" s="37" t="s">
        <v>29</v>
      </c>
      <c r="R17" s="11">
        <v>728</v>
      </c>
      <c r="S17" s="11">
        <f>VLOOKUP(Q17,'Denúncias CeA por UF e mês'!B152:O180,14,FALSE)</f>
        <v>675</v>
      </c>
      <c r="T17" s="8">
        <f t="shared" si="3"/>
        <v>-7.2802197802197807E-2</v>
      </c>
      <c r="V17" s="37" t="s">
        <v>29</v>
      </c>
      <c r="W17" s="11">
        <f>VLOOKUP(V17,'Denúncias CeA por UF e mês'!$B$138:$O$166,14,0)</f>
        <v>675</v>
      </c>
      <c r="X17" s="11">
        <f>VLOOKUP(V17,'Denúncias CeA por UF e mês'!$B$170:$O$198,14,0)</f>
        <v>502</v>
      </c>
      <c r="Y17" s="8">
        <f t="shared" si="4"/>
        <v>-0.2562962962962963</v>
      </c>
    </row>
    <row r="18" spans="2:25" x14ac:dyDescent="0.25">
      <c r="B18" s="37" t="s">
        <v>30</v>
      </c>
      <c r="C18" s="11">
        <f>VLOOKUP(B18,'Denúncias CeA por UF e mês'!$B$10:$O$38,14,0)</f>
        <v>625</v>
      </c>
      <c r="D18" s="11">
        <f>VLOOKUP(B18,'Denúncias CeA por UF e mês'!$B$43:$O$70,14,0)</f>
        <v>708</v>
      </c>
      <c r="E18" s="8">
        <f t="shared" si="0"/>
        <v>0.1328</v>
      </c>
      <c r="G18" s="37" t="s">
        <v>30</v>
      </c>
      <c r="H18" s="11">
        <f>VLOOKUP(G18,'Denúncias CeA por UF e mês'!$B$43:$O$70,14,0)</f>
        <v>708</v>
      </c>
      <c r="I18" s="11">
        <f>VLOOKUP(G18,'Denúncias CeA por UF e mês'!$B$75:$O$102,14,0)</f>
        <v>797</v>
      </c>
      <c r="J18" s="8">
        <f t="shared" si="1"/>
        <v>0.12570621468926554</v>
      </c>
      <c r="L18" s="37" t="s">
        <v>30</v>
      </c>
      <c r="M18" s="11">
        <f>VLOOKUP(L18,'Denúncias CeA por UF e mês'!$B$75:$O$102,14,0)</f>
        <v>797</v>
      </c>
      <c r="N18" s="11">
        <f>VLOOKUP(L18,'Denúncias CeA por UF e mês'!$B$105:$O$134,14,0)</f>
        <v>517</v>
      </c>
      <c r="O18" s="8">
        <f t="shared" si="2"/>
        <v>-0.35131744040150564</v>
      </c>
      <c r="Q18" s="37" t="s">
        <v>30</v>
      </c>
      <c r="R18" s="11">
        <v>517</v>
      </c>
      <c r="S18" s="11">
        <f>VLOOKUP(Q18,'Denúncias CeA por UF e mês'!B153:O181,14,FALSE)</f>
        <v>488</v>
      </c>
      <c r="T18" s="8">
        <f t="shared" si="3"/>
        <v>-5.6092843326885883E-2</v>
      </c>
      <c r="V18" s="37" t="s">
        <v>30</v>
      </c>
      <c r="W18" s="11">
        <f>VLOOKUP(V18,'Denúncias CeA por UF e mês'!$B$138:$O$166,14,0)</f>
        <v>488</v>
      </c>
      <c r="X18" s="11">
        <f>VLOOKUP(V18,'Denúncias CeA por UF e mês'!$B$170:$O$198,14,0)</f>
        <v>245</v>
      </c>
      <c r="Y18" s="8">
        <f t="shared" si="4"/>
        <v>-0.49795081967213117</v>
      </c>
    </row>
    <row r="19" spans="2:25" x14ac:dyDescent="0.25">
      <c r="B19" s="37" t="s">
        <v>31</v>
      </c>
      <c r="C19" s="11">
        <f>VLOOKUP(B19,'Denúncias CeA por UF e mês'!$B$10:$O$38,14,0)</f>
        <v>1113</v>
      </c>
      <c r="D19" s="11">
        <f>VLOOKUP(B19,'Denúncias CeA por UF e mês'!$B$43:$O$70,14,0)</f>
        <v>1858</v>
      </c>
      <c r="E19" s="8">
        <f t="shared" si="0"/>
        <v>0.66936208445642409</v>
      </c>
      <c r="G19" s="37" t="s">
        <v>31</v>
      </c>
      <c r="H19" s="11">
        <f>VLOOKUP(G19,'Denúncias CeA por UF e mês'!$B$43:$O$70,14,0)</f>
        <v>1858</v>
      </c>
      <c r="I19" s="11">
        <f>VLOOKUP(G19,'Denúncias CeA por UF e mês'!$B$75:$O$102,14,0)</f>
        <v>1192</v>
      </c>
      <c r="J19" s="8">
        <f t="shared" si="1"/>
        <v>-0.35844994617868675</v>
      </c>
      <c r="L19" s="37" t="s">
        <v>31</v>
      </c>
      <c r="M19" s="11">
        <f>VLOOKUP(L19,'Denúncias CeA por UF e mês'!$B$75:$O$102,14,0)</f>
        <v>1192</v>
      </c>
      <c r="N19" s="11">
        <f>VLOOKUP(L19,'Denúncias CeA por UF e mês'!$B$105:$O$134,14,0)</f>
        <v>795</v>
      </c>
      <c r="O19" s="8">
        <f t="shared" si="2"/>
        <v>-0.33305369127516776</v>
      </c>
      <c r="Q19" s="37" t="s">
        <v>31</v>
      </c>
      <c r="R19" s="11">
        <v>795</v>
      </c>
      <c r="S19" s="11">
        <f>VLOOKUP(Q19,'Denúncias CeA por UF e mês'!B154:O182,14,FALSE)</f>
        <v>562</v>
      </c>
      <c r="T19" s="8">
        <f t="shared" si="3"/>
        <v>-0.2930817610062893</v>
      </c>
      <c r="V19" s="37" t="s">
        <v>31</v>
      </c>
      <c r="W19" s="11">
        <f>VLOOKUP(V19,'Denúncias CeA por UF e mês'!$B$138:$O$166,14,0)</f>
        <v>562</v>
      </c>
      <c r="X19" s="11">
        <f>VLOOKUP(V19,'Denúncias CeA por UF e mês'!$B$170:$O$198,14,0)</f>
        <v>382</v>
      </c>
      <c r="Y19" s="8">
        <f t="shared" si="4"/>
        <v>-0.32028469750889682</v>
      </c>
    </row>
    <row r="20" spans="2:25" x14ac:dyDescent="0.25">
      <c r="B20" s="37" t="s">
        <v>32</v>
      </c>
      <c r="C20" s="11">
        <f>VLOOKUP(B20,'Denúncias CeA por UF e mês'!$B$10:$O$38,14,0)</f>
        <v>517</v>
      </c>
      <c r="D20" s="11">
        <f>VLOOKUP(B20,'Denúncias CeA por UF e mês'!$B$43:$O$70,14,0)</f>
        <v>546</v>
      </c>
      <c r="E20" s="8">
        <f t="shared" si="0"/>
        <v>5.6092843326885883E-2</v>
      </c>
      <c r="G20" s="37" t="s">
        <v>32</v>
      </c>
      <c r="H20" s="11">
        <f>VLOOKUP(G20,'Denúncias CeA por UF e mês'!$B$43:$O$70,14,0)</f>
        <v>546</v>
      </c>
      <c r="I20" s="11">
        <f>VLOOKUP(G20,'Denúncias CeA por UF e mês'!$B$75:$O$102,14,0)</f>
        <v>442</v>
      </c>
      <c r="J20" s="8">
        <f t="shared" si="1"/>
        <v>-0.19047619047619047</v>
      </c>
      <c r="L20" s="37" t="s">
        <v>32</v>
      </c>
      <c r="M20" s="11">
        <f>VLOOKUP(L20,'Denúncias CeA por UF e mês'!$B$75:$O$102,14,0)</f>
        <v>442</v>
      </c>
      <c r="N20" s="11">
        <f>VLOOKUP(L20,'Denúncias CeA por UF e mês'!$B$105:$O$134,14,0)</f>
        <v>296</v>
      </c>
      <c r="O20" s="8">
        <f t="shared" si="2"/>
        <v>-0.33031674208144796</v>
      </c>
      <c r="Q20" s="37" t="s">
        <v>32</v>
      </c>
      <c r="R20" s="11">
        <v>296</v>
      </c>
      <c r="S20" s="11">
        <f>VLOOKUP(Q20,'Denúncias CeA por UF e mês'!B155:O183,14,FALSE)</f>
        <v>203</v>
      </c>
      <c r="T20" s="8">
        <f t="shared" si="3"/>
        <v>-0.3141891891891892</v>
      </c>
      <c r="V20" s="37" t="s">
        <v>32</v>
      </c>
      <c r="W20" s="11">
        <f>VLOOKUP(V20,'Denúncias CeA por UF e mês'!$B$138:$O$166,14,0)</f>
        <v>203</v>
      </c>
      <c r="X20" s="11">
        <f>VLOOKUP(V20,'Denúncias CeA por UF e mês'!$B$170:$O$198,14,0)</f>
        <v>157</v>
      </c>
      <c r="Y20" s="8">
        <f t="shared" si="4"/>
        <v>-0.22660098522167488</v>
      </c>
    </row>
    <row r="21" spans="2:25" x14ac:dyDescent="0.25">
      <c r="B21" s="37" t="s">
        <v>33</v>
      </c>
      <c r="C21" s="11">
        <f>VLOOKUP(B21,'Denúncias CeA por UF e mês'!$B$10:$O$38,14,0)</f>
        <v>963</v>
      </c>
      <c r="D21" s="11">
        <f>VLOOKUP(B21,'Denúncias CeA por UF e mês'!$B$43:$O$70,14,0)</f>
        <v>1427</v>
      </c>
      <c r="E21" s="8">
        <f t="shared" si="0"/>
        <v>0.48182762201453788</v>
      </c>
      <c r="G21" s="37" t="s">
        <v>33</v>
      </c>
      <c r="H21" s="11">
        <f>VLOOKUP(G21,'Denúncias CeA por UF e mês'!$B$43:$O$70,14,0)</f>
        <v>1427</v>
      </c>
      <c r="I21" s="11">
        <f>VLOOKUP(G21,'Denúncias CeA por UF e mês'!$B$75:$O$102,14,0)</f>
        <v>1342</v>
      </c>
      <c r="J21" s="8">
        <f t="shared" si="1"/>
        <v>-5.9565522074281708E-2</v>
      </c>
      <c r="L21" s="37" t="s">
        <v>33</v>
      </c>
      <c r="M21" s="11">
        <f>VLOOKUP(L21,'Denúncias CeA por UF e mês'!$B$75:$O$102,14,0)</f>
        <v>1342</v>
      </c>
      <c r="N21" s="11">
        <f>VLOOKUP(L21,'Denúncias CeA por UF e mês'!$B$105:$O$134,14,0)</f>
        <v>1040</v>
      </c>
      <c r="O21" s="8">
        <f t="shared" si="2"/>
        <v>-0.22503725782414308</v>
      </c>
      <c r="Q21" s="37" t="s">
        <v>33</v>
      </c>
      <c r="R21" s="11">
        <v>1040</v>
      </c>
      <c r="S21" s="11">
        <f>VLOOKUP(Q21,'Denúncias CeA por UF e mês'!B156:O184,14,FALSE)</f>
        <v>754</v>
      </c>
      <c r="T21" s="8">
        <f t="shared" si="3"/>
        <v>-0.27500000000000002</v>
      </c>
      <c r="V21" s="37" t="s">
        <v>33</v>
      </c>
      <c r="W21" s="11">
        <f>VLOOKUP(V21,'Denúncias CeA por UF e mês'!$B$138:$O$166,14,0)</f>
        <v>754</v>
      </c>
      <c r="X21" s="11">
        <f>VLOOKUP(V21,'Denúncias CeA por UF e mês'!$B$170:$O$198,14,0)</f>
        <v>545</v>
      </c>
      <c r="Y21" s="8">
        <f t="shared" si="4"/>
        <v>-0.27718832891246686</v>
      </c>
    </row>
    <row r="22" spans="2:25" x14ac:dyDescent="0.25">
      <c r="B22" s="37" t="s">
        <v>34</v>
      </c>
      <c r="C22" s="11">
        <f>VLOOKUP(B22,'Denúncias CeA por UF e mês'!$B$10:$O$38,14,0)</f>
        <v>2010</v>
      </c>
      <c r="D22" s="11">
        <f>VLOOKUP(B22,'Denúncias CeA por UF e mês'!$B$43:$O$70,14,0)</f>
        <v>2912</v>
      </c>
      <c r="E22" s="8">
        <f t="shared" si="0"/>
        <v>0.44875621890547263</v>
      </c>
      <c r="G22" s="37" t="s">
        <v>34</v>
      </c>
      <c r="H22" s="11">
        <f>VLOOKUP(G22,'Denúncias CeA por UF e mês'!$B$43:$O$70,14,0)</f>
        <v>2912</v>
      </c>
      <c r="I22" s="11">
        <f>VLOOKUP(G22,'Denúncias CeA por UF e mês'!$B$75:$O$102,14,0)</f>
        <v>2780</v>
      </c>
      <c r="J22" s="8">
        <f t="shared" si="1"/>
        <v>-4.5329670329670328E-2</v>
      </c>
      <c r="L22" s="37" t="s">
        <v>34</v>
      </c>
      <c r="M22" s="11">
        <f>VLOOKUP(L22,'Denúncias CeA por UF e mês'!$B$75:$O$102,14,0)</f>
        <v>2780</v>
      </c>
      <c r="N22" s="11">
        <f>VLOOKUP(L22,'Denúncias CeA por UF e mês'!$B$105:$O$134,14,0)</f>
        <v>1620</v>
      </c>
      <c r="O22" s="8">
        <f t="shared" si="2"/>
        <v>-0.41726618705035973</v>
      </c>
      <c r="Q22" s="37" t="s">
        <v>34</v>
      </c>
      <c r="R22" s="11">
        <v>1620</v>
      </c>
      <c r="S22" s="11">
        <f>VLOOKUP(Q22,'Denúncias CeA por UF e mês'!B157:O185,14,FALSE)</f>
        <v>1223</v>
      </c>
      <c r="T22" s="8">
        <f t="shared" si="3"/>
        <v>-0.24506172839506174</v>
      </c>
      <c r="V22" s="37" t="s">
        <v>34</v>
      </c>
      <c r="W22" s="11">
        <f>VLOOKUP(V22,'Denúncias CeA por UF e mês'!$B$138:$O$166,14,0)</f>
        <v>1223</v>
      </c>
      <c r="X22" s="11">
        <f>VLOOKUP(V22,'Denúncias CeA por UF e mês'!$B$170:$O$198,14,0)</f>
        <v>923</v>
      </c>
      <c r="Y22" s="8">
        <f t="shared" si="4"/>
        <v>-0.24529844644317253</v>
      </c>
    </row>
    <row r="23" spans="2:25" x14ac:dyDescent="0.25">
      <c r="B23" s="37" t="s">
        <v>35</v>
      </c>
      <c r="C23" s="11">
        <f>VLOOKUP(B23,'Denúncias CeA por UF e mês'!$B$10:$O$38,14,0)</f>
        <v>597</v>
      </c>
      <c r="D23" s="11">
        <f>VLOOKUP(B23,'Denúncias CeA por UF e mês'!$B$43:$O$70,14,0)</f>
        <v>855</v>
      </c>
      <c r="E23" s="8">
        <f t="shared" si="0"/>
        <v>0.43216080402010049</v>
      </c>
      <c r="G23" s="37" t="s">
        <v>35</v>
      </c>
      <c r="H23" s="11">
        <f>VLOOKUP(G23,'Denúncias CeA por UF e mês'!$B$43:$O$70,14,0)</f>
        <v>855</v>
      </c>
      <c r="I23" s="11">
        <f>VLOOKUP(G23,'Denúncias CeA por UF e mês'!$B$75:$O$102,14,0)</f>
        <v>595</v>
      </c>
      <c r="J23" s="8">
        <f t="shared" si="1"/>
        <v>-0.30409356725146197</v>
      </c>
      <c r="L23" s="37" t="s">
        <v>35</v>
      </c>
      <c r="M23" s="11">
        <f>VLOOKUP(L23,'Denúncias CeA por UF e mês'!$B$75:$O$102,14,0)</f>
        <v>595</v>
      </c>
      <c r="N23" s="11">
        <f>VLOOKUP(L23,'Denúncias CeA por UF e mês'!$B$105:$O$134,14,0)</f>
        <v>553</v>
      </c>
      <c r="O23" s="8">
        <f t="shared" si="2"/>
        <v>-7.0588235294117646E-2</v>
      </c>
      <c r="Q23" s="37" t="s">
        <v>35</v>
      </c>
      <c r="R23" s="11">
        <v>553</v>
      </c>
      <c r="S23" s="11">
        <f>VLOOKUP(Q23,'Denúncias CeA por UF e mês'!B158:O186,14,FALSE)</f>
        <v>311</v>
      </c>
      <c r="T23" s="8">
        <f t="shared" si="3"/>
        <v>-0.43761301989150092</v>
      </c>
      <c r="V23" s="37" t="s">
        <v>35</v>
      </c>
      <c r="W23" s="11">
        <f>VLOOKUP(V23,'Denúncias CeA por UF e mês'!$B$138:$O$166,14,0)</f>
        <v>311</v>
      </c>
      <c r="X23" s="11">
        <f>VLOOKUP(V23,'Denúncias CeA por UF e mês'!$B$170:$O$198,14,0)</f>
        <v>241</v>
      </c>
      <c r="Y23" s="8">
        <f t="shared" si="4"/>
        <v>-0.22508038585209003</v>
      </c>
    </row>
    <row r="24" spans="2:25" x14ac:dyDescent="0.25">
      <c r="B24" s="37" t="s">
        <v>36</v>
      </c>
      <c r="C24" s="11">
        <f>VLOOKUP(B24,'Denúncias CeA por UF e mês'!$B$10:$O$38,14,0)</f>
        <v>324</v>
      </c>
      <c r="D24" s="11">
        <f>VLOOKUP(B24,'Denúncias CeA por UF e mês'!$B$43:$O$70,14,0)</f>
        <v>400</v>
      </c>
      <c r="E24" s="8">
        <f t="shared" si="0"/>
        <v>0.23456790123456789</v>
      </c>
      <c r="G24" s="37" t="s">
        <v>36</v>
      </c>
      <c r="H24" s="11">
        <f>VLOOKUP(G24,'Denúncias CeA por UF e mês'!$B$43:$O$70,14,0)</f>
        <v>400</v>
      </c>
      <c r="I24" s="11">
        <f>VLOOKUP(G24,'Denúncias CeA por UF e mês'!$B$75:$O$102,14,0)</f>
        <v>349</v>
      </c>
      <c r="J24" s="8">
        <f t="shared" si="1"/>
        <v>-0.1275</v>
      </c>
      <c r="L24" s="37" t="s">
        <v>36</v>
      </c>
      <c r="M24" s="11">
        <f>VLOOKUP(L24,'Denúncias CeA por UF e mês'!$B$75:$O$102,14,0)</f>
        <v>349</v>
      </c>
      <c r="N24" s="11">
        <f>VLOOKUP(L24,'Denúncias CeA por UF e mês'!$B$105:$O$134,14,0)</f>
        <v>178</v>
      </c>
      <c r="O24" s="8">
        <f t="shared" si="2"/>
        <v>-0.48997134670487108</v>
      </c>
      <c r="Q24" s="37" t="s">
        <v>36</v>
      </c>
      <c r="R24" s="11">
        <v>178</v>
      </c>
      <c r="S24" s="11">
        <f>VLOOKUP(Q24,'Denúncias CeA por UF e mês'!B159:O187,14,FALSE)</f>
        <v>199</v>
      </c>
      <c r="T24" s="8">
        <f t="shared" si="3"/>
        <v>0.11797752808988764</v>
      </c>
      <c r="V24" s="37" t="s">
        <v>36</v>
      </c>
      <c r="W24" s="11">
        <f>VLOOKUP(V24,'Denúncias CeA por UF e mês'!$B$138:$O$166,14,0)</f>
        <v>199</v>
      </c>
      <c r="X24" s="11">
        <f>VLOOKUP(V24,'Denúncias CeA por UF e mês'!$B$170:$O$198,14,0)</f>
        <v>157</v>
      </c>
      <c r="Y24" s="8">
        <f t="shared" si="4"/>
        <v>-0.21105527638190955</v>
      </c>
    </row>
    <row r="25" spans="2:25" x14ac:dyDescent="0.25">
      <c r="B25" s="37" t="s">
        <v>37</v>
      </c>
      <c r="C25" s="11">
        <f>VLOOKUP(B25,'Denúncias CeA por UF e mês'!$B$10:$O$38,14,0)</f>
        <v>34</v>
      </c>
      <c r="D25" s="11">
        <f>VLOOKUP(B25,'Denúncias CeA por UF e mês'!$B$43:$O$70,14,0)</f>
        <v>44</v>
      </c>
      <c r="E25" s="8">
        <f t="shared" si="0"/>
        <v>0.29411764705882354</v>
      </c>
      <c r="G25" s="37" t="s">
        <v>37</v>
      </c>
      <c r="H25" s="11">
        <f>VLOOKUP(G25,'Denúncias CeA por UF e mês'!$B$43:$O$70,14,0)</f>
        <v>44</v>
      </c>
      <c r="I25" s="11">
        <f>VLOOKUP(G25,'Denúncias CeA por UF e mês'!$B$75:$O$102,14,0)</f>
        <v>31</v>
      </c>
      <c r="J25" s="8">
        <f t="shared" si="1"/>
        <v>-0.29545454545454547</v>
      </c>
      <c r="L25" s="37" t="s">
        <v>37</v>
      </c>
      <c r="M25" s="11">
        <f>VLOOKUP(L25,'Denúncias CeA por UF e mês'!$B$75:$O$102,14,0)</f>
        <v>31</v>
      </c>
      <c r="N25" s="11">
        <f>VLOOKUP(L25,'Denúncias CeA por UF e mês'!$B$105:$O$134,14,0)</f>
        <v>26</v>
      </c>
      <c r="O25" s="8">
        <f t="shared" si="2"/>
        <v>-0.16129032258064516</v>
      </c>
      <c r="Q25" s="37" t="s">
        <v>37</v>
      </c>
      <c r="R25" s="11">
        <v>26</v>
      </c>
      <c r="S25" s="11">
        <f>VLOOKUP(Q25,'Denúncias CeA por UF e mês'!B160:O188,14,FALSE)</f>
        <v>25</v>
      </c>
      <c r="T25" s="8">
        <f t="shared" si="3"/>
        <v>-3.8461538461538464E-2</v>
      </c>
      <c r="V25" s="37" t="s">
        <v>37</v>
      </c>
      <c r="W25" s="11">
        <f>VLOOKUP(V25,'Denúncias CeA por UF e mês'!$B$138:$O$166,14,0)</f>
        <v>25</v>
      </c>
      <c r="X25" s="11">
        <f>VLOOKUP(V25,'Denúncias CeA por UF e mês'!$B$170:$O$198,14,0)</f>
        <v>23</v>
      </c>
      <c r="Y25" s="8">
        <f t="shared" si="4"/>
        <v>-0.08</v>
      </c>
    </row>
    <row r="26" spans="2:25" x14ac:dyDescent="0.25">
      <c r="B26" s="37" t="s">
        <v>38</v>
      </c>
      <c r="C26" s="11">
        <f>VLOOKUP(B26,'Denúncias CeA por UF e mês'!$B$10:$O$38,14,0)</f>
        <v>1002</v>
      </c>
      <c r="D26" s="11">
        <f>VLOOKUP(B26,'Denúncias CeA por UF e mês'!$B$43:$O$70,14,0)</f>
        <v>1501</v>
      </c>
      <c r="E26" s="8">
        <f t="shared" si="0"/>
        <v>0.49800399201596807</v>
      </c>
      <c r="G26" s="37" t="s">
        <v>38</v>
      </c>
      <c r="H26" s="11">
        <f>VLOOKUP(G26,'Denúncias CeA por UF e mês'!$B$43:$O$70,14,0)</f>
        <v>1501</v>
      </c>
      <c r="I26" s="11">
        <f>VLOOKUP(G26,'Denúncias CeA por UF e mês'!$B$75:$O$102,14,0)</f>
        <v>1389</v>
      </c>
      <c r="J26" s="8">
        <f t="shared" si="1"/>
        <v>-7.4616922051965351E-2</v>
      </c>
      <c r="L26" s="37" t="s">
        <v>38</v>
      </c>
      <c r="M26" s="11">
        <f>VLOOKUP(L26,'Denúncias CeA por UF e mês'!$B$75:$O$102,14,0)</f>
        <v>1389</v>
      </c>
      <c r="N26" s="11">
        <f>VLOOKUP(L26,'Denúncias CeA por UF e mês'!$B$105:$O$134,14,0)</f>
        <v>1128</v>
      </c>
      <c r="O26" s="8">
        <f t="shared" si="2"/>
        <v>-0.18790496760259179</v>
      </c>
      <c r="Q26" s="37" t="s">
        <v>38</v>
      </c>
      <c r="R26" s="11">
        <v>1128</v>
      </c>
      <c r="S26" s="11">
        <f>VLOOKUP(Q26,'Denúncias CeA por UF e mês'!B161:O189,14,FALSE)</f>
        <v>831</v>
      </c>
      <c r="T26" s="8">
        <f t="shared" si="3"/>
        <v>-0.26329787234042551</v>
      </c>
      <c r="V26" s="37" t="s">
        <v>38</v>
      </c>
      <c r="W26" s="11">
        <f>VLOOKUP(V26,'Denúncias CeA por UF e mês'!$B$138:$O$166,14,0)</f>
        <v>831</v>
      </c>
      <c r="X26" s="11">
        <f>VLOOKUP(V26,'Denúncias CeA por UF e mês'!$B$170:$O$198,14,0)</f>
        <v>575</v>
      </c>
      <c r="Y26" s="8">
        <f t="shared" si="4"/>
        <v>-0.30806257521058966</v>
      </c>
    </row>
    <row r="27" spans="2:25" x14ac:dyDescent="0.25">
      <c r="B27" s="37" t="s">
        <v>39</v>
      </c>
      <c r="C27" s="11">
        <f>VLOOKUP(B27,'Denúncias CeA por UF e mês'!$B$10:$O$38,14,0)</f>
        <v>593</v>
      </c>
      <c r="D27" s="11">
        <f>VLOOKUP(B27,'Denúncias CeA por UF e mês'!$B$43:$O$70,14,0)</f>
        <v>822</v>
      </c>
      <c r="E27" s="8">
        <f t="shared" si="0"/>
        <v>0.38617200674536256</v>
      </c>
      <c r="G27" s="37" t="s">
        <v>39</v>
      </c>
      <c r="H27" s="11">
        <f>VLOOKUP(G27,'Denúncias CeA por UF e mês'!$B$43:$O$70,14,0)</f>
        <v>822</v>
      </c>
      <c r="I27" s="11">
        <f>VLOOKUP(G27,'Denúncias CeA por UF e mês'!$B$75:$O$102,14,0)</f>
        <v>1084</v>
      </c>
      <c r="J27" s="8">
        <f t="shared" si="1"/>
        <v>0.31873479318734793</v>
      </c>
      <c r="L27" s="37" t="s">
        <v>39</v>
      </c>
      <c r="M27" s="11">
        <f>VLOOKUP(L27,'Denúncias CeA por UF e mês'!$B$75:$O$102,14,0)</f>
        <v>1084</v>
      </c>
      <c r="N27" s="11">
        <f>VLOOKUP(L27,'Denúncias CeA por UF e mês'!$B$105:$O$134,14,0)</f>
        <v>955</v>
      </c>
      <c r="O27" s="8">
        <f t="shared" si="2"/>
        <v>-0.11900369003690037</v>
      </c>
      <c r="Q27" s="37" t="s">
        <v>39</v>
      </c>
      <c r="R27" s="11">
        <v>955</v>
      </c>
      <c r="S27" s="11">
        <f>VLOOKUP(Q27,'Denúncias CeA por UF e mês'!B162:O190,14,FALSE)</f>
        <v>682</v>
      </c>
      <c r="T27" s="8">
        <f t="shared" si="3"/>
        <v>-0.28586387434554972</v>
      </c>
      <c r="V27" s="37" t="s">
        <v>39</v>
      </c>
      <c r="W27" s="11">
        <f>VLOOKUP(V27,'Denúncias CeA por UF e mês'!$B$138:$O$166,14,0)</f>
        <v>682</v>
      </c>
      <c r="X27" s="11">
        <f>VLOOKUP(V27,'Denúncias CeA por UF e mês'!$B$170:$O$198,14,0)</f>
        <v>575</v>
      </c>
      <c r="Y27" s="8">
        <f t="shared" si="4"/>
        <v>-0.15689149560117302</v>
      </c>
    </row>
    <row r="28" spans="2:25" x14ac:dyDescent="0.25">
      <c r="B28" s="37" t="s">
        <v>40</v>
      </c>
      <c r="C28" s="11">
        <f>VLOOKUP(B28,'Denúncias CeA por UF e mês'!$B$10:$O$38,14,0)</f>
        <v>196</v>
      </c>
      <c r="D28" s="11">
        <f>VLOOKUP(B28,'Denúncias CeA por UF e mês'!$B$43:$O$70,14,0)</f>
        <v>315</v>
      </c>
      <c r="E28" s="8">
        <f t="shared" si="0"/>
        <v>0.6071428571428571</v>
      </c>
      <c r="G28" s="37" t="s">
        <v>40</v>
      </c>
      <c r="H28" s="11">
        <f>VLOOKUP(G28,'Denúncias CeA por UF e mês'!$B$43:$O$70,14,0)</f>
        <v>315</v>
      </c>
      <c r="I28" s="11">
        <f>VLOOKUP(G28,'Denúncias CeA por UF e mês'!$B$75:$O$102,14,0)</f>
        <v>282</v>
      </c>
      <c r="J28" s="8">
        <f t="shared" si="1"/>
        <v>-0.10476190476190476</v>
      </c>
      <c r="L28" s="37" t="s">
        <v>40</v>
      </c>
      <c r="M28" s="11">
        <f>VLOOKUP(L28,'Denúncias CeA por UF e mês'!$B$75:$O$102,14,0)</f>
        <v>282</v>
      </c>
      <c r="N28" s="11">
        <f>VLOOKUP(L28,'Denúncias CeA por UF e mês'!$B$105:$O$134,14,0)</f>
        <v>171</v>
      </c>
      <c r="O28" s="8">
        <f t="shared" si="2"/>
        <v>-0.39361702127659576</v>
      </c>
      <c r="Q28" s="37" t="s">
        <v>40</v>
      </c>
      <c r="R28" s="11">
        <v>171</v>
      </c>
      <c r="S28" s="11">
        <f>VLOOKUP(Q28,'Denúncias CeA por UF e mês'!B163:O191,14,FALSE)</f>
        <v>173</v>
      </c>
      <c r="T28" s="8">
        <f t="shared" si="3"/>
        <v>1.1695906432748537E-2</v>
      </c>
      <c r="V28" s="37" t="s">
        <v>40</v>
      </c>
      <c r="W28" s="11">
        <f>VLOOKUP(V28,'Denúncias CeA por UF e mês'!$B$138:$O$166,14,0)</f>
        <v>173</v>
      </c>
      <c r="X28" s="11">
        <f>VLOOKUP(V28,'Denúncias CeA por UF e mês'!$B$170:$O$198,14,0)</f>
        <v>103</v>
      </c>
      <c r="Y28" s="8">
        <f t="shared" si="4"/>
        <v>-0.40462427745664742</v>
      </c>
    </row>
    <row r="29" spans="2:25" x14ac:dyDescent="0.25">
      <c r="B29" s="37" t="s">
        <v>41</v>
      </c>
      <c r="C29" s="11">
        <f>VLOOKUP(B29,'Denúncias CeA por UF e mês'!$B$10:$O$38,14,0)</f>
        <v>2251</v>
      </c>
      <c r="D29" s="11">
        <f>VLOOKUP(B29,'Denúncias CeA por UF e mês'!$B$43:$O$70,14,0)</f>
        <v>3106</v>
      </c>
      <c r="E29" s="8">
        <f t="shared" si="0"/>
        <v>0.37983118613949357</v>
      </c>
      <c r="G29" s="37" t="s">
        <v>41</v>
      </c>
      <c r="H29" s="11">
        <f>VLOOKUP(G29,'Denúncias CeA por UF e mês'!$B$43:$O$70,14,0)</f>
        <v>3106</v>
      </c>
      <c r="I29" s="11">
        <f>VLOOKUP(G29,'Denúncias CeA por UF e mês'!$B$75:$O$102,14,0)</f>
        <v>3302</v>
      </c>
      <c r="J29" s="8">
        <f t="shared" si="1"/>
        <v>6.3103670315518348E-2</v>
      </c>
      <c r="L29" s="37" t="s">
        <v>41</v>
      </c>
      <c r="M29" s="11">
        <f>VLOOKUP(L29,'Denúncias CeA por UF e mês'!$B$75:$O$102,14,0)</f>
        <v>3302</v>
      </c>
      <c r="N29" s="11">
        <f>VLOOKUP(L29,'Denúncias CeA por UF e mês'!$B$105:$O$134,14,0)</f>
        <v>2880</v>
      </c>
      <c r="O29" s="8">
        <f t="shared" si="2"/>
        <v>-0.12780133252574197</v>
      </c>
      <c r="Q29" s="37" t="s">
        <v>41</v>
      </c>
      <c r="R29" s="11">
        <v>2880</v>
      </c>
      <c r="S29" s="11">
        <f>VLOOKUP(Q29,'Denúncias CeA por UF e mês'!B164:O192,14,FALSE)</f>
        <v>2136</v>
      </c>
      <c r="T29" s="8">
        <f t="shared" si="3"/>
        <v>-0.25833333333333336</v>
      </c>
      <c r="V29" s="37" t="s">
        <v>41</v>
      </c>
      <c r="W29" s="11">
        <f>VLOOKUP(V29,'Denúncias CeA por UF e mês'!$B$138:$O$166,14,0)</f>
        <v>2136</v>
      </c>
      <c r="X29" s="11">
        <f>VLOOKUP(V29,'Denúncias CeA por UF e mês'!$B$170:$O$198,14,0)</f>
        <v>1892</v>
      </c>
      <c r="Y29" s="8">
        <f t="shared" si="4"/>
        <v>-0.11423220973782772</v>
      </c>
    </row>
    <row r="30" spans="2:25" x14ac:dyDescent="0.25">
      <c r="B30" s="37" t="s">
        <v>42</v>
      </c>
      <c r="C30" s="11">
        <f>VLOOKUP(B30,'Denúncias CeA por UF e mês'!$B$10:$O$38,14,0)</f>
        <v>147</v>
      </c>
      <c r="D30" s="11">
        <f>VLOOKUP(B30,'Denúncias CeA por UF e mês'!$B$43:$O$70,14,0)</f>
        <v>156</v>
      </c>
      <c r="E30" s="8">
        <f t="shared" si="0"/>
        <v>6.1224489795918366E-2</v>
      </c>
      <c r="G30" s="37" t="s">
        <v>42</v>
      </c>
      <c r="H30" s="11">
        <f>VLOOKUP(G30,'Denúncias CeA por UF e mês'!$B$43:$O$70,14,0)</f>
        <v>156</v>
      </c>
      <c r="I30" s="11">
        <f>VLOOKUP(G30,'Denúncias CeA por UF e mês'!$B$75:$O$102,14,0)</f>
        <v>130</v>
      </c>
      <c r="J30" s="8">
        <f t="shared" si="1"/>
        <v>-0.16666666666666666</v>
      </c>
      <c r="L30" s="37" t="s">
        <v>42</v>
      </c>
      <c r="M30" s="11">
        <f>VLOOKUP(L30,'Denúncias CeA por UF e mês'!$B$75:$O$102,14,0)</f>
        <v>130</v>
      </c>
      <c r="N30" s="11">
        <f>VLOOKUP(L30,'Denúncias CeA por UF e mês'!$B$105:$O$134,14,0)</f>
        <v>82</v>
      </c>
      <c r="O30" s="8">
        <f t="shared" si="2"/>
        <v>-0.36923076923076925</v>
      </c>
      <c r="Q30" s="37" t="s">
        <v>42</v>
      </c>
      <c r="R30" s="11">
        <v>82</v>
      </c>
      <c r="S30" s="11">
        <f>VLOOKUP(Q30,'Denúncias CeA por UF e mês'!B165:O193,14,FALSE)</f>
        <v>65</v>
      </c>
      <c r="T30" s="8">
        <f t="shared" si="3"/>
        <v>-0.2073170731707317</v>
      </c>
      <c r="V30" s="37" t="s">
        <v>42</v>
      </c>
      <c r="W30" s="11">
        <f>VLOOKUP(V30,'Denúncias CeA por UF e mês'!$B$138:$O$166,14,0)</f>
        <v>65</v>
      </c>
      <c r="X30" s="11">
        <f>VLOOKUP(V30,'Denúncias CeA por UF e mês'!$B$170:$O$198,14,0)</f>
        <v>46</v>
      </c>
      <c r="Y30" s="8">
        <f t="shared" si="4"/>
        <v>-0.29230769230769232</v>
      </c>
    </row>
    <row r="31" spans="2:25" x14ac:dyDescent="0.25">
      <c r="B31" s="37" t="s">
        <v>158</v>
      </c>
      <c r="C31" s="11">
        <f>VLOOKUP(B31,'Denúncias CeA por UF e mês'!$B$10:$O$38,14,0)</f>
        <v>21</v>
      </c>
      <c r="D31" s="11">
        <f>VLOOKUP(B31,'Denúncias CeA por UF e mês'!$B$43:$O$70,14,0)</f>
        <v>41</v>
      </c>
      <c r="E31" s="8">
        <f t="shared" si="0"/>
        <v>0.95238095238095233</v>
      </c>
      <c r="G31" s="37" t="s">
        <v>158</v>
      </c>
      <c r="H31" s="11">
        <f>VLOOKUP(G31,'Denúncias CeA por UF e mês'!$B$43:$O$70,14,0)</f>
        <v>41</v>
      </c>
      <c r="I31" s="11">
        <f>VLOOKUP(G31,'Denúncias CeA por UF e mês'!$B$75:$O$102,14,0)</f>
        <v>91</v>
      </c>
      <c r="J31" s="8">
        <f t="shared" si="1"/>
        <v>1.2195121951219512</v>
      </c>
      <c r="L31" s="37" t="s">
        <v>158</v>
      </c>
      <c r="M31" s="11">
        <f>VLOOKUP(L31,'Denúncias CeA por UF e mês'!$B$75:$O$102,14,0)</f>
        <v>91</v>
      </c>
      <c r="N31" s="11">
        <f>VLOOKUP(L31,'Denúncias CeA por UF e mês'!$B$105:$O$134,14,0)</f>
        <v>83</v>
      </c>
      <c r="O31" s="8">
        <f t="shared" si="2"/>
        <v>-8.7912087912087919E-2</v>
      </c>
      <c r="Q31" s="37" t="s">
        <v>158</v>
      </c>
      <c r="R31" s="11">
        <v>83</v>
      </c>
      <c r="S31" s="11">
        <f>VLOOKUP(Q31,'Denúncias CeA por UF e mês'!B166:O194,14,FALSE)</f>
        <v>55</v>
      </c>
      <c r="T31" s="8">
        <f t="shared" si="3"/>
        <v>-0.33734939759036142</v>
      </c>
      <c r="V31" s="37" t="s">
        <v>158</v>
      </c>
      <c r="W31" s="11">
        <f>VLOOKUP(V31,'Denúncias CeA por UF e mês'!$B$138:$O$166,14,0)</f>
        <v>55</v>
      </c>
      <c r="X31" s="11">
        <f>VLOOKUP(V31,'Denúncias CeA por UF e mês'!$B$170:$O$198,14,0)</f>
        <v>17</v>
      </c>
      <c r="Y31" s="8">
        <f t="shared" si="4"/>
        <v>-0.69090909090909092</v>
      </c>
    </row>
    <row r="32" spans="2:25" x14ac:dyDescent="0.25">
      <c r="B32" s="38" t="s">
        <v>214</v>
      </c>
      <c r="C32" s="11">
        <f>VLOOKUP(B32,'Denúncias CeA por UF e mês'!$B$10:$O$38,14,0)</f>
        <v>1</v>
      </c>
      <c r="D32" s="11"/>
      <c r="E32" s="8">
        <f t="shared" si="0"/>
        <v>-1</v>
      </c>
      <c r="G32" s="37" t="s">
        <v>214</v>
      </c>
      <c r="H32" s="11"/>
      <c r="I32" s="11"/>
      <c r="J32" s="8"/>
      <c r="L32" s="37" t="s">
        <v>214</v>
      </c>
      <c r="M32" s="11"/>
      <c r="N32" s="11"/>
      <c r="O32" s="8"/>
      <c r="Q32" s="37" t="s">
        <v>214</v>
      </c>
      <c r="R32" s="11"/>
      <c r="S32" s="11"/>
      <c r="T32" s="8"/>
      <c r="V32" s="37" t="s">
        <v>214</v>
      </c>
      <c r="W32" s="11"/>
      <c r="X32" s="11"/>
      <c r="Y32" s="8"/>
    </row>
    <row r="33" spans="2:25" ht="15.75" thickBot="1" x14ac:dyDescent="0.3">
      <c r="B33" s="39" t="s">
        <v>14</v>
      </c>
      <c r="C33" s="40">
        <f>SUM(C4:C32)</f>
        <v>22022</v>
      </c>
      <c r="D33" s="40">
        <f>SUM(D4:D32)</f>
        <v>31551</v>
      </c>
      <c r="E33" s="8">
        <f t="shared" si="0"/>
        <v>0.43270365997638727</v>
      </c>
      <c r="G33" s="39" t="s">
        <v>14</v>
      </c>
      <c r="H33" s="40">
        <f>SUM(H4:H32)</f>
        <v>31551</v>
      </c>
      <c r="I33" s="40">
        <f>SUM(I4:I32)</f>
        <v>26613</v>
      </c>
      <c r="J33" s="9">
        <f>(I33-H33)/H33</f>
        <v>-0.15650851003137778</v>
      </c>
      <c r="L33" s="39" t="s">
        <v>14</v>
      </c>
      <c r="M33" s="40">
        <f>SUM(M4:M32)</f>
        <v>26613</v>
      </c>
      <c r="N33" s="40">
        <f>SUM(N4:N32)</f>
        <v>19165</v>
      </c>
      <c r="O33" s="9">
        <f>(N33-M33)/M33</f>
        <v>-0.27986322473978881</v>
      </c>
      <c r="Q33" s="39" t="s">
        <v>14</v>
      </c>
      <c r="R33" s="40">
        <f>SUM(R4:R32)</f>
        <v>19165</v>
      </c>
      <c r="S33" s="40">
        <f>SUM(S4:S32)</f>
        <v>14464</v>
      </c>
      <c r="T33" s="9">
        <f>(S33-R33)/R33</f>
        <v>-0.24529089486042266</v>
      </c>
      <c r="V33" s="39" t="s">
        <v>14</v>
      </c>
      <c r="W33" s="40">
        <f>SUM(W4:W32)</f>
        <v>14464</v>
      </c>
      <c r="X33" s="40">
        <f>SUM(X4:X32)</f>
        <v>11529</v>
      </c>
      <c r="Y33" s="9">
        <f>(X33-W33)/W33</f>
        <v>-0.20291758849557523</v>
      </c>
    </row>
    <row r="34" spans="2:25" ht="15.75" customHeight="1" thickTop="1" x14ac:dyDescent="0.25">
      <c r="B34" s="126" t="s">
        <v>254</v>
      </c>
      <c r="C34" s="126"/>
      <c r="D34" s="126"/>
      <c r="E34" s="126"/>
      <c r="F34" s="126"/>
      <c r="G34" s="126"/>
      <c r="H34" s="126"/>
      <c r="I34" s="126"/>
      <c r="J34" s="126"/>
    </row>
  </sheetData>
  <mergeCells count="6">
    <mergeCell ref="V2:Y2"/>
    <mergeCell ref="B2:E2"/>
    <mergeCell ref="G2:J2"/>
    <mergeCell ref="B34:J34"/>
    <mergeCell ref="L2:O2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T34"/>
  <sheetViews>
    <sheetView showGridLines="0" showRowColHeaders="0" workbookViewId="0"/>
  </sheetViews>
  <sheetFormatPr defaultColWidth="9.140625" defaultRowHeight="15" x14ac:dyDescent="0.25"/>
  <cols>
    <col min="1" max="1" width="1.7109375" style="14" customWidth="1"/>
    <col min="2" max="4" width="14" style="14" customWidth="1"/>
    <col min="5" max="5" width="22.5703125" style="14" customWidth="1"/>
    <col min="6" max="6" width="2.42578125" style="14" customWidth="1"/>
    <col min="7" max="9" width="14" style="14" customWidth="1"/>
    <col min="10" max="10" width="22.5703125" style="14" customWidth="1"/>
    <col min="11" max="11" width="2.28515625" style="14" customWidth="1"/>
    <col min="12" max="12" width="9.140625" style="14"/>
    <col min="13" max="14" width="12.85546875" style="14" customWidth="1"/>
    <col min="15" max="15" width="24.5703125" style="14" customWidth="1"/>
    <col min="16" max="16" width="2.28515625" style="14" customWidth="1"/>
    <col min="17" max="17" width="9.140625" style="14"/>
    <col min="18" max="19" width="12.85546875" style="14" customWidth="1"/>
    <col min="20" max="20" width="24.5703125" style="14" customWidth="1"/>
    <col min="21" max="16384" width="9.140625" style="14"/>
  </cols>
  <sheetData>
    <row r="1" spans="2:20" ht="15.75" thickBot="1" x14ac:dyDescent="0.3"/>
    <row r="2" spans="2:20" ht="40.5" customHeight="1" thickTop="1" thickBot="1" x14ac:dyDescent="0.3">
      <c r="B2" s="120" t="s">
        <v>189</v>
      </c>
      <c r="C2" s="121"/>
      <c r="D2" s="121"/>
      <c r="E2" s="122"/>
      <c r="G2" s="123" t="s">
        <v>255</v>
      </c>
      <c r="H2" s="124"/>
      <c r="I2" s="124"/>
      <c r="J2" s="125"/>
      <c r="L2" s="123" t="s">
        <v>284</v>
      </c>
      <c r="M2" s="124"/>
      <c r="N2" s="124"/>
      <c r="O2" s="125"/>
      <c r="Q2" s="123" t="s">
        <v>303</v>
      </c>
      <c r="R2" s="124"/>
      <c r="S2" s="124"/>
      <c r="T2" s="125"/>
    </row>
    <row r="3" spans="2:20" ht="15.75" thickTop="1" x14ac:dyDescent="0.25">
      <c r="B3" s="87" t="s">
        <v>2</v>
      </c>
      <c r="C3" s="86">
        <v>2011</v>
      </c>
      <c r="D3" s="86">
        <v>2012</v>
      </c>
      <c r="E3" s="6" t="s">
        <v>46</v>
      </c>
      <c r="G3" s="87" t="s">
        <v>2</v>
      </c>
      <c r="H3" s="86">
        <v>2012</v>
      </c>
      <c r="I3" s="86">
        <v>2013</v>
      </c>
      <c r="J3" s="6" t="s">
        <v>46</v>
      </c>
      <c r="L3" s="87" t="s">
        <v>2</v>
      </c>
      <c r="M3" s="86">
        <v>2013</v>
      </c>
      <c r="N3" s="86">
        <v>2014</v>
      </c>
      <c r="O3" s="6" t="s">
        <v>46</v>
      </c>
      <c r="Q3" s="87" t="s">
        <v>2</v>
      </c>
      <c r="R3" s="86">
        <v>2014</v>
      </c>
      <c r="S3" s="86">
        <v>2015</v>
      </c>
      <c r="T3" s="6" t="s">
        <v>46</v>
      </c>
    </row>
    <row r="4" spans="2:20" x14ac:dyDescent="0.25">
      <c r="B4" s="37" t="s">
        <v>16</v>
      </c>
      <c r="C4" s="11">
        <f>VLOOKUP(B4,'Denúncias CeA Comparativo'!$B$10:$O$38,14,0)</f>
        <v>78</v>
      </c>
      <c r="D4" s="11">
        <f>VLOOKUP(B4,'Denúncias CeA Comparativo'!$B$43:$O$70,14,0)</f>
        <v>69</v>
      </c>
      <c r="E4" s="8">
        <f>(D4-C4)/C4</f>
        <v>-0.11538461538461539</v>
      </c>
      <c r="G4" s="37" t="s">
        <v>16</v>
      </c>
      <c r="H4" s="11">
        <f>VLOOKUP(G4,'Denúncias CeA Comparativo'!$B$43:$O$70,14,0)</f>
        <v>69</v>
      </c>
      <c r="I4" s="11">
        <f>VLOOKUP(G4,'Denúncias CeA Comparativo'!$B$75:$O$102,14,0)</f>
        <v>118</v>
      </c>
      <c r="J4" s="8">
        <f>(I4-H4)/H4</f>
        <v>0.71014492753623193</v>
      </c>
      <c r="L4" s="37" t="s">
        <v>16</v>
      </c>
      <c r="M4" s="11">
        <f>VLOOKUP(L4,'Denúncias CeA Comparativo'!$B$75:$O$102,14,0)</f>
        <v>118</v>
      </c>
      <c r="N4" s="11">
        <f>VLOOKUP(L4,'Denúncias CeA Comparativo'!$B$105:$O$134,14,0)</f>
        <v>64</v>
      </c>
      <c r="O4" s="8">
        <f>(N4-M4)/M4</f>
        <v>-0.4576271186440678</v>
      </c>
      <c r="Q4" s="37" t="s">
        <v>16</v>
      </c>
      <c r="R4" s="11">
        <f>VLOOKUP(Q4,'Denúncias CeA Comparativo'!$B$105:$O$134,14,0)</f>
        <v>64</v>
      </c>
      <c r="S4" s="11">
        <f>VLOOKUP(Q4,'Denúncias CeA Comparativo'!$B$138:$O$166,14,0)</f>
        <v>37</v>
      </c>
      <c r="T4" s="8">
        <f>(S4-R4)/R4</f>
        <v>-0.421875</v>
      </c>
    </row>
    <row r="5" spans="2:20" x14ac:dyDescent="0.25">
      <c r="B5" s="37" t="s">
        <v>17</v>
      </c>
      <c r="C5" s="11">
        <f>VLOOKUP(B5,'Denúncias CeA Comparativo'!$B$10:$O$38,14,0)</f>
        <v>281</v>
      </c>
      <c r="D5" s="11">
        <f>VLOOKUP(B5,'Denúncias CeA Comparativo'!$B$43:$O$70,14,0)</f>
        <v>247</v>
      </c>
      <c r="E5" s="8">
        <f t="shared" ref="E5:E33" si="0">(D5-C5)/C5</f>
        <v>-0.12099644128113879</v>
      </c>
      <c r="G5" s="37" t="s">
        <v>17</v>
      </c>
      <c r="H5" s="11">
        <f>VLOOKUP(G5,'Denúncias CeA Comparativo'!$B$43:$O$70,14,0)</f>
        <v>247</v>
      </c>
      <c r="I5" s="11">
        <f>VLOOKUP(G5,'Denúncias CeA Comparativo'!$B$75:$O$102,14,0)</f>
        <v>240</v>
      </c>
      <c r="J5" s="8">
        <f t="shared" ref="J5:J31" si="1">(I5-H5)/H5</f>
        <v>-2.8340080971659919E-2</v>
      </c>
      <c r="L5" s="37" t="s">
        <v>17</v>
      </c>
      <c r="M5" s="11">
        <f>VLOOKUP(L5,'Denúncias CeA Comparativo'!$B$75:$O$102,14,0)</f>
        <v>240</v>
      </c>
      <c r="N5" s="11">
        <f>VLOOKUP(L5,'Denúncias CeA Comparativo'!$B$105:$O$134,14,0)</f>
        <v>169</v>
      </c>
      <c r="O5" s="8">
        <f t="shared" ref="O5:O31" si="2">(N5-M5)/M5</f>
        <v>-0.29583333333333334</v>
      </c>
      <c r="Q5" s="37" t="s">
        <v>17</v>
      </c>
      <c r="R5" s="11">
        <f>VLOOKUP(Q5,'Denúncias CeA Comparativo'!$B$105:$O$134,14,0)</f>
        <v>169</v>
      </c>
      <c r="S5" s="11">
        <f>VLOOKUP(Q5,'Denúncias CeA Comparativo'!$B$138:$O$166,14,0)</f>
        <v>125</v>
      </c>
      <c r="T5" s="8">
        <f t="shared" ref="T5:T31" si="3">(S5-R5)/R5</f>
        <v>-0.26035502958579881</v>
      </c>
    </row>
    <row r="6" spans="2:20" x14ac:dyDescent="0.25">
      <c r="B6" s="37" t="s">
        <v>18</v>
      </c>
      <c r="C6" s="11">
        <f>VLOOKUP(B6,'Denúncias CeA Comparativo'!$B$10:$O$38,14,0)</f>
        <v>343</v>
      </c>
      <c r="D6" s="11">
        <f>VLOOKUP(B6,'Denúncias CeA Comparativo'!$B$43:$O$70,14,0)</f>
        <v>389</v>
      </c>
      <c r="E6" s="8">
        <f t="shared" si="0"/>
        <v>0.13411078717201166</v>
      </c>
      <c r="G6" s="37" t="s">
        <v>18</v>
      </c>
      <c r="H6" s="11">
        <f>VLOOKUP(G6,'Denúncias CeA Comparativo'!$B$43:$O$70,14,0)</f>
        <v>389</v>
      </c>
      <c r="I6" s="11">
        <f>VLOOKUP(G6,'Denúncias CeA Comparativo'!$B$75:$O$102,14,0)</f>
        <v>413</v>
      </c>
      <c r="J6" s="8">
        <f t="shared" si="1"/>
        <v>6.1696658097686374E-2</v>
      </c>
      <c r="L6" s="37" t="s">
        <v>18</v>
      </c>
      <c r="M6" s="11">
        <f>VLOOKUP(L6,'Denúncias CeA Comparativo'!$B$75:$O$102,14,0)</f>
        <v>413</v>
      </c>
      <c r="N6" s="11">
        <f>VLOOKUP(L6,'Denúncias CeA Comparativo'!$B$105:$O$134,14,0)</f>
        <v>311</v>
      </c>
      <c r="O6" s="8">
        <f t="shared" si="2"/>
        <v>-0.24697336561743341</v>
      </c>
      <c r="Q6" s="37" t="s">
        <v>18</v>
      </c>
      <c r="R6" s="11">
        <f>VLOOKUP(Q6,'Denúncias CeA Comparativo'!$B$105:$O$134,14,0)</f>
        <v>311</v>
      </c>
      <c r="S6" s="11">
        <f>VLOOKUP(Q6,'Denúncias CeA Comparativo'!$B$138:$O$166,14,0)</f>
        <v>230</v>
      </c>
      <c r="T6" s="8">
        <f t="shared" si="3"/>
        <v>-0.26045016077170419</v>
      </c>
    </row>
    <row r="7" spans="2:20" x14ac:dyDescent="0.25">
      <c r="B7" s="37" t="s">
        <v>19</v>
      </c>
      <c r="C7" s="11">
        <f>VLOOKUP(B7,'Denúncias CeA Comparativo'!$B$10:$O$38,14,0)</f>
        <v>22</v>
      </c>
      <c r="D7" s="11">
        <f>VLOOKUP(B7,'Denúncias CeA Comparativo'!$B$43:$O$70,14,0)</f>
        <v>29</v>
      </c>
      <c r="E7" s="8">
        <f t="shared" si="0"/>
        <v>0.31818181818181818</v>
      </c>
      <c r="G7" s="37" t="s">
        <v>19</v>
      </c>
      <c r="H7" s="11">
        <f>VLOOKUP(G7,'Denúncias CeA Comparativo'!$B$43:$O$70,14,0)</f>
        <v>29</v>
      </c>
      <c r="I7" s="11">
        <f>VLOOKUP(G7,'Denúncias CeA Comparativo'!$B$75:$O$102,14,0)</f>
        <v>65</v>
      </c>
      <c r="J7" s="8">
        <f t="shared" si="1"/>
        <v>1.2413793103448276</v>
      </c>
      <c r="L7" s="37" t="s">
        <v>19</v>
      </c>
      <c r="M7" s="11">
        <f>VLOOKUP(L7,'Denúncias CeA Comparativo'!$B$75:$O$102,14,0)</f>
        <v>65</v>
      </c>
      <c r="N7" s="11">
        <f>VLOOKUP(L7,'Denúncias CeA Comparativo'!$B$105:$O$134,14,0)</f>
        <v>24</v>
      </c>
      <c r="O7" s="8">
        <f t="shared" si="2"/>
        <v>-0.63076923076923075</v>
      </c>
      <c r="Q7" s="37" t="s">
        <v>19</v>
      </c>
      <c r="R7" s="11">
        <f>VLOOKUP(Q7,'Denúncias CeA Comparativo'!$B$105:$O$134,14,0)</f>
        <v>24</v>
      </c>
      <c r="S7" s="11">
        <f>VLOOKUP(Q7,'Denúncias CeA Comparativo'!$B$138:$O$166,14,0)</f>
        <v>14</v>
      </c>
      <c r="T7" s="8">
        <f t="shared" si="3"/>
        <v>-0.41666666666666669</v>
      </c>
    </row>
    <row r="8" spans="2:20" x14ac:dyDescent="0.25">
      <c r="B8" s="37" t="s">
        <v>20</v>
      </c>
      <c r="C8" s="11">
        <f>VLOOKUP(B8,'Denúncias CeA Comparativo'!$B$10:$O$38,14,0)</f>
        <v>1305</v>
      </c>
      <c r="D8" s="11">
        <f>VLOOKUP(B8,'Denúncias CeA Comparativo'!$B$43:$O$70,14,0)</f>
        <v>1651</v>
      </c>
      <c r="E8" s="8">
        <f t="shared" si="0"/>
        <v>0.26513409961685824</v>
      </c>
      <c r="G8" s="37" t="s">
        <v>20</v>
      </c>
      <c r="H8" s="11">
        <f>VLOOKUP(G8,'Denúncias CeA Comparativo'!$B$43:$O$70,14,0)</f>
        <v>1651</v>
      </c>
      <c r="I8" s="11">
        <f>VLOOKUP(G8,'Denúncias CeA Comparativo'!$B$75:$O$102,14,0)</f>
        <v>1434</v>
      </c>
      <c r="J8" s="8">
        <f t="shared" si="1"/>
        <v>-0.13143549364021806</v>
      </c>
      <c r="L8" s="37" t="s">
        <v>20</v>
      </c>
      <c r="M8" s="11">
        <f>VLOOKUP(L8,'Denúncias CeA Comparativo'!$B$75:$O$102,14,0)</f>
        <v>1434</v>
      </c>
      <c r="N8" s="11">
        <f>VLOOKUP(L8,'Denúncias CeA Comparativo'!$B$105:$O$134,14,0)</f>
        <v>1015</v>
      </c>
      <c r="O8" s="8">
        <f t="shared" si="2"/>
        <v>-0.29218967921896793</v>
      </c>
      <c r="Q8" s="37" t="s">
        <v>20</v>
      </c>
      <c r="R8" s="11">
        <f>VLOOKUP(Q8,'Denúncias CeA Comparativo'!$B$105:$O$134,14,0)</f>
        <v>1015</v>
      </c>
      <c r="S8" s="11">
        <f>VLOOKUP(Q8,'Denúncias CeA Comparativo'!$B$138:$O$166,14,0)</f>
        <v>587</v>
      </c>
      <c r="T8" s="8">
        <f t="shared" si="3"/>
        <v>-0.42167487684729066</v>
      </c>
    </row>
    <row r="9" spans="2:20" x14ac:dyDescent="0.25">
      <c r="B9" s="37" t="s">
        <v>21</v>
      </c>
      <c r="C9" s="11">
        <f>VLOOKUP(B9,'Denúncias CeA Comparativo'!$B$10:$O$38,14,0)</f>
        <v>425</v>
      </c>
      <c r="D9" s="11">
        <f>VLOOKUP(B9,'Denúncias CeA Comparativo'!$B$43:$O$70,14,0)</f>
        <v>624</v>
      </c>
      <c r="E9" s="8">
        <f t="shared" si="0"/>
        <v>0.46823529411764708</v>
      </c>
      <c r="G9" s="37" t="s">
        <v>21</v>
      </c>
      <c r="H9" s="11">
        <f>VLOOKUP(G9,'Denúncias CeA Comparativo'!$B$43:$O$70,14,0)</f>
        <v>624</v>
      </c>
      <c r="I9" s="11">
        <f>VLOOKUP(G9,'Denúncias CeA Comparativo'!$B$75:$O$102,14,0)</f>
        <v>573</v>
      </c>
      <c r="J9" s="8">
        <f t="shared" si="1"/>
        <v>-8.1730769230769232E-2</v>
      </c>
      <c r="L9" s="37" t="s">
        <v>21</v>
      </c>
      <c r="M9" s="11">
        <f>VLOOKUP(L9,'Denúncias CeA Comparativo'!$B$75:$O$102,14,0)</f>
        <v>573</v>
      </c>
      <c r="N9" s="11">
        <f>VLOOKUP(L9,'Denúncias CeA Comparativo'!$B$105:$O$134,14,0)</f>
        <v>409</v>
      </c>
      <c r="O9" s="8">
        <f t="shared" si="2"/>
        <v>-0.28621291448516578</v>
      </c>
      <c r="Q9" s="37" t="s">
        <v>21</v>
      </c>
      <c r="R9" s="11">
        <f>VLOOKUP(Q9,'Denúncias CeA Comparativo'!$B$105:$O$134,14,0)</f>
        <v>409</v>
      </c>
      <c r="S9" s="11">
        <f>VLOOKUP(Q9,'Denúncias CeA Comparativo'!$B$138:$O$166,14,0)</f>
        <v>243</v>
      </c>
      <c r="T9" s="8">
        <f t="shared" si="3"/>
        <v>-0.40586797066014668</v>
      </c>
    </row>
    <row r="10" spans="2:20" x14ac:dyDescent="0.25">
      <c r="B10" s="37" t="s">
        <v>22</v>
      </c>
      <c r="C10" s="11">
        <f>VLOOKUP(B10,'Denúncias CeA Comparativo'!$B$10:$O$38,14,0)</f>
        <v>145</v>
      </c>
      <c r="D10" s="11">
        <f>VLOOKUP(B10,'Denúncias CeA Comparativo'!$B$43:$O$70,14,0)</f>
        <v>423</v>
      </c>
      <c r="E10" s="8">
        <f t="shared" si="0"/>
        <v>1.9172413793103449</v>
      </c>
      <c r="G10" s="37" t="s">
        <v>22</v>
      </c>
      <c r="H10" s="11">
        <f>VLOOKUP(G10,'Denúncias CeA Comparativo'!$B$43:$O$70,14,0)</f>
        <v>423</v>
      </c>
      <c r="I10" s="11">
        <f>VLOOKUP(G10,'Denúncias CeA Comparativo'!$B$75:$O$102,14,0)</f>
        <v>394</v>
      </c>
      <c r="J10" s="8">
        <f t="shared" si="1"/>
        <v>-6.8557919621749411E-2</v>
      </c>
      <c r="L10" s="37" t="s">
        <v>22</v>
      </c>
      <c r="M10" s="11">
        <f>VLOOKUP(L10,'Denúncias CeA Comparativo'!$B$75:$O$102,14,0)</f>
        <v>394</v>
      </c>
      <c r="N10" s="11">
        <f>VLOOKUP(L10,'Denúncias CeA Comparativo'!$B$105:$O$134,14,0)</f>
        <v>289</v>
      </c>
      <c r="O10" s="8">
        <f t="shared" si="2"/>
        <v>-0.26649746192893403</v>
      </c>
      <c r="Q10" s="37" t="s">
        <v>22</v>
      </c>
      <c r="R10" s="11">
        <f>VLOOKUP(Q10,'Denúncias CeA Comparativo'!$B$105:$O$134,14,0)</f>
        <v>289</v>
      </c>
      <c r="S10" s="11">
        <f>VLOOKUP(Q10,'Denúncias CeA Comparativo'!$B$138:$O$166,14,0)</f>
        <v>167</v>
      </c>
      <c r="T10" s="8">
        <f t="shared" si="3"/>
        <v>-0.42214532871972316</v>
      </c>
    </row>
    <row r="11" spans="2:20" x14ac:dyDescent="0.25">
      <c r="B11" s="37" t="s">
        <v>23</v>
      </c>
      <c r="C11" s="11">
        <f>VLOOKUP(B11,'Denúncias CeA Comparativo'!$B$10:$O$38,14,0)</f>
        <v>199</v>
      </c>
      <c r="D11" s="11">
        <f>VLOOKUP(B11,'Denúncias CeA Comparativo'!$B$43:$O$70,14,0)</f>
        <v>252</v>
      </c>
      <c r="E11" s="8">
        <f t="shared" si="0"/>
        <v>0.26633165829145727</v>
      </c>
      <c r="G11" s="37" t="s">
        <v>23</v>
      </c>
      <c r="H11" s="11">
        <f>VLOOKUP(G11,'Denúncias CeA Comparativo'!$B$43:$O$70,14,0)</f>
        <v>252</v>
      </c>
      <c r="I11" s="11">
        <f>VLOOKUP(G11,'Denúncias CeA Comparativo'!$B$75:$O$102,14,0)</f>
        <v>244</v>
      </c>
      <c r="J11" s="8">
        <f t="shared" si="1"/>
        <v>-3.1746031746031744E-2</v>
      </c>
      <c r="L11" s="37" t="s">
        <v>23</v>
      </c>
      <c r="M11" s="11">
        <f>VLOOKUP(L11,'Denúncias CeA Comparativo'!$B$75:$O$102,14,0)</f>
        <v>244</v>
      </c>
      <c r="N11" s="11">
        <f>VLOOKUP(L11,'Denúncias CeA Comparativo'!$B$105:$O$134,14,0)</f>
        <v>178</v>
      </c>
      <c r="O11" s="8">
        <f t="shared" si="2"/>
        <v>-0.27049180327868855</v>
      </c>
      <c r="Q11" s="37" t="s">
        <v>23</v>
      </c>
      <c r="R11" s="11">
        <f>VLOOKUP(Q11,'Denúncias CeA Comparativo'!$B$105:$O$134,14,0)</f>
        <v>178</v>
      </c>
      <c r="S11" s="11">
        <f>VLOOKUP(Q11,'Denúncias CeA Comparativo'!$B$138:$O$166,14,0)</f>
        <v>130</v>
      </c>
      <c r="T11" s="8">
        <f t="shared" si="3"/>
        <v>-0.2696629213483146</v>
      </c>
    </row>
    <row r="12" spans="2:20" x14ac:dyDescent="0.25">
      <c r="B12" s="37" t="s">
        <v>24</v>
      </c>
      <c r="C12" s="11">
        <f>VLOOKUP(B12,'Denúncias CeA Comparativo'!$B$10:$O$38,14,0)</f>
        <v>358</v>
      </c>
      <c r="D12" s="11">
        <f>VLOOKUP(B12,'Denúncias CeA Comparativo'!$B$43:$O$70,14,0)</f>
        <v>493</v>
      </c>
      <c r="E12" s="8">
        <f t="shared" si="0"/>
        <v>0.37709497206703912</v>
      </c>
      <c r="G12" s="37" t="s">
        <v>24</v>
      </c>
      <c r="H12" s="11">
        <f>VLOOKUP(G12,'Denúncias CeA Comparativo'!$B$43:$O$70,14,0)</f>
        <v>493</v>
      </c>
      <c r="I12" s="11">
        <f>VLOOKUP(G12,'Denúncias CeA Comparativo'!$B$75:$O$102,14,0)</f>
        <v>599</v>
      </c>
      <c r="J12" s="8">
        <f t="shared" si="1"/>
        <v>0.21501014198782961</v>
      </c>
      <c r="L12" s="37" t="s">
        <v>24</v>
      </c>
      <c r="M12" s="11">
        <f>VLOOKUP(L12,'Denúncias CeA Comparativo'!$B$75:$O$102,14,0)</f>
        <v>599</v>
      </c>
      <c r="N12" s="11">
        <f>VLOOKUP(L12,'Denúncias CeA Comparativo'!$B$105:$O$134,14,0)</f>
        <v>429</v>
      </c>
      <c r="O12" s="8">
        <f t="shared" si="2"/>
        <v>-0.28380634390651083</v>
      </c>
      <c r="Q12" s="37" t="s">
        <v>24</v>
      </c>
      <c r="R12" s="11">
        <f>VLOOKUP(Q12,'Denúncias CeA Comparativo'!$B$105:$O$134,14,0)</f>
        <v>429</v>
      </c>
      <c r="S12" s="11">
        <f>VLOOKUP(Q12,'Denúncias CeA Comparativo'!$B$138:$O$166,14,0)</f>
        <v>352</v>
      </c>
      <c r="T12" s="8">
        <f t="shared" si="3"/>
        <v>-0.17948717948717949</v>
      </c>
    </row>
    <row r="13" spans="2:20" x14ac:dyDescent="0.25">
      <c r="B13" s="37" t="s">
        <v>25</v>
      </c>
      <c r="C13" s="11">
        <f>VLOOKUP(B13,'Denúncias CeA Comparativo'!$B$10:$O$38,14,0)</f>
        <v>593</v>
      </c>
      <c r="D13" s="11">
        <f>VLOOKUP(B13,'Denúncias CeA Comparativo'!$B$43:$O$70,14,0)</f>
        <v>762</v>
      </c>
      <c r="E13" s="8">
        <f t="shared" si="0"/>
        <v>0.28499156829679595</v>
      </c>
      <c r="G13" s="37" t="s">
        <v>25</v>
      </c>
      <c r="H13" s="11">
        <f>VLOOKUP(G13,'Denúncias CeA Comparativo'!$B$43:$O$70,14,0)</f>
        <v>762</v>
      </c>
      <c r="I13" s="11">
        <f>VLOOKUP(G13,'Denúncias CeA Comparativo'!$B$75:$O$102,14,0)</f>
        <v>710</v>
      </c>
      <c r="J13" s="8">
        <f t="shared" si="1"/>
        <v>-6.8241469816272965E-2</v>
      </c>
      <c r="L13" s="37" t="s">
        <v>25</v>
      </c>
      <c r="M13" s="11">
        <f>VLOOKUP(L13,'Denúncias CeA Comparativo'!$B$75:$O$102,14,0)</f>
        <v>710</v>
      </c>
      <c r="N13" s="11">
        <f>VLOOKUP(L13,'Denúncias CeA Comparativo'!$B$105:$O$134,14,0)</f>
        <v>440</v>
      </c>
      <c r="O13" s="8">
        <f t="shared" si="2"/>
        <v>-0.38028169014084506</v>
      </c>
      <c r="Q13" s="37" t="s">
        <v>25</v>
      </c>
      <c r="R13" s="11">
        <f>VLOOKUP(Q13,'Denúncias CeA Comparativo'!$B$105:$O$134,14,0)</f>
        <v>440</v>
      </c>
      <c r="S13" s="11">
        <f>VLOOKUP(Q13,'Denúncias CeA Comparativo'!$B$138:$O$166,14,0)</f>
        <v>292</v>
      </c>
      <c r="T13" s="8">
        <f t="shared" si="3"/>
        <v>-0.33636363636363636</v>
      </c>
    </row>
    <row r="14" spans="2:20" x14ac:dyDescent="0.25">
      <c r="B14" s="37" t="s">
        <v>26</v>
      </c>
      <c r="C14" s="11">
        <f>VLOOKUP(B14,'Denúncias CeA Comparativo'!$B$10:$O$38,14,0)</f>
        <v>765</v>
      </c>
      <c r="D14" s="11">
        <f>VLOOKUP(B14,'Denúncias CeA Comparativo'!$B$43:$O$70,14,0)</f>
        <v>1189</v>
      </c>
      <c r="E14" s="8">
        <f t="shared" si="0"/>
        <v>0.55424836601307192</v>
      </c>
      <c r="G14" s="37" t="s">
        <v>26</v>
      </c>
      <c r="H14" s="11">
        <f>VLOOKUP(G14,'Denúncias CeA Comparativo'!$B$43:$O$70,14,0)</f>
        <v>1189</v>
      </c>
      <c r="I14" s="11">
        <f>VLOOKUP(G14,'Denúncias CeA Comparativo'!$B$75:$O$102,14,0)</f>
        <v>1345</v>
      </c>
      <c r="J14" s="8">
        <f t="shared" si="1"/>
        <v>0.1312026913372582</v>
      </c>
      <c r="L14" s="37" t="s">
        <v>26</v>
      </c>
      <c r="M14" s="11">
        <f>VLOOKUP(L14,'Denúncias CeA Comparativo'!$B$75:$O$102,14,0)</f>
        <v>1345</v>
      </c>
      <c r="N14" s="11">
        <f>VLOOKUP(L14,'Denúncias CeA Comparativo'!$B$105:$O$134,14,0)</f>
        <v>798</v>
      </c>
      <c r="O14" s="8">
        <f t="shared" si="2"/>
        <v>-0.40669144981412642</v>
      </c>
      <c r="Q14" s="37" t="s">
        <v>26</v>
      </c>
      <c r="R14" s="11">
        <f>VLOOKUP(Q14,'Denúncias CeA Comparativo'!$B$105:$O$134,14,0)</f>
        <v>798</v>
      </c>
      <c r="S14" s="11">
        <f>VLOOKUP(Q14,'Denúncias CeA Comparativo'!$B$138:$O$166,14,0)</f>
        <v>648</v>
      </c>
      <c r="T14" s="8">
        <f t="shared" si="3"/>
        <v>-0.18796992481203006</v>
      </c>
    </row>
    <row r="15" spans="2:20" x14ac:dyDescent="0.25">
      <c r="B15" s="37" t="s">
        <v>27</v>
      </c>
      <c r="C15" s="11">
        <f>VLOOKUP(B15,'Denúncias CeA Comparativo'!$B$10:$O$38,14,0)</f>
        <v>155</v>
      </c>
      <c r="D15" s="11">
        <f>VLOOKUP(B15,'Denúncias CeA Comparativo'!$B$43:$O$70,14,0)</f>
        <v>299</v>
      </c>
      <c r="E15" s="8">
        <f t="shared" si="0"/>
        <v>0.92903225806451617</v>
      </c>
      <c r="G15" s="37" t="s">
        <v>27</v>
      </c>
      <c r="H15" s="11">
        <f>VLOOKUP(G15,'Denúncias CeA Comparativo'!$B$43:$O$70,14,0)</f>
        <v>299</v>
      </c>
      <c r="I15" s="11">
        <f>VLOOKUP(G15,'Denúncias CeA Comparativo'!$B$75:$O$102,14,0)</f>
        <v>275</v>
      </c>
      <c r="J15" s="8">
        <f t="shared" si="1"/>
        <v>-8.0267558528428096E-2</v>
      </c>
      <c r="L15" s="37" t="s">
        <v>27</v>
      </c>
      <c r="M15" s="11">
        <f>VLOOKUP(L15,'Denúncias CeA Comparativo'!$B$75:$O$102,14,0)</f>
        <v>275</v>
      </c>
      <c r="N15" s="11">
        <f>VLOOKUP(L15,'Denúncias CeA Comparativo'!$B$105:$O$134,14,0)</f>
        <v>199</v>
      </c>
      <c r="O15" s="8">
        <f t="shared" si="2"/>
        <v>-0.27636363636363637</v>
      </c>
      <c r="Q15" s="37" t="s">
        <v>27</v>
      </c>
      <c r="R15" s="11">
        <f>VLOOKUP(Q15,'Denúncias CeA Comparativo'!$B$105:$O$134,14,0)</f>
        <v>199</v>
      </c>
      <c r="S15" s="11">
        <f>VLOOKUP(Q15,'Denúncias CeA Comparativo'!$B$138:$O$166,14,0)</f>
        <v>183</v>
      </c>
      <c r="T15" s="8">
        <f t="shared" si="3"/>
        <v>-8.0402010050251257E-2</v>
      </c>
    </row>
    <row r="16" spans="2:20" x14ac:dyDescent="0.25">
      <c r="B16" s="37" t="s">
        <v>28</v>
      </c>
      <c r="C16" s="11">
        <f>VLOOKUP(B16,'Denúncias CeA Comparativo'!$B$10:$O$38,14,0)</f>
        <v>146</v>
      </c>
      <c r="D16" s="11">
        <f>VLOOKUP(B16,'Denúncias CeA Comparativo'!$B$43:$O$70,14,0)</f>
        <v>253</v>
      </c>
      <c r="E16" s="8">
        <f t="shared" si="0"/>
        <v>0.73287671232876717</v>
      </c>
      <c r="G16" s="37" t="s">
        <v>28</v>
      </c>
      <c r="H16" s="11">
        <f>VLOOKUP(G16,'Denúncias CeA Comparativo'!$B$43:$O$70,14,0)</f>
        <v>253</v>
      </c>
      <c r="I16" s="11">
        <f>VLOOKUP(G16,'Denúncias CeA Comparativo'!$B$75:$O$102,14,0)</f>
        <v>271</v>
      </c>
      <c r="J16" s="8">
        <f t="shared" si="1"/>
        <v>7.1146245059288543E-2</v>
      </c>
      <c r="L16" s="37" t="s">
        <v>28</v>
      </c>
      <c r="M16" s="11">
        <f>VLOOKUP(L16,'Denúncias CeA Comparativo'!$B$75:$O$102,14,0)</f>
        <v>271</v>
      </c>
      <c r="N16" s="11">
        <f>VLOOKUP(L16,'Denúncias CeA Comparativo'!$B$105:$O$134,14,0)</f>
        <v>219</v>
      </c>
      <c r="O16" s="8">
        <f t="shared" si="2"/>
        <v>-0.1918819188191882</v>
      </c>
      <c r="Q16" s="37" t="s">
        <v>28</v>
      </c>
      <c r="R16" s="11">
        <f>VLOOKUP(Q16,'Denúncias CeA Comparativo'!$B$105:$O$134,14,0)</f>
        <v>219</v>
      </c>
      <c r="S16" s="11">
        <f>VLOOKUP(Q16,'Denúncias CeA Comparativo'!$B$138:$O$166,14,0)</f>
        <v>181</v>
      </c>
      <c r="T16" s="8">
        <f t="shared" si="3"/>
        <v>-0.17351598173515981</v>
      </c>
    </row>
    <row r="17" spans="2:20" x14ac:dyDescent="0.25">
      <c r="B17" s="37" t="s">
        <v>29</v>
      </c>
      <c r="C17" s="11">
        <f>VLOOKUP(B17,'Denúncias CeA Comparativo'!$B$10:$O$38,14,0)</f>
        <v>423</v>
      </c>
      <c r="D17" s="11">
        <f>VLOOKUP(B17,'Denúncias CeA Comparativo'!$B$43:$O$70,14,0)</f>
        <v>506</v>
      </c>
      <c r="E17" s="8">
        <f t="shared" si="0"/>
        <v>0.19621749408983452</v>
      </c>
      <c r="G17" s="37" t="s">
        <v>29</v>
      </c>
      <c r="H17" s="11">
        <f>VLOOKUP(G17,'Denúncias CeA Comparativo'!$B$43:$O$70,14,0)</f>
        <v>506</v>
      </c>
      <c r="I17" s="11">
        <f>VLOOKUP(G17,'Denúncias CeA Comparativo'!$B$75:$O$102,14,0)</f>
        <v>562</v>
      </c>
      <c r="J17" s="8">
        <f t="shared" si="1"/>
        <v>0.11067193675889328</v>
      </c>
      <c r="L17" s="37" t="s">
        <v>29</v>
      </c>
      <c r="M17" s="11">
        <f>VLOOKUP(L17,'Denúncias CeA Comparativo'!$B$75:$O$102,14,0)</f>
        <v>562</v>
      </c>
      <c r="N17" s="11">
        <f>VLOOKUP(L17,'Denúncias CeA Comparativo'!$B$105:$O$134,14,0)</f>
        <v>389</v>
      </c>
      <c r="O17" s="8">
        <f t="shared" si="2"/>
        <v>-0.30782918149466193</v>
      </c>
      <c r="Q17" s="37" t="s">
        <v>29</v>
      </c>
      <c r="R17" s="11">
        <f>VLOOKUP(Q17,'Denúncias CeA Comparativo'!$B$105:$O$134,14,0)</f>
        <v>389</v>
      </c>
      <c r="S17" s="11">
        <f>VLOOKUP(Q17,'Denúncias CeA Comparativo'!$B$138:$O$166,14,0)</f>
        <v>320</v>
      </c>
      <c r="T17" s="8">
        <f t="shared" si="3"/>
        <v>-0.17737789203084833</v>
      </c>
    </row>
    <row r="18" spans="2:20" x14ac:dyDescent="0.25">
      <c r="B18" s="37" t="s">
        <v>30</v>
      </c>
      <c r="C18" s="11">
        <f>VLOOKUP(B18,'Denúncias CeA Comparativo'!$B$10:$O$38,14,0)</f>
        <v>224</v>
      </c>
      <c r="D18" s="11">
        <f>VLOOKUP(B18,'Denúncias CeA Comparativo'!$B$43:$O$70,14,0)</f>
        <v>276</v>
      </c>
      <c r="E18" s="8">
        <f t="shared" si="0"/>
        <v>0.23214285714285715</v>
      </c>
      <c r="G18" s="37" t="s">
        <v>30</v>
      </c>
      <c r="H18" s="11">
        <f>VLOOKUP(G18,'Denúncias CeA Comparativo'!$B$43:$O$70,14,0)</f>
        <v>276</v>
      </c>
      <c r="I18" s="11">
        <f>VLOOKUP(G18,'Denúncias CeA Comparativo'!$B$75:$O$102,14,0)</f>
        <v>418</v>
      </c>
      <c r="J18" s="8">
        <f t="shared" si="1"/>
        <v>0.51449275362318836</v>
      </c>
      <c r="L18" s="37" t="s">
        <v>30</v>
      </c>
      <c r="M18" s="11">
        <f>VLOOKUP(L18,'Denúncias CeA Comparativo'!$B$75:$O$102,14,0)</f>
        <v>418</v>
      </c>
      <c r="N18" s="11">
        <f>VLOOKUP(L18,'Denúncias CeA Comparativo'!$B$105:$O$134,14,0)</f>
        <v>278</v>
      </c>
      <c r="O18" s="8">
        <f t="shared" si="2"/>
        <v>-0.3349282296650718</v>
      </c>
      <c r="Q18" s="37" t="s">
        <v>30</v>
      </c>
      <c r="R18" s="11">
        <f>VLOOKUP(Q18,'Denúncias CeA Comparativo'!$B$105:$O$134,14,0)</f>
        <v>278</v>
      </c>
      <c r="S18" s="11">
        <f>VLOOKUP(Q18,'Denúncias CeA Comparativo'!$B$138:$O$166,14,0)</f>
        <v>264</v>
      </c>
      <c r="T18" s="8">
        <f t="shared" si="3"/>
        <v>-5.0359712230215826E-2</v>
      </c>
    </row>
    <row r="19" spans="2:20" x14ac:dyDescent="0.25">
      <c r="B19" s="37" t="s">
        <v>31</v>
      </c>
      <c r="C19" s="11">
        <f>VLOOKUP(B19,'Denúncias CeA Comparativo'!$B$10:$O$38,14,0)</f>
        <v>506</v>
      </c>
      <c r="D19" s="11">
        <f>VLOOKUP(B19,'Denúncias CeA Comparativo'!$B$43:$O$70,14,0)</f>
        <v>655</v>
      </c>
      <c r="E19" s="8">
        <f t="shared" si="0"/>
        <v>0.29446640316205536</v>
      </c>
      <c r="G19" s="37" t="s">
        <v>31</v>
      </c>
      <c r="H19" s="11">
        <f>VLOOKUP(G19,'Denúncias CeA Comparativo'!$B$43:$O$70,14,0)</f>
        <v>655</v>
      </c>
      <c r="I19" s="11">
        <f>VLOOKUP(G19,'Denúncias CeA Comparativo'!$B$75:$O$102,14,0)</f>
        <v>727</v>
      </c>
      <c r="J19" s="8">
        <f t="shared" si="1"/>
        <v>0.1099236641221374</v>
      </c>
      <c r="L19" s="37" t="s">
        <v>31</v>
      </c>
      <c r="M19" s="11">
        <f>VLOOKUP(L19,'Denúncias CeA Comparativo'!$B$75:$O$102,14,0)</f>
        <v>727</v>
      </c>
      <c r="N19" s="11">
        <f>VLOOKUP(L19,'Denúncias CeA Comparativo'!$B$105:$O$134,14,0)</f>
        <v>441</v>
      </c>
      <c r="O19" s="8">
        <f t="shared" si="2"/>
        <v>-0.39339752407152684</v>
      </c>
      <c r="Q19" s="37" t="s">
        <v>31</v>
      </c>
      <c r="R19" s="11">
        <f>VLOOKUP(Q19,'Denúncias CeA Comparativo'!$B$105:$O$134,14,0)</f>
        <v>441</v>
      </c>
      <c r="S19" s="11">
        <f>VLOOKUP(Q19,'Denúncias CeA Comparativo'!$B$138:$O$166,14,0)</f>
        <v>316</v>
      </c>
      <c r="T19" s="8">
        <f t="shared" si="3"/>
        <v>-0.28344671201814059</v>
      </c>
    </row>
    <row r="20" spans="2:20" x14ac:dyDescent="0.25">
      <c r="B20" s="37" t="s">
        <v>32</v>
      </c>
      <c r="C20" s="11">
        <f>VLOOKUP(B20,'Denúncias CeA Comparativo'!$B$10:$O$38,14,0)</f>
        <v>255</v>
      </c>
      <c r="D20" s="11">
        <f>VLOOKUP(B20,'Denúncias CeA Comparativo'!$B$43:$O$70,14,0)</f>
        <v>263</v>
      </c>
      <c r="E20" s="8">
        <f t="shared" si="0"/>
        <v>3.1372549019607843E-2</v>
      </c>
      <c r="G20" s="37" t="s">
        <v>32</v>
      </c>
      <c r="H20" s="11">
        <f>VLOOKUP(G20,'Denúncias CeA Comparativo'!$B$43:$O$70,14,0)</f>
        <v>263</v>
      </c>
      <c r="I20" s="11">
        <f>VLOOKUP(G20,'Denúncias CeA Comparativo'!$B$75:$O$102,14,0)</f>
        <v>239</v>
      </c>
      <c r="J20" s="8">
        <f t="shared" si="1"/>
        <v>-9.125475285171103E-2</v>
      </c>
      <c r="L20" s="37" t="s">
        <v>32</v>
      </c>
      <c r="M20" s="11">
        <f>VLOOKUP(L20,'Denúncias CeA Comparativo'!$B$75:$O$102,14,0)</f>
        <v>239</v>
      </c>
      <c r="N20" s="11">
        <f>VLOOKUP(L20,'Denúncias CeA Comparativo'!$B$105:$O$134,14,0)</f>
        <v>170</v>
      </c>
      <c r="O20" s="8">
        <f t="shared" si="2"/>
        <v>-0.28870292887029286</v>
      </c>
      <c r="Q20" s="37" t="s">
        <v>32</v>
      </c>
      <c r="R20" s="11">
        <f>VLOOKUP(Q20,'Denúncias CeA Comparativo'!$B$105:$O$134,14,0)</f>
        <v>170</v>
      </c>
      <c r="S20" s="11">
        <f>VLOOKUP(Q20,'Denúncias CeA Comparativo'!$B$138:$O$166,14,0)</f>
        <v>115</v>
      </c>
      <c r="T20" s="8">
        <f t="shared" si="3"/>
        <v>-0.3235294117647059</v>
      </c>
    </row>
    <row r="21" spans="2:20" x14ac:dyDescent="0.25">
      <c r="B21" s="37" t="s">
        <v>33</v>
      </c>
      <c r="C21" s="11">
        <f>VLOOKUP(B21,'Denúncias CeA Comparativo'!$B$10:$O$38,14,0)</f>
        <v>430</v>
      </c>
      <c r="D21" s="11">
        <f>VLOOKUP(B21,'Denúncias CeA Comparativo'!$B$43:$O$70,14,0)</f>
        <v>562</v>
      </c>
      <c r="E21" s="8">
        <f t="shared" si="0"/>
        <v>0.30697674418604654</v>
      </c>
      <c r="G21" s="37" t="s">
        <v>33</v>
      </c>
      <c r="H21" s="11">
        <f>VLOOKUP(G21,'Denúncias CeA Comparativo'!$B$43:$O$70,14,0)</f>
        <v>562</v>
      </c>
      <c r="I21" s="11">
        <f>VLOOKUP(G21,'Denúncias CeA Comparativo'!$B$75:$O$102,14,0)</f>
        <v>741</v>
      </c>
      <c r="J21" s="8">
        <f t="shared" si="1"/>
        <v>0.31850533807829179</v>
      </c>
      <c r="L21" s="37" t="s">
        <v>33</v>
      </c>
      <c r="M21" s="11">
        <f>VLOOKUP(L21,'Denúncias CeA Comparativo'!$B$75:$O$102,14,0)</f>
        <v>741</v>
      </c>
      <c r="N21" s="11">
        <f>VLOOKUP(L21,'Denúncias CeA Comparativo'!$B$105:$O$134,14,0)</f>
        <v>532</v>
      </c>
      <c r="O21" s="8">
        <f t="shared" si="2"/>
        <v>-0.28205128205128205</v>
      </c>
      <c r="Q21" s="37" t="s">
        <v>33</v>
      </c>
      <c r="R21" s="11">
        <f>VLOOKUP(Q21,'Denúncias CeA Comparativo'!$B$105:$O$134,14,0)</f>
        <v>532</v>
      </c>
      <c r="S21" s="11">
        <f>VLOOKUP(Q21,'Denúncias CeA Comparativo'!$B$138:$O$166,14,0)</f>
        <v>415</v>
      </c>
      <c r="T21" s="8">
        <f t="shared" si="3"/>
        <v>-0.21992481203007519</v>
      </c>
    </row>
    <row r="22" spans="2:20" x14ac:dyDescent="0.25">
      <c r="B22" s="37" t="s">
        <v>34</v>
      </c>
      <c r="C22" s="11">
        <f>VLOOKUP(B22,'Denúncias CeA Comparativo'!$B$10:$O$38,14,0)</f>
        <v>852</v>
      </c>
      <c r="D22" s="11">
        <f>VLOOKUP(B22,'Denúncias CeA Comparativo'!$B$43:$O$70,14,0)</f>
        <v>1285</v>
      </c>
      <c r="E22" s="8">
        <f t="shared" si="0"/>
        <v>0.50821596244131451</v>
      </c>
      <c r="G22" s="37" t="s">
        <v>34</v>
      </c>
      <c r="H22" s="11">
        <f>VLOOKUP(G22,'Denúncias CeA Comparativo'!$B$43:$O$70,14,0)</f>
        <v>1285</v>
      </c>
      <c r="I22" s="11">
        <f>VLOOKUP(G22,'Denúncias CeA Comparativo'!$B$75:$O$102,14,0)</f>
        <v>1646</v>
      </c>
      <c r="J22" s="8">
        <f t="shared" si="1"/>
        <v>0.28093385214007782</v>
      </c>
      <c r="L22" s="37" t="s">
        <v>34</v>
      </c>
      <c r="M22" s="11">
        <f>VLOOKUP(L22,'Denúncias CeA Comparativo'!$B$75:$O$102,14,0)</f>
        <v>1646</v>
      </c>
      <c r="N22" s="11">
        <f>VLOOKUP(L22,'Denúncias CeA Comparativo'!$B$105:$O$134,14,0)</f>
        <v>917</v>
      </c>
      <c r="O22" s="8">
        <f t="shared" si="2"/>
        <v>-0.44289185905224787</v>
      </c>
      <c r="Q22" s="37" t="s">
        <v>34</v>
      </c>
      <c r="R22" s="11">
        <f>VLOOKUP(Q22,'Denúncias CeA Comparativo'!$B$105:$O$134,14,0)</f>
        <v>917</v>
      </c>
      <c r="S22" s="11">
        <f>VLOOKUP(Q22,'Denúncias CeA Comparativo'!$B$138:$O$166,14,0)</f>
        <v>670</v>
      </c>
      <c r="T22" s="8">
        <f t="shared" si="3"/>
        <v>-0.26935659760087238</v>
      </c>
    </row>
    <row r="23" spans="2:20" x14ac:dyDescent="0.25">
      <c r="B23" s="37" t="s">
        <v>35</v>
      </c>
      <c r="C23" s="11">
        <f>VLOOKUP(B23,'Denúncias CeA Comparativo'!$B$10:$O$38,14,0)</f>
        <v>293</v>
      </c>
      <c r="D23" s="11">
        <f>VLOOKUP(B23,'Denúncias CeA Comparativo'!$B$43:$O$70,14,0)</f>
        <v>364</v>
      </c>
      <c r="E23" s="8">
        <f t="shared" si="0"/>
        <v>0.24232081911262798</v>
      </c>
      <c r="G23" s="37" t="s">
        <v>35</v>
      </c>
      <c r="H23" s="11">
        <f>VLOOKUP(G23,'Denúncias CeA Comparativo'!$B$43:$O$70,14,0)</f>
        <v>364</v>
      </c>
      <c r="I23" s="11">
        <f>VLOOKUP(G23,'Denúncias CeA Comparativo'!$B$75:$O$102,14,0)</f>
        <v>340</v>
      </c>
      <c r="J23" s="8">
        <f t="shared" si="1"/>
        <v>-6.5934065934065936E-2</v>
      </c>
      <c r="L23" s="37" t="s">
        <v>35</v>
      </c>
      <c r="M23" s="11">
        <f>VLOOKUP(L23,'Denúncias CeA Comparativo'!$B$75:$O$102,14,0)</f>
        <v>340</v>
      </c>
      <c r="N23" s="11">
        <f>VLOOKUP(L23,'Denúncias CeA Comparativo'!$B$105:$O$134,14,0)</f>
        <v>276</v>
      </c>
      <c r="O23" s="8">
        <f t="shared" si="2"/>
        <v>-0.18823529411764706</v>
      </c>
      <c r="Q23" s="37" t="s">
        <v>35</v>
      </c>
      <c r="R23" s="11">
        <f>VLOOKUP(Q23,'Denúncias CeA Comparativo'!$B$105:$O$134,14,0)</f>
        <v>276</v>
      </c>
      <c r="S23" s="11">
        <f>VLOOKUP(Q23,'Denúncias CeA Comparativo'!$B$138:$O$166,14,0)</f>
        <v>158</v>
      </c>
      <c r="T23" s="8">
        <f t="shared" si="3"/>
        <v>-0.42753623188405798</v>
      </c>
    </row>
    <row r="24" spans="2:20" x14ac:dyDescent="0.25">
      <c r="B24" s="37" t="s">
        <v>36</v>
      </c>
      <c r="C24" s="11">
        <f>VLOOKUP(B24,'Denúncias CeA Comparativo'!$B$10:$O$38,14,0)</f>
        <v>146</v>
      </c>
      <c r="D24" s="11">
        <f>VLOOKUP(B24,'Denúncias CeA Comparativo'!$B$43:$O$70,14,0)</f>
        <v>147</v>
      </c>
      <c r="E24" s="8">
        <f t="shared" si="0"/>
        <v>6.8493150684931503E-3</v>
      </c>
      <c r="G24" s="37" t="s">
        <v>36</v>
      </c>
      <c r="H24" s="11">
        <f>VLOOKUP(G24,'Denúncias CeA Comparativo'!$B$43:$O$70,14,0)</f>
        <v>147</v>
      </c>
      <c r="I24" s="11">
        <f>VLOOKUP(G24,'Denúncias CeA Comparativo'!$B$75:$O$102,14,0)</f>
        <v>216</v>
      </c>
      <c r="J24" s="8">
        <f t="shared" si="1"/>
        <v>0.46938775510204084</v>
      </c>
      <c r="L24" s="37" t="s">
        <v>36</v>
      </c>
      <c r="M24" s="11">
        <f>VLOOKUP(L24,'Denúncias CeA Comparativo'!$B$75:$O$102,14,0)</f>
        <v>216</v>
      </c>
      <c r="N24" s="11">
        <f>VLOOKUP(L24,'Denúncias CeA Comparativo'!$B$105:$O$134,14,0)</f>
        <v>96</v>
      </c>
      <c r="O24" s="8">
        <f t="shared" si="2"/>
        <v>-0.55555555555555558</v>
      </c>
      <c r="Q24" s="37" t="s">
        <v>36</v>
      </c>
      <c r="R24" s="11">
        <f>VLOOKUP(Q24,'Denúncias CeA Comparativo'!$B$105:$O$134,14,0)</f>
        <v>96</v>
      </c>
      <c r="S24" s="11">
        <f>VLOOKUP(Q24,'Denúncias CeA Comparativo'!$B$138:$O$166,14,0)</f>
        <v>114</v>
      </c>
      <c r="T24" s="8">
        <f t="shared" si="3"/>
        <v>0.1875</v>
      </c>
    </row>
    <row r="25" spans="2:20" x14ac:dyDescent="0.25">
      <c r="B25" s="37" t="s">
        <v>37</v>
      </c>
      <c r="C25" s="11">
        <f>VLOOKUP(B25,'Denúncias CeA Comparativo'!$B$10:$O$38,14,0)</f>
        <v>15</v>
      </c>
      <c r="D25" s="11">
        <f>VLOOKUP(B25,'Denúncias CeA Comparativo'!$B$43:$O$70,14,0)</f>
        <v>25</v>
      </c>
      <c r="E25" s="8">
        <f t="shared" si="0"/>
        <v>0.66666666666666663</v>
      </c>
      <c r="G25" s="37" t="s">
        <v>37</v>
      </c>
      <c r="H25" s="11">
        <f>VLOOKUP(G25,'Denúncias CeA Comparativo'!$B$43:$O$70,14,0)</f>
        <v>25</v>
      </c>
      <c r="I25" s="11">
        <f>VLOOKUP(G25,'Denúncias CeA Comparativo'!$B$75:$O$102,14,0)</f>
        <v>22</v>
      </c>
      <c r="J25" s="8">
        <f t="shared" si="1"/>
        <v>-0.12</v>
      </c>
      <c r="L25" s="37" t="s">
        <v>37</v>
      </c>
      <c r="M25" s="11">
        <f>VLOOKUP(L25,'Denúncias CeA Comparativo'!$B$75:$O$102,14,0)</f>
        <v>22</v>
      </c>
      <c r="N25" s="11">
        <f>VLOOKUP(L25,'Denúncias CeA Comparativo'!$B$105:$O$134,14,0)</f>
        <v>16</v>
      </c>
      <c r="O25" s="8">
        <f t="shared" si="2"/>
        <v>-0.27272727272727271</v>
      </c>
      <c r="Q25" s="37" t="s">
        <v>37</v>
      </c>
      <c r="R25" s="11">
        <f>VLOOKUP(Q25,'Denúncias CeA Comparativo'!$B$105:$O$134,14,0)</f>
        <v>16</v>
      </c>
      <c r="S25" s="11">
        <f>VLOOKUP(Q25,'Denúncias CeA Comparativo'!$B$138:$O$166,14,0)</f>
        <v>11</v>
      </c>
      <c r="T25" s="8">
        <f t="shared" si="3"/>
        <v>-0.3125</v>
      </c>
    </row>
    <row r="26" spans="2:20" x14ac:dyDescent="0.25">
      <c r="B26" s="37" t="s">
        <v>38</v>
      </c>
      <c r="C26" s="11">
        <f>VLOOKUP(B26,'Denúncias CeA Comparativo'!$B$10:$O$38,14,0)</f>
        <v>469</v>
      </c>
      <c r="D26" s="11">
        <f>VLOOKUP(B26,'Denúncias CeA Comparativo'!$B$43:$O$70,14,0)</f>
        <v>612</v>
      </c>
      <c r="E26" s="8">
        <f t="shared" si="0"/>
        <v>0.30490405117270791</v>
      </c>
      <c r="G26" s="37" t="s">
        <v>38</v>
      </c>
      <c r="H26" s="11">
        <f>VLOOKUP(G26,'Denúncias CeA Comparativo'!$B$43:$O$70,14,0)</f>
        <v>612</v>
      </c>
      <c r="I26" s="11">
        <f>VLOOKUP(G26,'Denúncias CeA Comparativo'!$B$75:$O$102,14,0)</f>
        <v>767</v>
      </c>
      <c r="J26" s="8">
        <f t="shared" si="1"/>
        <v>0.25326797385620914</v>
      </c>
      <c r="L26" s="37" t="s">
        <v>38</v>
      </c>
      <c r="M26" s="11">
        <f>VLOOKUP(L26,'Denúncias CeA Comparativo'!$B$75:$O$102,14,0)</f>
        <v>767</v>
      </c>
      <c r="N26" s="11">
        <f>VLOOKUP(L26,'Denúncias CeA Comparativo'!$B$105:$O$134,14,0)</f>
        <v>607</v>
      </c>
      <c r="O26" s="8">
        <f t="shared" si="2"/>
        <v>-0.20860495436766624</v>
      </c>
      <c r="Q26" s="37" t="s">
        <v>38</v>
      </c>
      <c r="R26" s="11">
        <f>VLOOKUP(Q26,'Denúncias CeA Comparativo'!$B$105:$O$134,14,0)</f>
        <v>607</v>
      </c>
      <c r="S26" s="11">
        <f>VLOOKUP(Q26,'Denúncias CeA Comparativo'!$B$138:$O$166,14,0)</f>
        <v>444</v>
      </c>
      <c r="T26" s="8">
        <f t="shared" si="3"/>
        <v>-0.26853377265238881</v>
      </c>
    </row>
    <row r="27" spans="2:20" x14ac:dyDescent="0.25">
      <c r="B27" s="37" t="s">
        <v>39</v>
      </c>
      <c r="C27" s="11">
        <f>VLOOKUP(B27,'Denúncias CeA Comparativo'!$B$10:$O$38,14,0)</f>
        <v>279</v>
      </c>
      <c r="D27" s="11">
        <f>VLOOKUP(B27,'Denúncias CeA Comparativo'!$B$43:$O$70,14,0)</f>
        <v>336</v>
      </c>
      <c r="E27" s="8">
        <f t="shared" si="0"/>
        <v>0.20430107526881722</v>
      </c>
      <c r="G27" s="37" t="s">
        <v>39</v>
      </c>
      <c r="H27" s="11">
        <f>VLOOKUP(G27,'Denúncias CeA Comparativo'!$B$43:$O$70,14,0)</f>
        <v>336</v>
      </c>
      <c r="I27" s="11">
        <f>VLOOKUP(G27,'Denúncias CeA Comparativo'!$B$75:$O$102,14,0)</f>
        <v>527</v>
      </c>
      <c r="J27" s="8">
        <f t="shared" si="1"/>
        <v>0.56845238095238093</v>
      </c>
      <c r="L27" s="37" t="s">
        <v>39</v>
      </c>
      <c r="M27" s="11">
        <f>VLOOKUP(L27,'Denúncias CeA Comparativo'!$B$75:$O$102,14,0)</f>
        <v>527</v>
      </c>
      <c r="N27" s="11">
        <f>VLOOKUP(L27,'Denúncias CeA Comparativo'!$B$105:$O$134,14,0)</f>
        <v>456</v>
      </c>
      <c r="O27" s="8">
        <f t="shared" si="2"/>
        <v>-0.1347248576850095</v>
      </c>
      <c r="Q27" s="37" t="s">
        <v>39</v>
      </c>
      <c r="R27" s="11">
        <f>VLOOKUP(Q27,'Denúncias CeA Comparativo'!$B$105:$O$134,14,0)</f>
        <v>456</v>
      </c>
      <c r="S27" s="11">
        <f>VLOOKUP(Q27,'Denúncias CeA Comparativo'!$B$138:$O$166,14,0)</f>
        <v>374</v>
      </c>
      <c r="T27" s="8">
        <f t="shared" si="3"/>
        <v>-0.17982456140350878</v>
      </c>
    </row>
    <row r="28" spans="2:20" x14ac:dyDescent="0.25">
      <c r="B28" s="37" t="s">
        <v>40</v>
      </c>
      <c r="C28" s="11">
        <f>VLOOKUP(B28,'Denúncias CeA Comparativo'!$B$10:$O$38,14,0)</f>
        <v>80</v>
      </c>
      <c r="D28" s="11">
        <f>VLOOKUP(B28,'Denúncias CeA Comparativo'!$B$43:$O$70,14,0)</f>
        <v>123</v>
      </c>
      <c r="E28" s="8">
        <f t="shared" si="0"/>
        <v>0.53749999999999998</v>
      </c>
      <c r="G28" s="37" t="s">
        <v>40</v>
      </c>
      <c r="H28" s="11">
        <f>VLOOKUP(G28,'Denúncias CeA Comparativo'!$B$43:$O$70,14,0)</f>
        <v>123</v>
      </c>
      <c r="I28" s="11">
        <f>VLOOKUP(G28,'Denúncias CeA Comparativo'!$B$75:$O$102,14,0)</f>
        <v>172</v>
      </c>
      <c r="J28" s="8">
        <f t="shared" si="1"/>
        <v>0.3983739837398374</v>
      </c>
      <c r="L28" s="37" t="s">
        <v>40</v>
      </c>
      <c r="M28" s="11">
        <f>VLOOKUP(L28,'Denúncias CeA Comparativo'!$B$75:$O$102,14,0)</f>
        <v>172</v>
      </c>
      <c r="N28" s="11">
        <f>VLOOKUP(L28,'Denúncias CeA Comparativo'!$B$105:$O$134,14,0)</f>
        <v>90</v>
      </c>
      <c r="O28" s="8">
        <f t="shared" si="2"/>
        <v>-0.47674418604651164</v>
      </c>
      <c r="Q28" s="37" t="s">
        <v>40</v>
      </c>
      <c r="R28" s="11">
        <f>VLOOKUP(Q28,'Denúncias CeA Comparativo'!$B$105:$O$134,14,0)</f>
        <v>90</v>
      </c>
      <c r="S28" s="11">
        <f>VLOOKUP(Q28,'Denúncias CeA Comparativo'!$B$138:$O$166,14,0)</f>
        <v>107</v>
      </c>
      <c r="T28" s="8">
        <f t="shared" si="3"/>
        <v>0.18888888888888888</v>
      </c>
    </row>
    <row r="29" spans="2:20" x14ac:dyDescent="0.25">
      <c r="B29" s="37" t="s">
        <v>41</v>
      </c>
      <c r="C29" s="11">
        <f>VLOOKUP(B29,'Denúncias CeA Comparativo'!$B$10:$O$38,14,0)</f>
        <v>1073</v>
      </c>
      <c r="D29" s="11">
        <f>VLOOKUP(B29,'Denúncias CeA Comparativo'!$B$43:$O$70,14,0)</f>
        <v>1337</v>
      </c>
      <c r="E29" s="8">
        <f t="shared" si="0"/>
        <v>0.24603914259086673</v>
      </c>
      <c r="G29" s="37" t="s">
        <v>41</v>
      </c>
      <c r="H29" s="11">
        <f>VLOOKUP(G29,'Denúncias CeA Comparativo'!$B$43:$O$70,14,0)</f>
        <v>1337</v>
      </c>
      <c r="I29" s="11">
        <f>VLOOKUP(G29,'Denúncias CeA Comparativo'!$B$75:$O$102,14,0)</f>
        <v>1778</v>
      </c>
      <c r="J29" s="8">
        <f t="shared" si="1"/>
        <v>0.32984293193717279</v>
      </c>
      <c r="L29" s="37" t="s">
        <v>41</v>
      </c>
      <c r="M29" s="11">
        <f>VLOOKUP(L29,'Denúncias CeA Comparativo'!$B$75:$O$102,14,0)</f>
        <v>1778</v>
      </c>
      <c r="N29" s="11">
        <f>VLOOKUP(L29,'Denúncias CeA Comparativo'!$B$105:$O$134,14,0)</f>
        <v>1534</v>
      </c>
      <c r="O29" s="8">
        <f t="shared" si="2"/>
        <v>-0.13723284589426321</v>
      </c>
      <c r="Q29" s="37" t="s">
        <v>41</v>
      </c>
      <c r="R29" s="11">
        <f>VLOOKUP(Q29,'Denúncias CeA Comparativo'!$B$105:$O$134,14,0)</f>
        <v>1534</v>
      </c>
      <c r="S29" s="11">
        <f>VLOOKUP(Q29,'Denúncias CeA Comparativo'!$B$138:$O$166,14,0)</f>
        <v>1215</v>
      </c>
      <c r="T29" s="8">
        <f t="shared" si="3"/>
        <v>-0.20795306388526727</v>
      </c>
    </row>
    <row r="30" spans="2:20" x14ac:dyDescent="0.25">
      <c r="B30" s="37" t="s">
        <v>42</v>
      </c>
      <c r="C30" s="11">
        <f>VLOOKUP(B30,'Denúncias CeA Comparativo'!$B$10:$O$38,14,0)</f>
        <v>80</v>
      </c>
      <c r="D30" s="11">
        <f>VLOOKUP(B30,'Denúncias CeA Comparativo'!$B$43:$O$70,14,0)</f>
        <v>64</v>
      </c>
      <c r="E30" s="8">
        <f t="shared" si="0"/>
        <v>-0.2</v>
      </c>
      <c r="G30" s="37" t="s">
        <v>42</v>
      </c>
      <c r="H30" s="11">
        <f>VLOOKUP(G30,'Denúncias CeA Comparativo'!$B$43:$O$70,14,0)</f>
        <v>64</v>
      </c>
      <c r="I30" s="11">
        <f>VLOOKUP(G30,'Denúncias CeA Comparativo'!$B$75:$O$102,14,0)</f>
        <v>81</v>
      </c>
      <c r="J30" s="8">
        <f t="shared" si="1"/>
        <v>0.265625</v>
      </c>
      <c r="L30" s="37" t="s">
        <v>42</v>
      </c>
      <c r="M30" s="11">
        <f>VLOOKUP(L30,'Denúncias CeA Comparativo'!$B$75:$O$102,14,0)</f>
        <v>81</v>
      </c>
      <c r="N30" s="11">
        <f>VLOOKUP(L30,'Denúncias CeA Comparativo'!$B$105:$O$134,14,0)</f>
        <v>38</v>
      </c>
      <c r="O30" s="8">
        <f t="shared" si="2"/>
        <v>-0.53086419753086422</v>
      </c>
      <c r="Q30" s="37" t="s">
        <v>42</v>
      </c>
      <c r="R30" s="11">
        <f>VLOOKUP(Q30,'Denúncias CeA Comparativo'!$B$105:$O$134,14,0)</f>
        <v>38</v>
      </c>
      <c r="S30" s="11">
        <f>VLOOKUP(Q30,'Denúncias CeA Comparativo'!$B$138:$O$166,14,0)</f>
        <v>41</v>
      </c>
      <c r="T30" s="8">
        <f t="shared" si="3"/>
        <v>7.8947368421052627E-2</v>
      </c>
    </row>
    <row r="31" spans="2:20" x14ac:dyDescent="0.25">
      <c r="B31" s="37" t="s">
        <v>158</v>
      </c>
      <c r="C31" s="11">
        <f>VLOOKUP(B31,'Denúncias CeA Comparativo'!$B$10:$O$38,14,0)</f>
        <v>13</v>
      </c>
      <c r="D31" s="11">
        <f>VLOOKUP(B31,'Denúncias CeA Comparativo'!$B$43:$O$70,14,0)</f>
        <v>5</v>
      </c>
      <c r="E31" s="8">
        <f t="shared" si="0"/>
        <v>-0.61538461538461542</v>
      </c>
      <c r="G31" s="37" t="s">
        <v>158</v>
      </c>
      <c r="H31" s="11">
        <f>VLOOKUP(G31,'Denúncias CeA Comparativo'!$B$43:$O$70,14,0)</f>
        <v>5</v>
      </c>
      <c r="I31" s="11">
        <f>VLOOKUP(G31,'Denúncias CeA Comparativo'!$B$75:$O$102,14,0)</f>
        <v>52</v>
      </c>
      <c r="J31" s="8">
        <f t="shared" si="1"/>
        <v>9.4</v>
      </c>
      <c r="L31" s="37" t="s">
        <v>158</v>
      </c>
      <c r="M31" s="11">
        <f>VLOOKUP(L31,'Denúncias CeA Comparativo'!$B$75:$O$102,14,0)</f>
        <v>52</v>
      </c>
      <c r="N31" s="11">
        <f>VLOOKUP(L31,'Denúncias CeA Comparativo'!$B$105:$O$134,14,0)</f>
        <v>32</v>
      </c>
      <c r="O31" s="8">
        <f t="shared" si="2"/>
        <v>-0.38461538461538464</v>
      </c>
      <c r="Q31" s="37" t="s">
        <v>158</v>
      </c>
      <c r="R31" s="11">
        <f>VLOOKUP(Q31,'Denúncias CeA Comparativo'!$B$105:$O$134,14,0)</f>
        <v>32</v>
      </c>
      <c r="S31" s="11">
        <f>VLOOKUP(Q31,'Denúncias CeA Comparativo'!$B$138:$O$166,14,0)</f>
        <v>45</v>
      </c>
      <c r="T31" s="8">
        <f t="shared" si="3"/>
        <v>0.40625</v>
      </c>
    </row>
    <row r="32" spans="2:20" x14ac:dyDescent="0.25">
      <c r="B32" s="38" t="s">
        <v>214</v>
      </c>
      <c r="C32" s="11">
        <f>VLOOKUP(B32,'Denúncias CeA Comparativo'!$B$10:$O$38,14,0)</f>
        <v>0</v>
      </c>
      <c r="D32" s="11"/>
      <c r="E32" s="8" t="e">
        <f t="shared" si="0"/>
        <v>#DIV/0!</v>
      </c>
      <c r="G32" s="37" t="s">
        <v>214</v>
      </c>
      <c r="H32" s="11"/>
      <c r="I32" s="11"/>
      <c r="J32" s="8"/>
      <c r="L32" s="37" t="s">
        <v>214</v>
      </c>
      <c r="M32" s="11"/>
      <c r="N32" s="11"/>
      <c r="O32" s="8"/>
      <c r="Q32" s="37" t="s">
        <v>214</v>
      </c>
      <c r="R32" s="11"/>
      <c r="S32" s="11"/>
      <c r="T32" s="8"/>
    </row>
    <row r="33" spans="2:20" ht="15.75" thickBot="1" x14ac:dyDescent="0.3">
      <c r="B33" s="39" t="s">
        <v>14</v>
      </c>
      <c r="C33" s="40">
        <f>SUM(C4:C32)</f>
        <v>9953</v>
      </c>
      <c r="D33" s="40">
        <f>SUM(D4:D32)</f>
        <v>13240</v>
      </c>
      <c r="E33" s="8">
        <f t="shared" si="0"/>
        <v>0.33025218527077266</v>
      </c>
      <c r="G33" s="39" t="s">
        <v>14</v>
      </c>
      <c r="H33" s="40">
        <f>SUM(H4:H32)</f>
        <v>13240</v>
      </c>
      <c r="I33" s="40">
        <f>SUM(I4:I32)</f>
        <v>14969</v>
      </c>
      <c r="J33" s="9">
        <f>(I33-H33)/H33</f>
        <v>0.13058912386706947</v>
      </c>
      <c r="L33" s="39" t="s">
        <v>14</v>
      </c>
      <c r="M33" s="40">
        <f>SUM(M4:M32)</f>
        <v>14969</v>
      </c>
      <c r="N33" s="40">
        <f>SUM(N4:N32)</f>
        <v>10416</v>
      </c>
      <c r="O33" s="9">
        <f>(N33-M33)/M33</f>
        <v>-0.30416193466497427</v>
      </c>
      <c r="Q33" s="39" t="s">
        <v>14</v>
      </c>
      <c r="R33" s="40">
        <f>SUM(R4:R32)</f>
        <v>10416</v>
      </c>
      <c r="S33" s="40">
        <f>SUM(S4:S32)</f>
        <v>7798</v>
      </c>
      <c r="T33" s="9">
        <f>(S33-R33)/R33</f>
        <v>-0.25134408602150538</v>
      </c>
    </row>
    <row r="34" spans="2:20" ht="15.75" customHeight="1" thickTop="1" x14ac:dyDescent="0.25">
      <c r="B34" s="126" t="s">
        <v>254</v>
      </c>
      <c r="C34" s="126"/>
      <c r="D34" s="126"/>
      <c r="E34" s="126"/>
      <c r="F34" s="126"/>
      <c r="G34" s="126"/>
      <c r="H34" s="126"/>
      <c r="I34" s="126"/>
      <c r="J34" s="126"/>
    </row>
  </sheetData>
  <mergeCells count="5">
    <mergeCell ref="B2:E2"/>
    <mergeCell ref="G2:J2"/>
    <mergeCell ref="L2:O2"/>
    <mergeCell ref="B34:J34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J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85546875" style="14" customWidth="1"/>
    <col min="2" max="2" width="12.28515625" style="14" customWidth="1"/>
    <col min="3" max="3" width="7.140625" style="14" bestFit="1" customWidth="1"/>
    <col min="4" max="5" width="14.5703125" style="14" customWidth="1"/>
    <col min="6" max="6" width="14.85546875" style="14" customWidth="1"/>
    <col min="7" max="7" width="1.7109375" style="14" customWidth="1"/>
    <col min="8" max="8" width="12.28515625" style="14" customWidth="1"/>
    <col min="9" max="9" width="7.140625" style="14" bestFit="1" customWidth="1"/>
    <col min="10" max="11" width="14.5703125" style="14" customWidth="1"/>
    <col min="12" max="12" width="15" style="14" customWidth="1"/>
    <col min="13" max="13" width="2" style="14" customWidth="1"/>
    <col min="14" max="14" width="12.28515625" style="14" customWidth="1"/>
    <col min="15" max="15" width="7.140625" style="14" bestFit="1" customWidth="1"/>
    <col min="16" max="16" width="14.5703125" style="14" customWidth="1"/>
    <col min="17" max="17" width="14.140625" style="14" customWidth="1"/>
    <col min="18" max="18" width="14.5703125" style="21" customWidth="1"/>
    <col min="19" max="19" width="2" style="14" customWidth="1"/>
    <col min="20" max="20" width="12.28515625" style="14" customWidth="1"/>
    <col min="21" max="21" width="7.140625" style="14" bestFit="1" customWidth="1"/>
    <col min="22" max="22" width="14.5703125" style="14" customWidth="1"/>
    <col min="23" max="23" width="14.140625" style="14" customWidth="1"/>
    <col min="24" max="24" width="14.5703125" style="21" customWidth="1"/>
    <col min="25" max="25" width="3.7109375" style="14" customWidth="1"/>
    <col min="26" max="27" width="9.140625" style="14"/>
    <col min="28" max="28" width="15" style="14" customWidth="1"/>
    <col min="29" max="29" width="15.7109375" style="14" customWidth="1"/>
    <col min="30" max="30" width="16.85546875" style="14" customWidth="1"/>
    <col min="31" max="31" width="2.5703125" style="14" customWidth="1"/>
    <col min="32" max="33" width="9.140625" style="14"/>
    <col min="34" max="34" width="12.5703125" style="14" customWidth="1"/>
    <col min="35" max="35" width="14" style="14" customWidth="1"/>
    <col min="36" max="36" width="21.7109375" style="14" customWidth="1"/>
    <col min="37" max="16384" width="9.140625" style="14"/>
  </cols>
  <sheetData>
    <row r="1" spans="2:36" ht="15.75" thickBot="1" x14ac:dyDescent="0.3"/>
    <row r="2" spans="2:36" s="20" customFormat="1" ht="27.75" customHeight="1" thickTop="1" x14ac:dyDescent="0.25">
      <c r="B2" s="130" t="s">
        <v>157</v>
      </c>
      <c r="C2" s="131"/>
      <c r="D2" s="131"/>
      <c r="E2" s="131"/>
      <c r="F2" s="132"/>
      <c r="H2" s="130" t="s">
        <v>1</v>
      </c>
      <c r="I2" s="131"/>
      <c r="J2" s="131"/>
      <c r="K2" s="131"/>
      <c r="L2" s="132"/>
      <c r="N2" s="127" t="s">
        <v>216</v>
      </c>
      <c r="O2" s="128"/>
      <c r="P2" s="128"/>
      <c r="Q2" s="128"/>
      <c r="R2" s="129"/>
      <c r="T2" s="127" t="s">
        <v>285</v>
      </c>
      <c r="U2" s="128"/>
      <c r="V2" s="128"/>
      <c r="W2" s="128"/>
      <c r="X2" s="129"/>
      <c r="Z2" s="127" t="s">
        <v>305</v>
      </c>
      <c r="AA2" s="128"/>
      <c r="AB2" s="128"/>
      <c r="AC2" s="128"/>
      <c r="AD2" s="129"/>
      <c r="AF2" s="127" t="s">
        <v>307</v>
      </c>
      <c r="AG2" s="128"/>
      <c r="AH2" s="128"/>
      <c r="AI2" s="128"/>
      <c r="AJ2" s="129"/>
    </row>
    <row r="3" spans="2:36" ht="45" x14ac:dyDescent="0.25">
      <c r="B3" s="37" t="s">
        <v>190</v>
      </c>
      <c r="C3" s="41" t="s">
        <v>2</v>
      </c>
      <c r="D3" s="50" t="s">
        <v>45</v>
      </c>
      <c r="E3" s="50" t="s">
        <v>102</v>
      </c>
      <c r="F3" s="80" t="s">
        <v>251</v>
      </c>
      <c r="H3" s="37" t="s">
        <v>190</v>
      </c>
      <c r="I3" s="41" t="s">
        <v>2</v>
      </c>
      <c r="J3" s="50" t="s">
        <v>45</v>
      </c>
      <c r="K3" s="50" t="s">
        <v>102</v>
      </c>
      <c r="L3" s="80" t="s">
        <v>251</v>
      </c>
      <c r="N3" s="37" t="s">
        <v>190</v>
      </c>
      <c r="O3" s="41" t="s">
        <v>2</v>
      </c>
      <c r="P3" s="50" t="s">
        <v>45</v>
      </c>
      <c r="Q3" s="50" t="s">
        <v>102</v>
      </c>
      <c r="R3" s="80" t="s">
        <v>251</v>
      </c>
      <c r="T3" s="37" t="s">
        <v>190</v>
      </c>
      <c r="U3" s="41" t="s">
        <v>2</v>
      </c>
      <c r="V3" s="50" t="s">
        <v>45</v>
      </c>
      <c r="W3" s="50" t="s">
        <v>102</v>
      </c>
      <c r="X3" s="80" t="s">
        <v>251</v>
      </c>
      <c r="Z3" s="37" t="s">
        <v>190</v>
      </c>
      <c r="AA3" s="41" t="s">
        <v>2</v>
      </c>
      <c r="AB3" s="50" t="s">
        <v>45</v>
      </c>
      <c r="AC3" s="50" t="s">
        <v>102</v>
      </c>
      <c r="AD3" s="80" t="s">
        <v>251</v>
      </c>
      <c r="AF3" s="37" t="s">
        <v>190</v>
      </c>
      <c r="AG3" s="41" t="s">
        <v>2</v>
      </c>
      <c r="AH3" s="50" t="s">
        <v>45</v>
      </c>
      <c r="AI3" s="50" t="s">
        <v>102</v>
      </c>
      <c r="AJ3" s="80" t="s">
        <v>251</v>
      </c>
    </row>
    <row r="4" spans="2:36" x14ac:dyDescent="0.25">
      <c r="B4" s="34" t="s">
        <v>161</v>
      </c>
      <c r="C4" s="41" t="s">
        <v>20</v>
      </c>
      <c r="D4" s="11">
        <f>VLOOKUP(C4,'Denúncias CeA por UF e mês'!$B$10:$O$38,14,0)</f>
        <v>2889</v>
      </c>
      <c r="E4" s="11">
        <v>4410633</v>
      </c>
      <c r="F4" s="35">
        <f>IF(ISERROR(D4/(E4/100000)),"",(D4/(E4/100000)))</f>
        <v>65.500802265797219</v>
      </c>
      <c r="H4" s="34" t="s">
        <v>161</v>
      </c>
      <c r="I4" s="41" t="s">
        <v>22</v>
      </c>
      <c r="J4" s="11">
        <f>VLOOKUP(I4,'Denúncias CeA por UF e mês'!$B$43:$O$70,14,0)</f>
        <v>1008</v>
      </c>
      <c r="K4" s="11">
        <v>740095</v>
      </c>
      <c r="L4" s="35">
        <f>IF(ISERROR(J4/(K4/100000)),"",(J4/(K4/100000)))</f>
        <v>136.19873124396193</v>
      </c>
      <c r="N4" s="34" t="s">
        <v>161</v>
      </c>
      <c r="O4" s="41" t="s">
        <v>22</v>
      </c>
      <c r="P4" s="11">
        <f>VLOOKUP(O4,'Denúncias CeA por UF e mês'!$B$75:$O$102,14,0)</f>
        <v>672</v>
      </c>
      <c r="Q4" s="11">
        <v>740095</v>
      </c>
      <c r="R4" s="35">
        <f>IF(ISERROR(P4/(Q4/100000)),"",(P4/(Q4/100000)))</f>
        <v>90.799154162641287</v>
      </c>
      <c r="T4" s="34" t="s">
        <v>161</v>
      </c>
      <c r="U4" s="41" t="s">
        <v>22</v>
      </c>
      <c r="V4" s="11">
        <f>VLOOKUP(U4,'Denúncias CeA por UF e mês'!$B$105:$O$134,14,0)</f>
        <v>487</v>
      </c>
      <c r="W4" s="11">
        <v>740095</v>
      </c>
      <c r="X4" s="35">
        <f t="shared" ref="X4:X30" si="0">IF(ISERROR(V4/(W4/100000)),"",(V4/(W4/100000)))</f>
        <v>65.802363210128433</v>
      </c>
      <c r="Z4" s="34" t="s">
        <v>161</v>
      </c>
      <c r="AA4" s="41" t="s">
        <v>27</v>
      </c>
      <c r="AB4" s="11">
        <f>VLOOKUP(AA4,'Denúncias CeA por UF e mês'!$B$138:$O$166,14,0)</f>
        <v>318</v>
      </c>
      <c r="AC4" s="11">
        <v>750128</v>
      </c>
      <c r="AD4" s="35">
        <f t="shared" ref="AD4:AD30" si="1">IF(ISERROR(AB4/(AC4/100000)),"",(AB4/(AC4/100000)))</f>
        <v>42.392764968112104</v>
      </c>
      <c r="AF4" s="34" t="s">
        <v>161</v>
      </c>
      <c r="AG4" s="41" t="s">
        <v>18</v>
      </c>
      <c r="AH4" s="11">
        <f>VLOOKUP(AG4,'Denúncias CeA por UF e mês'!$B$170:$O$198,14,0)</f>
        <v>486</v>
      </c>
      <c r="AI4" s="11">
        <v>1383457</v>
      </c>
      <c r="AJ4" s="35">
        <f>IF(ISERROR(AH4/(AI4/100000)),"",(AH4/(AI4/100000)))</f>
        <v>35.12938963769745</v>
      </c>
    </row>
    <row r="5" spans="2:36" x14ac:dyDescent="0.25">
      <c r="B5" s="34" t="s">
        <v>162</v>
      </c>
      <c r="C5" s="41" t="s">
        <v>36</v>
      </c>
      <c r="D5" s="11">
        <f>VLOOKUP(C5,'Denúncias CeA por UF e mês'!$B$10:$O$38,14,0)</f>
        <v>324</v>
      </c>
      <c r="E5" s="11">
        <v>520214</v>
      </c>
      <c r="F5" s="35">
        <f t="shared" ref="F5:F33" si="2">IF(ISERROR(D5/(E5/100000)),"",(D5/(E5/100000)))</f>
        <v>62.282060844191044</v>
      </c>
      <c r="H5" s="34" t="s">
        <v>162</v>
      </c>
      <c r="I5" s="41" t="s">
        <v>35</v>
      </c>
      <c r="J5" s="11">
        <f>VLOOKUP(I5,'Denúncias CeA por UF e mês'!$B$43:$O$70,14,0)</f>
        <v>855</v>
      </c>
      <c r="K5" s="11">
        <v>970827</v>
      </c>
      <c r="L5" s="35">
        <f t="shared" ref="L5:L33" si="3">IF(ISERROR(J5/(K5/100000)),"",(J5/(K5/100000)))</f>
        <v>88.069244056871099</v>
      </c>
      <c r="N5" s="34" t="s">
        <v>162</v>
      </c>
      <c r="O5" s="41" t="s">
        <v>30</v>
      </c>
      <c r="P5" s="11">
        <f>VLOOKUP(O5,'Denúncias CeA por UF e mês'!$B$75:$O$102,14,0)</f>
        <v>797</v>
      </c>
      <c r="Q5" s="11">
        <v>1168690</v>
      </c>
      <c r="R5" s="35">
        <f t="shared" ref="R5:R33" si="4">IF(ISERROR(P5/(Q5/100000)),"",(P5/(Q5/100000)))</f>
        <v>68.196014340843163</v>
      </c>
      <c r="T5" s="34" t="s">
        <v>162</v>
      </c>
      <c r="U5" s="41" t="s">
        <v>35</v>
      </c>
      <c r="V5" s="11">
        <f>VLOOKUP(U5,'Denúncias CeA por UF e mês'!$B$105:$O$134,14,0)</f>
        <v>553</v>
      </c>
      <c r="W5" s="11">
        <v>970827</v>
      </c>
      <c r="X5" s="35">
        <f t="shared" si="0"/>
        <v>56.961744986490892</v>
      </c>
      <c r="Z5" s="34" t="s">
        <v>162</v>
      </c>
      <c r="AA5" s="41" t="s">
        <v>22</v>
      </c>
      <c r="AB5" s="11">
        <f>VLOOKUP(AA5,'Denúncias CeA por UF e mês'!$B$138:$O$166,14,0)</f>
        <v>313</v>
      </c>
      <c r="AC5" s="11">
        <v>740095</v>
      </c>
      <c r="AD5" s="35">
        <f t="shared" si="1"/>
        <v>42.2918679358731</v>
      </c>
      <c r="AF5" s="34" t="s">
        <v>162</v>
      </c>
      <c r="AG5" s="41" t="s">
        <v>39</v>
      </c>
      <c r="AH5" s="11">
        <f>VLOOKUP(AG5,'Denúncias CeA por UF e mês'!$B$170:$O$198,14,0)</f>
        <v>575</v>
      </c>
      <c r="AI5" s="11">
        <v>1688501</v>
      </c>
      <c r="AJ5" s="35">
        <f>IF(ISERROR(AH5/(AI5/100000)),"",(AH5/(AI5/100000)))</f>
        <v>34.053873820625512</v>
      </c>
    </row>
    <row r="6" spans="2:36" x14ac:dyDescent="0.25">
      <c r="B6" s="34" t="s">
        <v>163</v>
      </c>
      <c r="C6" s="41" t="s">
        <v>35</v>
      </c>
      <c r="D6" s="11">
        <f>VLOOKUP(C6,'Denúncias CeA por UF e mês'!$B$10:$O$38,14,0)</f>
        <v>597</v>
      </c>
      <c r="E6" s="11">
        <v>970827</v>
      </c>
      <c r="F6" s="35">
        <f t="shared" si="2"/>
        <v>61.493963394095957</v>
      </c>
      <c r="H6" s="34" t="s">
        <v>167</v>
      </c>
      <c r="I6" s="41" t="s">
        <v>20</v>
      </c>
      <c r="J6" s="11">
        <f>VLOOKUP(I6,'Denúncias CeA por UF e mês'!$B$43:$O$70,14,0)</f>
        <v>3775</v>
      </c>
      <c r="K6" s="11">
        <v>4410633</v>
      </c>
      <c r="L6" s="35">
        <f t="shared" si="3"/>
        <v>85.588621859946187</v>
      </c>
      <c r="N6" s="34" t="s">
        <v>163</v>
      </c>
      <c r="O6" s="41" t="s">
        <v>36</v>
      </c>
      <c r="P6" s="11">
        <f>VLOOKUP(O6,'Denúncias CeA por UF e mês'!$B$75:$O$102,14,0)</f>
        <v>349</v>
      </c>
      <c r="Q6" s="11">
        <v>520214</v>
      </c>
      <c r="R6" s="35">
        <f t="shared" si="4"/>
        <v>67.08777541550208</v>
      </c>
      <c r="T6" s="34" t="s">
        <v>163</v>
      </c>
      <c r="U6" s="41" t="s">
        <v>39</v>
      </c>
      <c r="V6" s="11">
        <f>VLOOKUP(U6,'Denúncias CeA por UF e mês'!$B$105:$O$134,14,0)</f>
        <v>955</v>
      </c>
      <c r="W6" s="11">
        <v>1688501</v>
      </c>
      <c r="X6" s="35">
        <f t="shared" si="0"/>
        <v>56.559042606430197</v>
      </c>
      <c r="Z6" s="34" t="s">
        <v>163</v>
      </c>
      <c r="AA6" s="41" t="s">
        <v>30</v>
      </c>
      <c r="AB6" s="11">
        <f>VLOOKUP(AA6,'Denúncias CeA por UF e mês'!$B$138:$O$166,14,0)</f>
        <v>488</v>
      </c>
      <c r="AC6" s="11">
        <v>1168690</v>
      </c>
      <c r="AD6" s="35">
        <f t="shared" si="1"/>
        <v>41.756154326639233</v>
      </c>
      <c r="AF6" s="34" t="s">
        <v>163</v>
      </c>
      <c r="AG6" s="41" t="s">
        <v>28</v>
      </c>
      <c r="AH6" s="11">
        <f>VLOOKUP(AG6,'Denúncias CeA por UF e mês'!$B$170:$O$198,14,0)</f>
        <v>320</v>
      </c>
      <c r="AI6" s="11">
        <v>954140</v>
      </c>
      <c r="AJ6" s="35">
        <f>IF(ISERROR(AH6/(AI6/100000)),"",(AH6/(AI6/100000)))</f>
        <v>33.538055212023394</v>
      </c>
    </row>
    <row r="7" spans="2:36" x14ac:dyDescent="0.25">
      <c r="B7" s="34" t="s">
        <v>164</v>
      </c>
      <c r="C7" s="41" t="s">
        <v>18</v>
      </c>
      <c r="D7" s="11">
        <f>VLOOKUP(C7,'Denúncias CeA por UF e mês'!$B$10:$O$38,14,0)</f>
        <v>772</v>
      </c>
      <c r="E7" s="11">
        <v>1383457</v>
      </c>
      <c r="F7" s="35">
        <f t="shared" si="2"/>
        <v>55.802240329840394</v>
      </c>
      <c r="H7" s="34" t="s">
        <v>166</v>
      </c>
      <c r="I7" s="41" t="s">
        <v>16</v>
      </c>
      <c r="J7" s="11">
        <f>VLOOKUP(I7,'Denúncias CeA por UF e mês'!$B$43:$O$70,14,0)</f>
        <v>242</v>
      </c>
      <c r="K7" s="11">
        <v>295179</v>
      </c>
      <c r="L7" s="35">
        <f t="shared" si="3"/>
        <v>81.984151989132016</v>
      </c>
      <c r="N7" s="34" t="s">
        <v>164</v>
      </c>
      <c r="O7" s="41" t="s">
        <v>34</v>
      </c>
      <c r="P7" s="11">
        <f>VLOOKUP(O7,'Denúncias CeA por UF e mês'!$B$75:$O$102,14,0)</f>
        <v>2780</v>
      </c>
      <c r="Q7" s="11">
        <v>4158826</v>
      </c>
      <c r="R7" s="35">
        <f t="shared" si="4"/>
        <v>66.845787729517895</v>
      </c>
      <c r="T7" s="34" t="s">
        <v>164</v>
      </c>
      <c r="U7" s="41" t="s">
        <v>27</v>
      </c>
      <c r="V7" s="11">
        <f>VLOOKUP(U7,'Denúncias CeA por UF e mês'!$B$105:$O$134,14,0)</f>
        <v>361</v>
      </c>
      <c r="W7" s="11">
        <v>750128</v>
      </c>
      <c r="X7" s="35">
        <f t="shared" si="0"/>
        <v>48.12511997952349</v>
      </c>
      <c r="Z7" s="34" t="s">
        <v>164</v>
      </c>
      <c r="AA7" s="41" t="s">
        <v>39</v>
      </c>
      <c r="AB7" s="11">
        <f>VLOOKUP(AA7,'Denúncias CeA por UF e mês'!$B$138:$O$166,14,0)</f>
        <v>682</v>
      </c>
      <c r="AC7" s="11">
        <v>1688501</v>
      </c>
      <c r="AD7" s="35">
        <f t="shared" si="1"/>
        <v>40.390855557681043</v>
      </c>
      <c r="AF7" s="34" t="s">
        <v>164</v>
      </c>
      <c r="AG7" s="41" t="s">
        <v>27</v>
      </c>
      <c r="AH7" s="11">
        <f>VLOOKUP(AG7,'Denúncias CeA por UF e mês'!$B$170:$O$198,14,0)</f>
        <v>243</v>
      </c>
      <c r="AI7" s="11">
        <v>750128</v>
      </c>
      <c r="AJ7" s="35">
        <f>IF(ISERROR(AH7/(AI7/100000)),"",(AH7/(AI7/100000)))</f>
        <v>32.394471343557363</v>
      </c>
    </row>
    <row r="8" spans="2:36" x14ac:dyDescent="0.25">
      <c r="B8" s="34" t="s">
        <v>165</v>
      </c>
      <c r="C8" s="41" t="s">
        <v>25</v>
      </c>
      <c r="D8" s="11">
        <f>VLOOKUP(C8,'Denúncias CeA por UF e mês'!$B$10:$O$38,14,0)</f>
        <v>1332</v>
      </c>
      <c r="E8" s="11">
        <v>2451464</v>
      </c>
      <c r="F8" s="35">
        <f t="shared" si="2"/>
        <v>54.334879076339689</v>
      </c>
      <c r="H8" s="34" t="s">
        <v>163</v>
      </c>
      <c r="I8" s="41" t="s">
        <v>27</v>
      </c>
      <c r="J8" s="11">
        <f>VLOOKUP(I8,'Denúncias CeA por UF e mês'!$B$43:$O$70,14,0)</f>
        <v>609</v>
      </c>
      <c r="K8" s="11">
        <v>750128</v>
      </c>
      <c r="L8" s="35">
        <f t="shared" si="3"/>
        <v>81.186144231384503</v>
      </c>
      <c r="N8" s="34" t="s">
        <v>165</v>
      </c>
      <c r="O8" s="41" t="s">
        <v>39</v>
      </c>
      <c r="P8" s="11">
        <f>VLOOKUP(O8,'Denúncias CeA por UF e mês'!$B$75:$O$102,14,0)</f>
        <v>1084</v>
      </c>
      <c r="Q8" s="11">
        <v>1688501</v>
      </c>
      <c r="R8" s="35">
        <f t="shared" si="4"/>
        <v>64.198955167927053</v>
      </c>
      <c r="T8" s="34" t="s">
        <v>165</v>
      </c>
      <c r="U8" s="41" t="s">
        <v>30</v>
      </c>
      <c r="V8" s="11">
        <f>VLOOKUP(U8,'Denúncias CeA por UF e mês'!$B$105:$O$134,14,0)</f>
        <v>517</v>
      </c>
      <c r="W8" s="11">
        <v>1168690</v>
      </c>
      <c r="X8" s="35">
        <f t="shared" si="0"/>
        <v>44.237565137033776</v>
      </c>
      <c r="Z8" s="34" t="s">
        <v>165</v>
      </c>
      <c r="AA8" s="41" t="s">
        <v>36</v>
      </c>
      <c r="AB8" s="11">
        <f>VLOOKUP(AA8,'Denúncias CeA por UF e mês'!$B$138:$O$166,14,0)</f>
        <v>199</v>
      </c>
      <c r="AC8" s="11">
        <v>520214</v>
      </c>
      <c r="AD8" s="35">
        <f t="shared" si="1"/>
        <v>38.253487987635857</v>
      </c>
      <c r="AF8" s="34" t="s">
        <v>165</v>
      </c>
      <c r="AG8" s="41" t="s">
        <v>22</v>
      </c>
      <c r="AH8" s="11">
        <f>VLOOKUP(AG8,'Denúncias CeA por UF e mês'!$B$170:$O$198,14,0)</f>
        <v>236</v>
      </c>
      <c r="AI8" s="11">
        <v>740095</v>
      </c>
      <c r="AJ8" s="35">
        <f>IF(ISERROR(AH8/(AI8/100000)),"",(AH8/(AI8/100000)))</f>
        <v>31.887798188070452</v>
      </c>
    </row>
    <row r="9" spans="2:36" x14ac:dyDescent="0.25">
      <c r="B9" s="34" t="s">
        <v>166</v>
      </c>
      <c r="C9" s="41" t="s">
        <v>22</v>
      </c>
      <c r="D9" s="11">
        <f>VLOOKUP(C9,'Denúncias CeA por UF e mês'!$B$10:$O$38,14,0)</f>
        <v>399</v>
      </c>
      <c r="E9" s="11">
        <v>740095</v>
      </c>
      <c r="F9" s="35">
        <f t="shared" si="2"/>
        <v>53.911997784068262</v>
      </c>
      <c r="H9" s="34" t="s">
        <v>164</v>
      </c>
      <c r="I9" s="41" t="s">
        <v>36</v>
      </c>
      <c r="J9" s="11">
        <f>VLOOKUP(I9,'Denúncias CeA por UF e mês'!$B$43:$O$70,14,0)</f>
        <v>400</v>
      </c>
      <c r="K9" s="11">
        <v>520214</v>
      </c>
      <c r="L9" s="35">
        <f t="shared" si="3"/>
        <v>76.891433140976602</v>
      </c>
      <c r="N9" s="34" t="s">
        <v>166</v>
      </c>
      <c r="O9" s="41" t="s">
        <v>16</v>
      </c>
      <c r="P9" s="11">
        <f>VLOOKUP(O9,'Denúncias CeA por UF e mês'!$B$75:$O$102,14,0)</f>
        <v>188</v>
      </c>
      <c r="Q9" s="11">
        <v>295179</v>
      </c>
      <c r="R9" s="35">
        <f t="shared" si="4"/>
        <v>63.690167660978595</v>
      </c>
      <c r="T9" s="34" t="s">
        <v>166</v>
      </c>
      <c r="U9" s="41" t="s">
        <v>18</v>
      </c>
      <c r="V9" s="11">
        <f>VLOOKUP(U9,'Denúncias CeA por UF e mês'!$B$105:$O$134,14,0)</f>
        <v>607</v>
      </c>
      <c r="W9" s="11">
        <v>1383457</v>
      </c>
      <c r="X9" s="35">
        <f t="shared" si="0"/>
        <v>43.87559569975793</v>
      </c>
      <c r="Z9" s="34" t="s">
        <v>166</v>
      </c>
      <c r="AA9" s="41" t="s">
        <v>28</v>
      </c>
      <c r="AB9" s="11">
        <f>VLOOKUP(AA9,'Denúncias CeA por UF e mês'!$B$138:$O$166,14,0)</f>
        <v>350</v>
      </c>
      <c r="AC9" s="11">
        <v>954140</v>
      </c>
      <c r="AD9" s="35">
        <f t="shared" si="1"/>
        <v>36.682247888150592</v>
      </c>
      <c r="AF9" s="34" t="s">
        <v>166</v>
      </c>
      <c r="AG9" s="41" t="s">
        <v>36</v>
      </c>
      <c r="AH9" s="11">
        <f>VLOOKUP(AG9,'Denúncias CeA por UF e mês'!$B$170:$O$198,14,0)</f>
        <v>157</v>
      </c>
      <c r="AI9" s="11">
        <v>520214</v>
      </c>
      <c r="AJ9" s="35">
        <f>IF(ISERROR(AH9/(AI9/100000)),"",(AH9/(AI9/100000)))</f>
        <v>30.179887507833314</v>
      </c>
    </row>
    <row r="10" spans="2:36" x14ac:dyDescent="0.25">
      <c r="B10" s="34" t="s">
        <v>167</v>
      </c>
      <c r="C10" s="41" t="s">
        <v>30</v>
      </c>
      <c r="D10" s="11">
        <f>VLOOKUP(C10,'Denúncias CeA por UF e mês'!$B$10:$O$38,14,0)</f>
        <v>625</v>
      </c>
      <c r="E10" s="11">
        <v>1168690</v>
      </c>
      <c r="F10" s="35">
        <f t="shared" si="2"/>
        <v>53.478681258503109</v>
      </c>
      <c r="H10" s="34" t="s">
        <v>169</v>
      </c>
      <c r="I10" s="41" t="s">
        <v>18</v>
      </c>
      <c r="J10" s="11">
        <f>VLOOKUP(I10,'Denúncias CeA por UF e mês'!$B$43:$O$70,14,0)</f>
        <v>974</v>
      </c>
      <c r="K10" s="11">
        <v>1383457</v>
      </c>
      <c r="L10" s="35">
        <f t="shared" si="3"/>
        <v>70.403344664850451</v>
      </c>
      <c r="N10" s="34" t="s">
        <v>167</v>
      </c>
      <c r="O10" s="41" t="s">
        <v>27</v>
      </c>
      <c r="P10" s="11">
        <f>VLOOKUP(O10,'Denúncias CeA por UF e mês'!$B$75:$O$102,14,0)</f>
        <v>460</v>
      </c>
      <c r="Q10" s="11">
        <v>750128</v>
      </c>
      <c r="R10" s="35">
        <f t="shared" si="4"/>
        <v>61.322867563935752</v>
      </c>
      <c r="T10" s="34" t="s">
        <v>167</v>
      </c>
      <c r="U10" s="41" t="s">
        <v>24</v>
      </c>
      <c r="V10" s="11">
        <f>VLOOKUP(U10,'Denúncias CeA por UF e mês'!$B$105:$O$134,14,0)</f>
        <v>773</v>
      </c>
      <c r="W10" s="11">
        <v>1763950</v>
      </c>
      <c r="X10" s="35">
        <f t="shared" si="0"/>
        <v>43.822103801128144</v>
      </c>
      <c r="Z10" s="34" t="s">
        <v>167</v>
      </c>
      <c r="AA10" s="41" t="s">
        <v>24</v>
      </c>
      <c r="AB10" s="11">
        <f>VLOOKUP(AA10,'Denúncias CeA por UF e mês'!$B$138:$O$166,14,0)</f>
        <v>619</v>
      </c>
      <c r="AC10" s="11">
        <v>1763950</v>
      </c>
      <c r="AD10" s="35">
        <f t="shared" si="1"/>
        <v>35.091697610476487</v>
      </c>
      <c r="AF10" s="34" t="s">
        <v>167</v>
      </c>
      <c r="AG10" s="41" t="s">
        <v>35</v>
      </c>
      <c r="AH10" s="11">
        <f>VLOOKUP(AG10,'Denúncias CeA por UF e mês'!$B$170:$O$198,14,0)</f>
        <v>241</v>
      </c>
      <c r="AI10" s="11">
        <v>970827</v>
      </c>
      <c r="AJ10" s="35">
        <f>IF(ISERROR(AH10/(AI10/100000)),"",(AH10/(AI10/100000)))</f>
        <v>24.824196278018636</v>
      </c>
    </row>
    <row r="11" spans="2:36" x14ac:dyDescent="0.25">
      <c r="B11" s="34" t="s">
        <v>168</v>
      </c>
      <c r="C11" s="41" t="s">
        <v>32</v>
      </c>
      <c r="D11" s="11">
        <f>VLOOKUP(C11,'Denúncias CeA por UF e mês'!$B$10:$O$38,14,0)</f>
        <v>517</v>
      </c>
      <c r="E11" s="11">
        <v>1014185</v>
      </c>
      <c r="F11" s="35">
        <f t="shared" si="2"/>
        <v>50.976892775972829</v>
      </c>
      <c r="H11" s="34" t="s">
        <v>165</v>
      </c>
      <c r="I11" s="41" t="s">
        <v>34</v>
      </c>
      <c r="J11" s="11">
        <f>VLOOKUP(I11,'Denúncias CeA por UF e mês'!$B$43:$O$70,14,0)</f>
        <v>2912</v>
      </c>
      <c r="K11" s="11">
        <v>4158826</v>
      </c>
      <c r="L11" s="35">
        <f t="shared" si="3"/>
        <v>70.019760384300767</v>
      </c>
      <c r="N11" s="34" t="s">
        <v>168</v>
      </c>
      <c r="O11" s="41" t="s">
        <v>35</v>
      </c>
      <c r="P11" s="11">
        <f>VLOOKUP(O11,'Denúncias CeA por UF e mês'!$B$75:$O$102,14,0)</f>
        <v>595</v>
      </c>
      <c r="Q11" s="11">
        <v>970827</v>
      </c>
      <c r="R11" s="35">
        <f t="shared" si="4"/>
        <v>61.287953466477546</v>
      </c>
      <c r="T11" s="34" t="s">
        <v>168</v>
      </c>
      <c r="U11" s="41" t="s">
        <v>28</v>
      </c>
      <c r="V11" s="11">
        <f>VLOOKUP(U11,'Denúncias CeA por UF e mês'!$B$105:$O$134,14,0)</f>
        <v>404</v>
      </c>
      <c r="W11" s="11">
        <v>954140</v>
      </c>
      <c r="X11" s="35">
        <f t="shared" si="0"/>
        <v>42.341794705179538</v>
      </c>
      <c r="Z11" s="34" t="s">
        <v>168</v>
      </c>
      <c r="AA11" s="41" t="s">
        <v>18</v>
      </c>
      <c r="AB11" s="11">
        <f>VLOOKUP(AA11,'Denúncias CeA por UF e mês'!$B$138:$O$166,14,0)</f>
        <v>481</v>
      </c>
      <c r="AC11" s="11">
        <v>1383457</v>
      </c>
      <c r="AD11" s="35">
        <f t="shared" si="1"/>
        <v>34.767976164058588</v>
      </c>
      <c r="AF11" s="34" t="s">
        <v>168</v>
      </c>
      <c r="AG11" s="41" t="s">
        <v>24</v>
      </c>
      <c r="AH11" s="11">
        <f>VLOOKUP(AG11,'Denúncias CeA por UF e mês'!$B$170:$O$198,14,0)</f>
        <v>412</v>
      </c>
      <c r="AI11" s="11">
        <v>1763950</v>
      </c>
      <c r="AJ11" s="35">
        <f>IF(ISERROR(AH11/(AI11/100000)),"",(AH11/(AI11/100000)))</f>
        <v>23.356671107457693</v>
      </c>
    </row>
    <row r="12" spans="2:36" x14ac:dyDescent="0.25">
      <c r="B12" s="34" t="s">
        <v>169</v>
      </c>
      <c r="C12" s="41" t="s">
        <v>17</v>
      </c>
      <c r="D12" s="11">
        <f>VLOOKUP(C12,'Denúncias CeA por UF e mês'!$B$10:$O$38,14,0)</f>
        <v>539</v>
      </c>
      <c r="E12" s="11">
        <v>1105605</v>
      </c>
      <c r="F12" s="35">
        <f t="shared" si="2"/>
        <v>48.751588496795868</v>
      </c>
      <c r="H12" s="34" t="s">
        <v>170</v>
      </c>
      <c r="I12" s="41" t="s">
        <v>25</v>
      </c>
      <c r="J12" s="11">
        <f>VLOOKUP(I12,'Denúncias CeA por UF e mês'!$B$43:$O$70,14,0)</f>
        <v>1694</v>
      </c>
      <c r="K12" s="11">
        <v>2451464</v>
      </c>
      <c r="L12" s="35">
        <f t="shared" si="3"/>
        <v>69.1015654319215</v>
      </c>
      <c r="N12" s="34" t="s">
        <v>169</v>
      </c>
      <c r="O12" s="41" t="s">
        <v>20</v>
      </c>
      <c r="P12" s="11">
        <f>VLOOKUP(O12,'Denúncias CeA por UF e mês'!$B$75:$O$102,14,0)</f>
        <v>2595</v>
      </c>
      <c r="Q12" s="11">
        <v>4410633</v>
      </c>
      <c r="R12" s="35">
        <f t="shared" si="4"/>
        <v>58.835092377896778</v>
      </c>
      <c r="T12" s="34" t="s">
        <v>169</v>
      </c>
      <c r="U12" s="41" t="s">
        <v>38</v>
      </c>
      <c r="V12" s="11">
        <f>VLOOKUP(U12,'Denúncias CeA por UF e mês'!$B$105:$O$134,14,0)</f>
        <v>1128</v>
      </c>
      <c r="W12" s="11">
        <v>2761171</v>
      </c>
      <c r="X12" s="35">
        <f t="shared" si="0"/>
        <v>40.852232621594247</v>
      </c>
      <c r="Z12" s="34" t="s">
        <v>169</v>
      </c>
      <c r="AA12" s="41" t="s">
        <v>35</v>
      </c>
      <c r="AB12" s="11">
        <f>VLOOKUP(AA12,'Denúncias CeA por UF e mês'!$B$138:$O$166,14,0)</f>
        <v>311</v>
      </c>
      <c r="AC12" s="11">
        <v>970827</v>
      </c>
      <c r="AD12" s="35">
        <f t="shared" si="1"/>
        <v>32.034543744663054</v>
      </c>
      <c r="AF12" s="34" t="s">
        <v>169</v>
      </c>
      <c r="AG12" s="41" t="s">
        <v>20</v>
      </c>
      <c r="AH12" s="11">
        <f>VLOOKUP(AG12,'Denúncias CeA por UF e mês'!$B$170:$O$198,14,0)</f>
        <v>986</v>
      </c>
      <c r="AI12" s="11">
        <v>4410633</v>
      </c>
      <c r="AJ12" s="35">
        <f>IF(ISERROR(AH12/(AI12/100000)),"",(AH12/(AI12/100000)))</f>
        <v>22.355067855339584</v>
      </c>
    </row>
    <row r="13" spans="2:36" x14ac:dyDescent="0.25">
      <c r="B13" s="34" t="s">
        <v>170</v>
      </c>
      <c r="C13" s="41" t="s">
        <v>27</v>
      </c>
      <c r="D13" s="11">
        <f>VLOOKUP(C13,'Denúncias CeA por UF e mês'!$B$10:$O$38,14,0)</f>
        <v>364</v>
      </c>
      <c r="E13" s="11">
        <v>750128</v>
      </c>
      <c r="F13" s="35">
        <f t="shared" si="2"/>
        <v>48.52505172450568</v>
      </c>
      <c r="H13" s="34" t="s">
        <v>168</v>
      </c>
      <c r="I13" s="41" t="s">
        <v>24</v>
      </c>
      <c r="J13" s="11">
        <f>VLOOKUP(I13,'Denúncias CeA por UF e mês'!$B$43:$O$70,14,0)</f>
        <v>1197</v>
      </c>
      <c r="K13" s="11">
        <v>1763950</v>
      </c>
      <c r="L13" s="35">
        <f t="shared" si="3"/>
        <v>67.859066300065194</v>
      </c>
      <c r="N13" s="34" t="s">
        <v>170</v>
      </c>
      <c r="O13" s="41" t="s">
        <v>24</v>
      </c>
      <c r="P13" s="11">
        <f>VLOOKUP(O13,'Denúncias CeA por UF e mês'!$B$75:$O$102,14,0)</f>
        <v>1032</v>
      </c>
      <c r="Q13" s="11">
        <v>1763950</v>
      </c>
      <c r="R13" s="35">
        <f t="shared" si="4"/>
        <v>58.505059667224124</v>
      </c>
      <c r="T13" s="34" t="s">
        <v>170</v>
      </c>
      <c r="U13" s="41" t="s">
        <v>34</v>
      </c>
      <c r="V13" s="11">
        <f>VLOOKUP(U13,'Denúncias CeA por UF e mês'!$B$105:$O$134,14,0)</f>
        <v>1620</v>
      </c>
      <c r="W13" s="11">
        <v>4158826</v>
      </c>
      <c r="X13" s="35">
        <f t="shared" si="0"/>
        <v>38.953300763244243</v>
      </c>
      <c r="Z13" s="34" t="s">
        <v>170</v>
      </c>
      <c r="AA13" s="41" t="s">
        <v>38</v>
      </c>
      <c r="AB13" s="11">
        <f>VLOOKUP(AA13,'Denúncias CeA por UF e mês'!$B$138:$O$166,14,0)</f>
        <v>831</v>
      </c>
      <c r="AC13" s="11">
        <v>2761171</v>
      </c>
      <c r="AD13" s="35">
        <f t="shared" si="1"/>
        <v>30.095926691972355</v>
      </c>
      <c r="AF13" s="34" t="s">
        <v>170</v>
      </c>
      <c r="AG13" s="41" t="s">
        <v>34</v>
      </c>
      <c r="AH13" s="11">
        <f>VLOOKUP(AG13,'Denúncias CeA por UF e mês'!$B$170:$O$198,14,0)</f>
        <v>923</v>
      </c>
      <c r="AI13" s="11">
        <v>4158826</v>
      </c>
      <c r="AJ13" s="35">
        <f>IF(ISERROR(AH13/(AI13/100000)),"",(AH13/(AI13/100000)))</f>
        <v>22.19376333609533</v>
      </c>
    </row>
    <row r="14" spans="2:36" x14ac:dyDescent="0.25">
      <c r="B14" s="34" t="s">
        <v>171</v>
      </c>
      <c r="C14" s="41" t="s">
        <v>34</v>
      </c>
      <c r="D14" s="11">
        <f>VLOOKUP(C14,'Denúncias CeA por UF e mês'!$B$10:$O$38,14,0)</f>
        <v>2010</v>
      </c>
      <c r="E14" s="11">
        <v>4158826</v>
      </c>
      <c r="F14" s="35">
        <f t="shared" si="2"/>
        <v>48.330947243284527</v>
      </c>
      <c r="H14" s="34" t="s">
        <v>171</v>
      </c>
      <c r="I14" s="41" t="s">
        <v>31</v>
      </c>
      <c r="J14" s="11">
        <f>VLOOKUP(I14,'Denúncias CeA por UF e mês'!$B$43:$O$70,14,0)</f>
        <v>1858</v>
      </c>
      <c r="K14" s="11">
        <v>2751289</v>
      </c>
      <c r="L14" s="35">
        <f t="shared" si="3"/>
        <v>67.531982281759568</v>
      </c>
      <c r="N14" s="34" t="s">
        <v>171</v>
      </c>
      <c r="O14" s="41" t="s">
        <v>28</v>
      </c>
      <c r="P14" s="11">
        <f>VLOOKUP(O14,'Denúncias CeA por UF e mês'!$B$75:$O$102,14,0)</f>
        <v>511</v>
      </c>
      <c r="Q14" s="11">
        <v>954140</v>
      </c>
      <c r="R14" s="35">
        <f t="shared" si="4"/>
        <v>53.55608191669986</v>
      </c>
      <c r="T14" s="34" t="s">
        <v>171</v>
      </c>
      <c r="U14" s="41" t="s">
        <v>20</v>
      </c>
      <c r="V14" s="11">
        <f>VLOOKUP(U14,'Denúncias CeA por UF e mês'!$B$105:$O$134,14,0)</f>
        <v>1679</v>
      </c>
      <c r="W14" s="11">
        <v>4410633</v>
      </c>
      <c r="X14" s="35">
        <f t="shared" si="0"/>
        <v>38.06709830539063</v>
      </c>
      <c r="Z14" s="34" t="s">
        <v>171</v>
      </c>
      <c r="AA14" s="41" t="s">
        <v>34</v>
      </c>
      <c r="AB14" s="11">
        <f>VLOOKUP(AA14,'Denúncias CeA por UF e mês'!$B$138:$O$166,14,0)</f>
        <v>1223</v>
      </c>
      <c r="AC14" s="11">
        <v>4158826</v>
      </c>
      <c r="AD14" s="35">
        <f t="shared" si="1"/>
        <v>29.407337551510931</v>
      </c>
      <c r="AF14" s="34" t="s">
        <v>171</v>
      </c>
      <c r="AG14" s="41" t="s">
        <v>23</v>
      </c>
      <c r="AH14" s="11">
        <f>VLOOKUP(AG14,'Denúncias CeA por UF e mês'!$B$170:$O$198,14,0)</f>
        <v>210</v>
      </c>
      <c r="AI14" s="11">
        <v>994278</v>
      </c>
      <c r="AJ14" s="35">
        <f>IF(ISERROR(AH14/(AI14/100000)),"",(AH14/(AI14/100000)))</f>
        <v>21.120853523863545</v>
      </c>
    </row>
    <row r="15" spans="2:36" x14ac:dyDescent="0.25">
      <c r="B15" s="34" t="s">
        <v>172</v>
      </c>
      <c r="C15" s="41" t="s">
        <v>16</v>
      </c>
      <c r="D15" s="11">
        <f>VLOOKUP(C15,'Denúncias CeA por UF e mês'!$B$10:$O$38,14,0)</f>
        <v>135</v>
      </c>
      <c r="E15" s="11">
        <v>295179</v>
      </c>
      <c r="F15" s="35">
        <f t="shared" si="2"/>
        <v>45.734960820383563</v>
      </c>
      <c r="H15" s="34" t="s">
        <v>174</v>
      </c>
      <c r="I15" s="41" t="s">
        <v>21</v>
      </c>
      <c r="J15" s="11">
        <f>VLOOKUP(I15,'Denúncias CeA por UF e mês'!$B$43:$O$70,14,0)</f>
        <v>1682</v>
      </c>
      <c r="K15" s="11">
        <v>2713883</v>
      </c>
      <c r="L15" s="35">
        <f t="shared" si="3"/>
        <v>61.977616573743234</v>
      </c>
      <c r="N15" s="34" t="s">
        <v>172</v>
      </c>
      <c r="O15" s="41" t="s">
        <v>18</v>
      </c>
      <c r="P15" s="11">
        <f>VLOOKUP(O15,'Denúncias CeA por UF e mês'!$B$75:$O$102,14,0)</f>
        <v>736</v>
      </c>
      <c r="Q15" s="11">
        <v>1383457</v>
      </c>
      <c r="R15" s="35">
        <f t="shared" si="4"/>
        <v>53.200063319640584</v>
      </c>
      <c r="T15" s="34" t="s">
        <v>172</v>
      </c>
      <c r="U15" s="41" t="s">
        <v>33</v>
      </c>
      <c r="V15" s="11">
        <f>VLOOKUP(U15,'Denúncias CeA por UF e mês'!$B$105:$O$134,14,0)</f>
        <v>1040</v>
      </c>
      <c r="W15" s="11">
        <v>2957412</v>
      </c>
      <c r="X15" s="35">
        <f t="shared" si="0"/>
        <v>35.16588152073502</v>
      </c>
      <c r="Z15" s="34" t="s">
        <v>172</v>
      </c>
      <c r="AA15" s="41" t="s">
        <v>33</v>
      </c>
      <c r="AB15" s="11">
        <f>VLOOKUP(AA15,'Denúncias CeA por UF e mês'!$B$138:$O$166,14,0)</f>
        <v>754</v>
      </c>
      <c r="AC15" s="11">
        <v>2957412</v>
      </c>
      <c r="AD15" s="35">
        <f t="shared" si="1"/>
        <v>25.495264102532889</v>
      </c>
      <c r="AF15" s="34" t="s">
        <v>172</v>
      </c>
      <c r="AG15" s="41" t="s">
        <v>30</v>
      </c>
      <c r="AH15" s="11">
        <f>VLOOKUP(AG15,'Denúncias CeA por UF e mês'!$B$170:$O$198,14,0)</f>
        <v>245</v>
      </c>
      <c r="AI15" s="11">
        <v>1168690</v>
      </c>
      <c r="AJ15" s="35">
        <f>IF(ISERROR(AH15/(AI15/100000)),"",(AH15/(AI15/100000)))</f>
        <v>20.963643053333222</v>
      </c>
    </row>
    <row r="16" spans="2:36" x14ac:dyDescent="0.25">
      <c r="B16" s="34" t="s">
        <v>173</v>
      </c>
      <c r="C16" s="41" t="s">
        <v>23</v>
      </c>
      <c r="D16" s="11">
        <f>VLOOKUP(C16,'Denúncias CeA por UF e mês'!$B$10:$O$38,14,0)</f>
        <v>406</v>
      </c>
      <c r="E16" s="11">
        <v>994278</v>
      </c>
      <c r="F16" s="35">
        <f t="shared" si="2"/>
        <v>40.833650146136186</v>
      </c>
      <c r="H16" s="34" t="s">
        <v>172</v>
      </c>
      <c r="I16" s="41" t="s">
        <v>30</v>
      </c>
      <c r="J16" s="11">
        <f>VLOOKUP(I16,'Denúncias CeA por UF e mês'!$B$43:$O$70,14,0)</f>
        <v>708</v>
      </c>
      <c r="K16" s="11">
        <v>1168690</v>
      </c>
      <c r="L16" s="35">
        <f t="shared" si="3"/>
        <v>60.580650129632325</v>
      </c>
      <c r="N16" s="34" t="s">
        <v>173</v>
      </c>
      <c r="O16" s="41" t="s">
        <v>38</v>
      </c>
      <c r="P16" s="11">
        <f>VLOOKUP(O16,'Denúncias CeA por UF e mês'!$B$75:$O$102,14,0)</f>
        <v>1389</v>
      </c>
      <c r="Q16" s="11">
        <v>2761171</v>
      </c>
      <c r="R16" s="35">
        <f t="shared" si="4"/>
        <v>50.30474389308015</v>
      </c>
      <c r="T16" s="34" t="s">
        <v>173</v>
      </c>
      <c r="U16" s="41" t="s">
        <v>36</v>
      </c>
      <c r="V16" s="11">
        <f>VLOOKUP(U16,'Denúncias CeA por UF e mês'!$B$105:$O$134,14,0)</f>
        <v>178</v>
      </c>
      <c r="W16" s="11">
        <v>520214</v>
      </c>
      <c r="X16" s="35">
        <f t="shared" si="0"/>
        <v>34.216687747734589</v>
      </c>
      <c r="Z16" s="34" t="s">
        <v>173</v>
      </c>
      <c r="AA16" s="41" t="s">
        <v>20</v>
      </c>
      <c r="AB16" s="11">
        <f>VLOOKUP(AA16,'Denúncias CeA por UF e mês'!$B$138:$O$166,14,0)</f>
        <v>1120</v>
      </c>
      <c r="AC16" s="11">
        <v>4410633</v>
      </c>
      <c r="AD16" s="35">
        <f t="shared" si="1"/>
        <v>25.393180525335026</v>
      </c>
      <c r="AF16" s="34" t="s">
        <v>173</v>
      </c>
      <c r="AG16" s="41" t="s">
        <v>38</v>
      </c>
      <c r="AH16" s="11">
        <f>VLOOKUP(AG16,'Denúncias CeA por UF e mês'!$B$170:$O$198,14,0)</f>
        <v>575</v>
      </c>
      <c r="AI16" s="11">
        <v>2761171</v>
      </c>
      <c r="AJ16" s="35">
        <f>IF(ISERROR(AH16/(AI16/100000)),"",(AH16/(AI16/100000)))</f>
        <v>20.824498011894232</v>
      </c>
    </row>
    <row r="17" spans="2:36" x14ac:dyDescent="0.25">
      <c r="B17" s="34" t="s">
        <v>174</v>
      </c>
      <c r="C17" s="41" t="s">
        <v>24</v>
      </c>
      <c r="D17" s="11">
        <f>VLOOKUP(C17,'Denúncias CeA por UF e mês'!$B$10:$O$38,14,0)</f>
        <v>716</v>
      </c>
      <c r="E17" s="11">
        <v>1763950</v>
      </c>
      <c r="F17" s="35">
        <f t="shared" si="2"/>
        <v>40.59071969160123</v>
      </c>
      <c r="H17" s="34" t="s">
        <v>176</v>
      </c>
      <c r="I17" s="41" t="s">
        <v>28</v>
      </c>
      <c r="J17" s="11">
        <f>VLOOKUP(I17,'Denúncias CeA por UF e mês'!$B$43:$O$70,14,0)</f>
        <v>558</v>
      </c>
      <c r="K17" s="11">
        <v>954140</v>
      </c>
      <c r="L17" s="35">
        <f t="shared" si="3"/>
        <v>58.481983775965794</v>
      </c>
      <c r="N17" s="34" t="s">
        <v>174</v>
      </c>
      <c r="O17" s="41" t="s">
        <v>25</v>
      </c>
      <c r="P17" s="11">
        <f>VLOOKUP(O17,'Denúncias CeA por UF e mês'!$B$75:$O$102,14,0)</f>
        <v>1222</v>
      </c>
      <c r="Q17" s="11">
        <v>2451464</v>
      </c>
      <c r="R17" s="35">
        <f t="shared" si="4"/>
        <v>49.84776443790323</v>
      </c>
      <c r="T17" s="34" t="s">
        <v>174</v>
      </c>
      <c r="U17" s="41" t="s">
        <v>23</v>
      </c>
      <c r="V17" s="11">
        <f>VLOOKUP(U17,'Denúncias CeA por UF e mês'!$B$105:$O$134,14,0)</f>
        <v>325</v>
      </c>
      <c r="W17" s="11">
        <v>994278</v>
      </c>
      <c r="X17" s="35">
        <f t="shared" si="0"/>
        <v>32.687035215503109</v>
      </c>
      <c r="Z17" s="34" t="s">
        <v>174</v>
      </c>
      <c r="AA17" s="41" t="s">
        <v>40</v>
      </c>
      <c r="AB17" s="11">
        <f>VLOOKUP(AA17,'Denúncias CeA por UF e mês'!$B$138:$O$166,14,0)</f>
        <v>173</v>
      </c>
      <c r="AC17" s="11">
        <v>681430</v>
      </c>
      <c r="AD17" s="35">
        <f t="shared" si="1"/>
        <v>25.387787446986483</v>
      </c>
      <c r="AF17" s="34" t="s">
        <v>174</v>
      </c>
      <c r="AG17" s="41" t="s">
        <v>16</v>
      </c>
      <c r="AH17" s="11">
        <f>VLOOKUP(AG17,'Denúncias CeA por UF e mês'!$B$170:$O$198,14,0)</f>
        <v>61</v>
      </c>
      <c r="AI17" s="11">
        <v>295179</v>
      </c>
      <c r="AJ17" s="35">
        <f>IF(ISERROR(AH17/(AI17/100000)),"",(AH17/(AI17/100000)))</f>
        <v>20.665426741062202</v>
      </c>
    </row>
    <row r="18" spans="2:36" x14ac:dyDescent="0.25">
      <c r="B18" s="34" t="s">
        <v>175</v>
      </c>
      <c r="C18" s="41" t="s">
        <v>31</v>
      </c>
      <c r="D18" s="11">
        <f>VLOOKUP(C18,'Denúncias CeA por UF e mês'!$B$10:$O$38,14,0)</f>
        <v>1113</v>
      </c>
      <c r="E18" s="11">
        <v>2751289</v>
      </c>
      <c r="F18" s="35">
        <f t="shared" si="2"/>
        <v>40.453765489557803</v>
      </c>
      <c r="H18" s="34" t="s">
        <v>173</v>
      </c>
      <c r="I18" s="41" t="s">
        <v>38</v>
      </c>
      <c r="J18" s="11">
        <f>VLOOKUP(I18,'Denúncias CeA por UF e mês'!$B$43:$O$70,14,0)</f>
        <v>1501</v>
      </c>
      <c r="K18" s="11">
        <v>2761171</v>
      </c>
      <c r="L18" s="35">
        <f t="shared" si="3"/>
        <v>54.360993940614328</v>
      </c>
      <c r="N18" s="34" t="s">
        <v>175</v>
      </c>
      <c r="O18" s="41" t="s">
        <v>33</v>
      </c>
      <c r="P18" s="11">
        <f>VLOOKUP(O18,'Denúncias CeA por UF e mês'!$B$75:$O$102,14,0)</f>
        <v>1342</v>
      </c>
      <c r="Q18" s="11">
        <v>2957412</v>
      </c>
      <c r="R18" s="35">
        <f t="shared" si="4"/>
        <v>45.377512500794616</v>
      </c>
      <c r="T18" s="34" t="s">
        <v>175</v>
      </c>
      <c r="U18" s="41" t="s">
        <v>25</v>
      </c>
      <c r="V18" s="11">
        <f>VLOOKUP(U18,'Denúncias CeA por UF e mês'!$B$105:$O$134,14,0)</f>
        <v>800</v>
      </c>
      <c r="W18" s="11">
        <v>2451464</v>
      </c>
      <c r="X18" s="35">
        <f t="shared" si="0"/>
        <v>32.633561006810623</v>
      </c>
      <c r="Z18" s="34" t="s">
        <v>175</v>
      </c>
      <c r="AA18" s="41" t="s">
        <v>23</v>
      </c>
      <c r="AB18" s="11">
        <f>VLOOKUP(AA18,'Denúncias CeA por UF e mês'!$B$138:$O$166,14,0)</f>
        <v>250</v>
      </c>
      <c r="AC18" s="11">
        <v>994278</v>
      </c>
      <c r="AD18" s="35">
        <f t="shared" si="1"/>
        <v>25.143873242694696</v>
      </c>
      <c r="AF18" s="34" t="s">
        <v>175</v>
      </c>
      <c r="AG18" s="41" t="s">
        <v>26</v>
      </c>
      <c r="AH18" s="11">
        <f>VLOOKUP(AG18,'Denúncias CeA por UF e mês'!$B$170:$O$198,14,0)</f>
        <v>1077</v>
      </c>
      <c r="AI18" s="11">
        <v>5435591</v>
      </c>
      <c r="AJ18" s="35">
        <f>IF(ISERROR(AH18/(AI18/100000)),"",(AH18/(AI18/100000)))</f>
        <v>19.813852808277886</v>
      </c>
    </row>
    <row r="19" spans="2:36" x14ac:dyDescent="0.25">
      <c r="B19" s="34" t="s">
        <v>176</v>
      </c>
      <c r="C19" s="41" t="s">
        <v>38</v>
      </c>
      <c r="D19" s="11">
        <f>VLOOKUP(C19,'Denúncias CeA por UF e mês'!$B$10:$O$38,14,0)</f>
        <v>1002</v>
      </c>
      <c r="E19" s="11">
        <v>2761171</v>
      </c>
      <c r="F19" s="35">
        <f t="shared" si="2"/>
        <v>36.288951318118293</v>
      </c>
      <c r="H19" s="34" t="s">
        <v>178</v>
      </c>
      <c r="I19" s="41" t="s">
        <v>32</v>
      </c>
      <c r="J19" s="11">
        <f>VLOOKUP(I19,'Denúncias CeA por UF e mês'!$B$43:$O$70,14,0)</f>
        <v>546</v>
      </c>
      <c r="K19" s="11">
        <v>1014185</v>
      </c>
      <c r="L19" s="35">
        <f t="shared" si="3"/>
        <v>53.83633163574693</v>
      </c>
      <c r="N19" s="34" t="s">
        <v>176</v>
      </c>
      <c r="O19" s="41" t="s">
        <v>23</v>
      </c>
      <c r="P19" s="11">
        <f>VLOOKUP(O19,'Denúncias CeA por UF e mês'!$B$75:$O$102,14,0)</f>
        <v>441</v>
      </c>
      <c r="Q19" s="11">
        <v>994278</v>
      </c>
      <c r="R19" s="35">
        <f t="shared" si="4"/>
        <v>44.353792400113448</v>
      </c>
      <c r="T19" s="34" t="s">
        <v>176</v>
      </c>
      <c r="U19" s="41" t="s">
        <v>16</v>
      </c>
      <c r="V19" s="11">
        <f>VLOOKUP(U19,'Denúncias CeA por UF e mês'!$B$105:$O$134,14,0)</f>
        <v>95</v>
      </c>
      <c r="W19" s="11">
        <v>295179</v>
      </c>
      <c r="X19" s="35">
        <f t="shared" si="0"/>
        <v>32.183861318047697</v>
      </c>
      <c r="Z19" s="34" t="s">
        <v>176</v>
      </c>
      <c r="AA19" s="41" t="s">
        <v>16</v>
      </c>
      <c r="AB19" s="11">
        <f>VLOOKUP(AA19,'Denúncias CeA por UF e mês'!$B$138:$O$166,14,0)</f>
        <v>74</v>
      </c>
      <c r="AC19" s="11">
        <v>295179</v>
      </c>
      <c r="AD19" s="35">
        <f t="shared" si="1"/>
        <v>25.069534079321361</v>
      </c>
      <c r="AF19" s="34" t="s">
        <v>176</v>
      </c>
      <c r="AG19" s="41" t="s">
        <v>17</v>
      </c>
      <c r="AH19" s="11">
        <f>VLOOKUP(AG19,'Denúncias CeA por UF e mês'!$B$170:$O$198,14,0)</f>
        <v>206</v>
      </c>
      <c r="AI19" s="11">
        <v>1105605</v>
      </c>
      <c r="AJ19" s="35">
        <f>IF(ISERROR(AH19/(AI19/100000)),"",(AH19/(AI19/100000)))</f>
        <v>18.632332523821798</v>
      </c>
    </row>
    <row r="20" spans="2:36" x14ac:dyDescent="0.25">
      <c r="B20" s="34" t="s">
        <v>177</v>
      </c>
      <c r="C20" s="41" t="s">
        <v>28</v>
      </c>
      <c r="D20" s="11">
        <f>VLOOKUP(C20,'Denúncias CeA por UF e mês'!$B$10:$O$38,14,0)</f>
        <v>346</v>
      </c>
      <c r="E20" s="11">
        <v>954140</v>
      </c>
      <c r="F20" s="35">
        <f t="shared" si="2"/>
        <v>36.263022198000293</v>
      </c>
      <c r="H20" s="34" t="s">
        <v>175</v>
      </c>
      <c r="I20" s="41" t="s">
        <v>17</v>
      </c>
      <c r="J20" s="11">
        <f>VLOOKUP(I20,'Denúncias CeA por UF e mês'!$B$43:$O$70,14,0)</f>
        <v>591</v>
      </c>
      <c r="K20" s="11">
        <v>1105605</v>
      </c>
      <c r="L20" s="35">
        <f t="shared" si="3"/>
        <v>53.454895735818845</v>
      </c>
      <c r="N20" s="34" t="s">
        <v>177</v>
      </c>
      <c r="O20" s="41" t="s">
        <v>32</v>
      </c>
      <c r="P20" s="11">
        <f>VLOOKUP(O20,'Denúncias CeA por UF e mês'!$B$75:$O$102,14,0)</f>
        <v>442</v>
      </c>
      <c r="Q20" s="11">
        <v>1014185</v>
      </c>
      <c r="R20" s="35">
        <f t="shared" si="4"/>
        <v>43.581792276557039</v>
      </c>
      <c r="T20" s="34" t="s">
        <v>177</v>
      </c>
      <c r="U20" s="41" t="s">
        <v>32</v>
      </c>
      <c r="V20" s="11">
        <f>VLOOKUP(U20,'Denúncias CeA por UF e mês'!$B$105:$O$134,14,0)</f>
        <v>296</v>
      </c>
      <c r="W20" s="11">
        <v>1014185</v>
      </c>
      <c r="X20" s="35">
        <f t="shared" si="0"/>
        <v>29.185996637694306</v>
      </c>
      <c r="Z20" s="34" t="s">
        <v>177</v>
      </c>
      <c r="AA20" s="41" t="s">
        <v>29</v>
      </c>
      <c r="AB20" s="11">
        <f>VLOOKUP(AA20,'Denúncias CeA por UF e mês'!$B$138:$O$166,14,0)</f>
        <v>675</v>
      </c>
      <c r="AC20" s="11">
        <v>2839227</v>
      </c>
      <c r="AD20" s="35">
        <f t="shared" si="1"/>
        <v>23.774076535620434</v>
      </c>
      <c r="AF20" s="34" t="s">
        <v>177</v>
      </c>
      <c r="AG20" s="41" t="s">
        <v>33</v>
      </c>
      <c r="AH20" s="11">
        <f>VLOOKUP(AG20,'Denúncias CeA por UF e mês'!$B$170:$O$198,14,0)</f>
        <v>545</v>
      </c>
      <c r="AI20" s="11">
        <v>2957412</v>
      </c>
      <c r="AJ20" s="35">
        <f>IF(ISERROR(AH20/(AI20/100000)),"",(AH20/(AI20/100000)))</f>
        <v>18.428274450769795</v>
      </c>
    </row>
    <row r="21" spans="2:36" x14ac:dyDescent="0.25">
      <c r="B21" s="34" t="s">
        <v>178</v>
      </c>
      <c r="C21" s="41" t="s">
        <v>21</v>
      </c>
      <c r="D21" s="11">
        <f>VLOOKUP(C21,'Denúncias CeA por UF e mês'!$B$10:$O$38,14,0)</f>
        <v>983</v>
      </c>
      <c r="E21" s="11">
        <v>2713883</v>
      </c>
      <c r="F21" s="35">
        <f t="shared" si="2"/>
        <v>36.221163550528892</v>
      </c>
      <c r="H21" s="34" t="s">
        <v>177</v>
      </c>
      <c r="I21" s="41" t="s">
        <v>23</v>
      </c>
      <c r="J21" s="11">
        <f>VLOOKUP(I21,'Denúncias CeA por UF e mês'!$B$43:$O$70,14,0)</f>
        <v>531</v>
      </c>
      <c r="K21" s="11">
        <v>994278</v>
      </c>
      <c r="L21" s="35">
        <f t="shared" si="3"/>
        <v>53.405586767483534</v>
      </c>
      <c r="N21" s="34" t="s">
        <v>178</v>
      </c>
      <c r="O21" s="41" t="s">
        <v>31</v>
      </c>
      <c r="P21" s="11">
        <f>VLOOKUP(O21,'Denúncias CeA por UF e mês'!$B$75:$O$102,14,0)</f>
        <v>1192</v>
      </c>
      <c r="Q21" s="11">
        <v>2751289</v>
      </c>
      <c r="R21" s="35">
        <f t="shared" si="4"/>
        <v>43.325146867522825</v>
      </c>
      <c r="T21" s="34" t="s">
        <v>178</v>
      </c>
      <c r="U21" s="41" t="s">
        <v>31</v>
      </c>
      <c r="V21" s="11">
        <f>VLOOKUP(U21,'Denúncias CeA por UF e mês'!$B$105:$O$134,14,0)</f>
        <v>795</v>
      </c>
      <c r="W21" s="11">
        <v>2751289</v>
      </c>
      <c r="X21" s="35">
        <f t="shared" si="0"/>
        <v>28.895546778255575</v>
      </c>
      <c r="Z21" s="34" t="s">
        <v>178</v>
      </c>
      <c r="AA21" s="41" t="s">
        <v>26</v>
      </c>
      <c r="AB21" s="11">
        <f>VLOOKUP(AA21,'Denúncias CeA por UF e mês'!$B$138:$O$166,14,0)</f>
        <v>1232</v>
      </c>
      <c r="AC21" s="11">
        <v>5435591</v>
      </c>
      <c r="AD21" s="35">
        <f t="shared" si="1"/>
        <v>22.665428653480365</v>
      </c>
      <c r="AF21" s="34" t="s">
        <v>178</v>
      </c>
      <c r="AG21" s="41" t="s">
        <v>21</v>
      </c>
      <c r="AH21" s="11">
        <f>VLOOKUP(AG21,'Denúncias CeA por UF e mês'!$B$170:$O$198,14,0)</f>
        <v>480</v>
      </c>
      <c r="AI21" s="11">
        <v>2713883</v>
      </c>
      <c r="AJ21" s="35">
        <f>IF(ISERROR(AH21/(AI21/100000)),"",(AH21/(AI21/100000)))</f>
        <v>17.686834694052767</v>
      </c>
    </row>
    <row r="22" spans="2:36" x14ac:dyDescent="0.25">
      <c r="B22" s="34" t="s">
        <v>179</v>
      </c>
      <c r="C22" s="41" t="s">
        <v>39</v>
      </c>
      <c r="D22" s="11">
        <f>VLOOKUP(C22,'Denúncias CeA por UF e mês'!$B$10:$O$38,14,0)</f>
        <v>593</v>
      </c>
      <c r="E22" s="11">
        <v>1688501</v>
      </c>
      <c r="F22" s="35">
        <f t="shared" si="2"/>
        <v>35.11990813153205</v>
      </c>
      <c r="H22" s="34" t="s">
        <v>180</v>
      </c>
      <c r="I22" s="41" t="s">
        <v>26</v>
      </c>
      <c r="J22" s="11">
        <f>VLOOKUP(I22,'Denúncias CeA por UF e mês'!$B$43:$O$70,14,0)</f>
        <v>2710</v>
      </c>
      <c r="K22" s="11">
        <v>5435591</v>
      </c>
      <c r="L22" s="35">
        <f t="shared" si="3"/>
        <v>49.856584132249829</v>
      </c>
      <c r="N22" s="34" t="s">
        <v>179</v>
      </c>
      <c r="O22" s="41" t="s">
        <v>26</v>
      </c>
      <c r="P22" s="11">
        <f>VLOOKUP(O22,'Denúncias CeA por UF e mês'!$B$75:$O$102,14,0)</f>
        <v>2277</v>
      </c>
      <c r="Q22" s="11">
        <v>5435591</v>
      </c>
      <c r="R22" s="35">
        <f t="shared" si="4"/>
        <v>41.890569029200321</v>
      </c>
      <c r="T22" s="34" t="s">
        <v>179</v>
      </c>
      <c r="U22" s="41" t="s">
        <v>21</v>
      </c>
      <c r="V22" s="11">
        <f>VLOOKUP(U22,'Denúncias CeA por UF e mês'!$B$105:$O$134,14,0)</f>
        <v>749</v>
      </c>
      <c r="W22" s="11">
        <v>2713883</v>
      </c>
      <c r="X22" s="35">
        <f t="shared" si="0"/>
        <v>27.598831637178169</v>
      </c>
      <c r="Z22" s="34" t="s">
        <v>179</v>
      </c>
      <c r="AA22" s="41" t="s">
        <v>25</v>
      </c>
      <c r="AB22" s="11">
        <f>VLOOKUP(AA22,'Denúncias CeA por UF e mês'!$B$138:$O$166,14,0)</f>
        <v>522</v>
      </c>
      <c r="AC22" s="11">
        <v>2451464</v>
      </c>
      <c r="AD22" s="35">
        <f t="shared" si="1"/>
        <v>21.293398556943931</v>
      </c>
      <c r="AF22" s="34" t="s">
        <v>179</v>
      </c>
      <c r="AG22" s="41" t="s">
        <v>29</v>
      </c>
      <c r="AH22" s="11">
        <f>VLOOKUP(AG22,'Denúncias CeA por UF e mês'!$B$170:$O$198,14,0)</f>
        <v>502</v>
      </c>
      <c r="AI22" s="11">
        <v>2839227</v>
      </c>
      <c r="AJ22" s="35">
        <f>IF(ISERROR(AH22/(AI22/100000)),"",(AH22/(AI22/100000)))</f>
        <v>17.680868771676234</v>
      </c>
    </row>
    <row r="23" spans="2:36" x14ac:dyDescent="0.25">
      <c r="B23" s="34" t="s">
        <v>180</v>
      </c>
      <c r="C23" s="41" t="s">
        <v>26</v>
      </c>
      <c r="D23" s="11">
        <f>VLOOKUP(C23,'Denúncias CeA por UF e mês'!$B$10:$O$38,14,0)</f>
        <v>1786</v>
      </c>
      <c r="E23" s="11">
        <v>5435591</v>
      </c>
      <c r="F23" s="35">
        <f t="shared" si="2"/>
        <v>32.857512642139554</v>
      </c>
      <c r="H23" s="34" t="s">
        <v>179</v>
      </c>
      <c r="I23" s="41" t="s">
        <v>39</v>
      </c>
      <c r="J23" s="11">
        <f>VLOOKUP(I23,'Denúncias CeA por UF e mês'!$B$43:$O$70,14,0)</f>
        <v>822</v>
      </c>
      <c r="K23" s="11">
        <v>1688501</v>
      </c>
      <c r="L23" s="35">
        <f t="shared" si="3"/>
        <v>48.682233531398559</v>
      </c>
      <c r="N23" s="34" t="s">
        <v>180</v>
      </c>
      <c r="O23" s="41" t="s">
        <v>40</v>
      </c>
      <c r="P23" s="11">
        <f>VLOOKUP(O23,'Denúncias CeA por UF e mês'!$B$75:$O$102,14,0)</f>
        <v>282</v>
      </c>
      <c r="Q23" s="11">
        <v>681430</v>
      </c>
      <c r="R23" s="35">
        <f t="shared" si="4"/>
        <v>41.383561040752532</v>
      </c>
      <c r="T23" s="34" t="s">
        <v>180</v>
      </c>
      <c r="U23" s="41" t="s">
        <v>26</v>
      </c>
      <c r="V23" s="11">
        <f>VLOOKUP(U23,'Denúncias CeA por UF e mês'!$B$105:$O$134,14,0)</f>
        <v>1489</v>
      </c>
      <c r="W23" s="11">
        <v>5435591</v>
      </c>
      <c r="X23" s="35">
        <f t="shared" si="0"/>
        <v>27.393525377461255</v>
      </c>
      <c r="Z23" s="34" t="s">
        <v>180</v>
      </c>
      <c r="AA23" s="41" t="s">
        <v>21</v>
      </c>
      <c r="AB23" s="11">
        <f>VLOOKUP(AA23,'Denúncias CeA por UF e mês'!$B$138:$O$166,14,0)</f>
        <v>566</v>
      </c>
      <c r="AC23" s="11">
        <v>2713883</v>
      </c>
      <c r="AD23" s="35">
        <f t="shared" si="1"/>
        <v>20.855725910070554</v>
      </c>
      <c r="AF23" s="34" t="s">
        <v>180</v>
      </c>
      <c r="AG23" s="41" t="s">
        <v>41</v>
      </c>
      <c r="AH23" s="11">
        <f>VLOOKUP(AG23,'Denúncias CeA por UF e mês'!$B$170:$O$198,14,0)</f>
        <v>1892</v>
      </c>
      <c r="AI23" s="11">
        <v>10851165</v>
      </c>
      <c r="AJ23" s="35">
        <f>IF(ISERROR(AH23/(AI23/100000)),"",(AH23/(AI23/100000)))</f>
        <v>17.435915867098142</v>
      </c>
    </row>
    <row r="24" spans="2:36" x14ac:dyDescent="0.25">
      <c r="B24" s="34" t="s">
        <v>181</v>
      </c>
      <c r="C24" s="41" t="s">
        <v>33</v>
      </c>
      <c r="D24" s="11">
        <f>VLOOKUP(C24,'Denúncias CeA por UF e mês'!$B$10:$O$38,14,0)</f>
        <v>963</v>
      </c>
      <c r="E24" s="11">
        <v>2957412</v>
      </c>
      <c r="F24" s="35">
        <f t="shared" si="2"/>
        <v>32.562253754295988</v>
      </c>
      <c r="H24" s="34" t="s">
        <v>181</v>
      </c>
      <c r="I24" s="41" t="s">
        <v>33</v>
      </c>
      <c r="J24" s="11">
        <f>VLOOKUP(I24,'Denúncias CeA por UF e mês'!$B$43:$O$70,14,0)</f>
        <v>1427</v>
      </c>
      <c r="K24" s="11">
        <v>2957412</v>
      </c>
      <c r="L24" s="35">
        <f t="shared" si="3"/>
        <v>48.251647048162376</v>
      </c>
      <c r="N24" s="34" t="s">
        <v>181</v>
      </c>
      <c r="O24" s="41" t="s">
        <v>21</v>
      </c>
      <c r="P24" s="11">
        <f>VLOOKUP(O24,'Denúncias CeA por UF e mês'!$B$75:$O$102,14,0)</f>
        <v>1109</v>
      </c>
      <c r="Q24" s="11">
        <v>2713883</v>
      </c>
      <c r="R24" s="35">
        <f t="shared" si="4"/>
        <v>40.863957657717748</v>
      </c>
      <c r="T24" s="34" t="s">
        <v>181</v>
      </c>
      <c r="U24" s="41" t="s">
        <v>17</v>
      </c>
      <c r="V24" s="11">
        <f>VLOOKUP(U24,'Denúncias CeA por UF e mês'!$B$105:$O$134,14,0)</f>
        <v>297</v>
      </c>
      <c r="W24" s="11">
        <v>1105605</v>
      </c>
      <c r="X24" s="35">
        <f t="shared" si="0"/>
        <v>26.86312019211201</v>
      </c>
      <c r="Z24" s="34" t="s">
        <v>181</v>
      </c>
      <c r="AA24" s="41" t="s">
        <v>31</v>
      </c>
      <c r="AB24" s="11">
        <f>VLOOKUP(AA24,'Denúncias CeA por UF e mês'!$B$138:$O$166,14,0)</f>
        <v>562</v>
      </c>
      <c r="AC24" s="11">
        <v>2751289</v>
      </c>
      <c r="AD24" s="35">
        <f t="shared" si="1"/>
        <v>20.42678904324482</v>
      </c>
      <c r="AF24" s="34" t="s">
        <v>181</v>
      </c>
      <c r="AG24" s="41" t="s">
        <v>25</v>
      </c>
      <c r="AH24" s="11">
        <f>VLOOKUP(AG24,'Denúncias CeA por UF e mês'!$B$170:$O$198,14,0)</f>
        <v>390</v>
      </c>
      <c r="AI24" s="11">
        <v>2451464</v>
      </c>
      <c r="AJ24" s="35">
        <f>IF(ISERROR(AH24/(AI24/100000)),"",(AH24/(AI24/100000)))</f>
        <v>15.908860990820179</v>
      </c>
    </row>
    <row r="25" spans="2:36" x14ac:dyDescent="0.25">
      <c r="B25" s="34" t="s">
        <v>182</v>
      </c>
      <c r="C25" s="41" t="s">
        <v>29</v>
      </c>
      <c r="D25" s="11">
        <f>VLOOKUP(C25,'Denúncias CeA por UF e mês'!$B$10:$O$38,14,0)</f>
        <v>903</v>
      </c>
      <c r="E25" s="11">
        <v>2839227</v>
      </c>
      <c r="F25" s="35">
        <f t="shared" si="2"/>
        <v>31.804431276541116</v>
      </c>
      <c r="H25" s="34" t="s">
        <v>182</v>
      </c>
      <c r="I25" s="41" t="s">
        <v>40</v>
      </c>
      <c r="J25" s="11">
        <f>VLOOKUP(I25,'Denúncias CeA por UF e mês'!$B$43:$O$70,14,0)</f>
        <v>315</v>
      </c>
      <c r="K25" s="11">
        <v>681430</v>
      </c>
      <c r="L25" s="35">
        <f t="shared" si="3"/>
        <v>46.226318183819316</v>
      </c>
      <c r="N25" s="34" t="s">
        <v>182</v>
      </c>
      <c r="O25" s="41" t="s">
        <v>17</v>
      </c>
      <c r="P25" s="11">
        <f>VLOOKUP(O25,'Denúncias CeA por UF e mês'!$B$75:$O$102,14,0)</f>
        <v>437</v>
      </c>
      <c r="Q25" s="11">
        <v>1105605</v>
      </c>
      <c r="R25" s="35">
        <f t="shared" si="4"/>
        <v>39.525870451020026</v>
      </c>
      <c r="T25" s="34" t="s">
        <v>182</v>
      </c>
      <c r="U25" s="41" t="s">
        <v>41</v>
      </c>
      <c r="V25" s="11">
        <f>VLOOKUP(U25,'Denúncias CeA por UF e mês'!$B$105:$O$134,14,0)</f>
        <v>2880</v>
      </c>
      <c r="W25" s="11">
        <v>10851165</v>
      </c>
      <c r="X25" s="35">
        <f t="shared" si="0"/>
        <v>26.540929015455944</v>
      </c>
      <c r="Z25" s="34" t="s">
        <v>182</v>
      </c>
      <c r="AA25" s="41" t="s">
        <v>32</v>
      </c>
      <c r="AB25" s="11">
        <f>VLOOKUP(AA25,'Denúncias CeA por UF e mês'!$B$138:$O$166,14,0)</f>
        <v>203</v>
      </c>
      <c r="AC25" s="11">
        <v>1014185</v>
      </c>
      <c r="AD25" s="35">
        <f t="shared" si="1"/>
        <v>20.016072018418729</v>
      </c>
      <c r="AF25" s="34" t="s">
        <v>182</v>
      </c>
      <c r="AG25" s="41" t="s">
        <v>32</v>
      </c>
      <c r="AH25" s="11">
        <f>VLOOKUP(AG25,'Denúncias CeA por UF e mês'!$B$170:$O$198,14,0)</f>
        <v>157</v>
      </c>
      <c r="AI25" s="11">
        <v>1014185</v>
      </c>
      <c r="AJ25" s="35">
        <f>IF(ISERROR(AH25/(AI25/100000)),"",(AH25/(AI25/100000)))</f>
        <v>15.480410378777048</v>
      </c>
    </row>
    <row r="26" spans="2:36" x14ac:dyDescent="0.25">
      <c r="B26" s="34" t="s">
        <v>183</v>
      </c>
      <c r="C26" s="41" t="s">
        <v>42</v>
      </c>
      <c r="D26" s="11">
        <f>VLOOKUP(C26,'Denúncias CeA por UF e mês'!$B$10:$O$38,14,0)</f>
        <v>147</v>
      </c>
      <c r="E26" s="11">
        <v>483534</v>
      </c>
      <c r="F26" s="35">
        <f t="shared" si="2"/>
        <v>30.401171375746067</v>
      </c>
      <c r="H26" s="34" t="s">
        <v>183</v>
      </c>
      <c r="I26" s="41" t="s">
        <v>29</v>
      </c>
      <c r="J26" s="11">
        <f>VLOOKUP(I26,'Denúncias CeA por UF e mês'!$B$43:$O$70,14,0)</f>
        <v>1205</v>
      </c>
      <c r="K26" s="11">
        <v>2839227</v>
      </c>
      <c r="L26" s="35">
        <f t="shared" si="3"/>
        <v>42.441129222848332</v>
      </c>
      <c r="N26" s="34" t="s">
        <v>183</v>
      </c>
      <c r="O26" s="41" t="s">
        <v>29</v>
      </c>
      <c r="P26" s="11">
        <f>VLOOKUP(O26,'Denúncias CeA por UF e mês'!$B$75:$O$102,14,0)</f>
        <v>1039</v>
      </c>
      <c r="Q26" s="11">
        <v>2839227</v>
      </c>
      <c r="R26" s="35">
        <f t="shared" si="4"/>
        <v>36.594467437792048</v>
      </c>
      <c r="T26" s="34" t="s">
        <v>183</v>
      </c>
      <c r="U26" s="41" t="s">
        <v>29</v>
      </c>
      <c r="V26" s="11">
        <f>VLOOKUP(U26,'Denúncias CeA por UF e mês'!$B$105:$O$134,14,0)</f>
        <v>728</v>
      </c>
      <c r="W26" s="11">
        <v>2839227</v>
      </c>
      <c r="X26" s="35">
        <f t="shared" si="0"/>
        <v>25.640781804343224</v>
      </c>
      <c r="Z26" s="34" t="s">
        <v>183</v>
      </c>
      <c r="AA26" s="41" t="s">
        <v>41</v>
      </c>
      <c r="AB26" s="11">
        <f>VLOOKUP(AA26,'Denúncias CeA por UF e mês'!$B$138:$O$166,14,0)</f>
        <v>2136</v>
      </c>
      <c r="AC26" s="11">
        <v>10851165</v>
      </c>
      <c r="AD26" s="35">
        <f t="shared" si="1"/>
        <v>19.684522353129825</v>
      </c>
      <c r="AF26" s="34" t="s">
        <v>183</v>
      </c>
      <c r="AG26" s="41" t="s">
        <v>40</v>
      </c>
      <c r="AH26" s="11">
        <f>VLOOKUP(AG26,'Denúncias CeA por UF e mês'!$B$170:$O$198,14,0)</f>
        <v>103</v>
      </c>
      <c r="AI26" s="11">
        <v>681430</v>
      </c>
      <c r="AJ26" s="35">
        <f>IF(ISERROR(AH26/(AI26/100000)),"",(AH26/(AI26/100000)))</f>
        <v>15.115272295026635</v>
      </c>
    </row>
    <row r="27" spans="2:36" x14ac:dyDescent="0.25">
      <c r="B27" s="34" t="s">
        <v>184</v>
      </c>
      <c r="C27" s="41" t="s">
        <v>40</v>
      </c>
      <c r="D27" s="11">
        <f>VLOOKUP(C27,'Denúncias CeA por UF e mês'!$B$10:$O$38,14,0)</f>
        <v>196</v>
      </c>
      <c r="E27" s="11">
        <v>681430</v>
      </c>
      <c r="F27" s="35">
        <f t="shared" si="2"/>
        <v>28.763042425487576</v>
      </c>
      <c r="H27" s="34" t="s">
        <v>186</v>
      </c>
      <c r="I27" s="41" t="s">
        <v>42</v>
      </c>
      <c r="J27" s="11">
        <f>VLOOKUP(I27,'Denúncias CeA por UF e mês'!$B$43:$O$70,14,0)</f>
        <v>156</v>
      </c>
      <c r="K27" s="11">
        <v>483534</v>
      </c>
      <c r="L27" s="35">
        <f t="shared" si="3"/>
        <v>32.262467582424399</v>
      </c>
      <c r="N27" s="34" t="s">
        <v>184</v>
      </c>
      <c r="O27" s="41" t="s">
        <v>19</v>
      </c>
      <c r="P27" s="11">
        <f>VLOOKUP(O27,'Denúncias CeA por UF e mês'!$B$75:$O$102,14,0)</f>
        <v>88</v>
      </c>
      <c r="Q27" s="11">
        <v>267274</v>
      </c>
      <c r="R27" s="35">
        <f t="shared" si="4"/>
        <v>32.925013282249672</v>
      </c>
      <c r="T27" s="34" t="s">
        <v>184</v>
      </c>
      <c r="U27" s="41" t="s">
        <v>40</v>
      </c>
      <c r="V27" s="11">
        <f>VLOOKUP(U27,'Denúncias CeA por UF e mês'!$B$105:$O$134,14,0)</f>
        <v>171</v>
      </c>
      <c r="W27" s="11">
        <v>681430</v>
      </c>
      <c r="X27" s="35">
        <f t="shared" si="0"/>
        <v>25.094287014073345</v>
      </c>
      <c r="Z27" s="34" t="s">
        <v>184</v>
      </c>
      <c r="AA27" s="41" t="s">
        <v>17</v>
      </c>
      <c r="AB27" s="11">
        <f>VLOOKUP(AA27,'Denúncias CeA por UF e mês'!$B$138:$O$166,14,0)</f>
        <v>212</v>
      </c>
      <c r="AC27" s="11">
        <v>1105605</v>
      </c>
      <c r="AD27" s="35">
        <f t="shared" si="1"/>
        <v>19.175021820632143</v>
      </c>
      <c r="AF27" s="34" t="s">
        <v>184</v>
      </c>
      <c r="AG27" s="41" t="s">
        <v>19</v>
      </c>
      <c r="AH27" s="11">
        <f>VLOOKUP(AG27,'Denúncias CeA por UF e mês'!$B$170:$O$198,14,0)</f>
        <v>39</v>
      </c>
      <c r="AI27" s="11">
        <v>267274</v>
      </c>
      <c r="AJ27" s="35">
        <f>IF(ISERROR(AH27/(AI27/100000)),"",(AH27/(AI27/100000)))</f>
        <v>14.591767250087925</v>
      </c>
    </row>
    <row r="28" spans="2:36" x14ac:dyDescent="0.25">
      <c r="B28" s="34" t="s">
        <v>185</v>
      </c>
      <c r="C28" s="41" t="s">
        <v>19</v>
      </c>
      <c r="D28" s="11">
        <f>VLOOKUP(C28,'Denúncias CeA por UF e mês'!$B$10:$O$38,14,0)</f>
        <v>58</v>
      </c>
      <c r="E28" s="11">
        <v>267274</v>
      </c>
      <c r="F28" s="35">
        <f t="shared" si="2"/>
        <v>21.700576936028195</v>
      </c>
      <c r="H28" s="34" t="s">
        <v>185</v>
      </c>
      <c r="I28" s="41" t="s">
        <v>19</v>
      </c>
      <c r="J28" s="11">
        <f>VLOOKUP(I28,'Denúncias CeA por UF e mês'!$B$43:$O$70,14,0)</f>
        <v>84</v>
      </c>
      <c r="K28" s="11">
        <v>267274</v>
      </c>
      <c r="L28" s="35">
        <f t="shared" si="3"/>
        <v>31.428421769420144</v>
      </c>
      <c r="N28" s="34" t="s">
        <v>185</v>
      </c>
      <c r="O28" s="41" t="s">
        <v>41</v>
      </c>
      <c r="P28" s="11">
        <f>VLOOKUP(O28,'Denúncias CeA por UF e mês'!$B$75:$O$102,14,0)</f>
        <v>3302</v>
      </c>
      <c r="Q28" s="11">
        <v>10851165</v>
      </c>
      <c r="R28" s="35">
        <f t="shared" si="4"/>
        <v>30.429912364248445</v>
      </c>
      <c r="T28" s="34" t="s">
        <v>185</v>
      </c>
      <c r="U28" s="41" t="s">
        <v>19</v>
      </c>
      <c r="V28" s="11">
        <f>VLOOKUP(U28,'Denúncias CeA por UF e mês'!$B$105:$O$134,14,0)</f>
        <v>47</v>
      </c>
      <c r="W28" s="11">
        <v>267274</v>
      </c>
      <c r="X28" s="35">
        <f t="shared" si="0"/>
        <v>17.584950275746987</v>
      </c>
      <c r="Z28" s="34" t="s">
        <v>185</v>
      </c>
      <c r="AA28" s="41" t="s">
        <v>37</v>
      </c>
      <c r="AB28" s="11">
        <f>VLOOKUP(AA28,'Denúncias CeA por UF e mês'!$B$138:$O$166,14,0)</f>
        <v>25</v>
      </c>
      <c r="AC28" s="11">
        <v>178020</v>
      </c>
      <c r="AD28" s="35">
        <f t="shared" si="1"/>
        <v>14.043365913942253</v>
      </c>
      <c r="AF28" s="34" t="s">
        <v>185</v>
      </c>
      <c r="AG28" s="41" t="s">
        <v>31</v>
      </c>
      <c r="AH28" s="11">
        <f>VLOOKUP(AG28,'Denúncias CeA por UF e mês'!$B$170:$O$198,14,0)</f>
        <v>382</v>
      </c>
      <c r="AI28" s="11">
        <v>2751289</v>
      </c>
      <c r="AJ28" s="35">
        <f>IF(ISERROR(AH28/(AI28/100000)),"",(AH28/(AI28/100000)))</f>
        <v>13.884401093451107</v>
      </c>
    </row>
    <row r="29" spans="2:36" x14ac:dyDescent="0.25">
      <c r="B29" s="34" t="s">
        <v>186</v>
      </c>
      <c r="C29" s="41" t="s">
        <v>41</v>
      </c>
      <c r="D29" s="11">
        <f>VLOOKUP(C29,'Denúncias CeA por UF e mês'!$B$10:$O$38,14,0)</f>
        <v>2251</v>
      </c>
      <c r="E29" s="11">
        <v>10851165</v>
      </c>
      <c r="F29" s="35">
        <f t="shared" si="2"/>
        <v>20.744316393677543</v>
      </c>
      <c r="H29" s="34" t="s">
        <v>184</v>
      </c>
      <c r="I29" s="41" t="s">
        <v>41</v>
      </c>
      <c r="J29" s="11">
        <f>VLOOKUP(I29,'Denúncias CeA por UF e mês'!$B$43:$O$70,14,0)</f>
        <v>3106</v>
      </c>
      <c r="K29" s="11">
        <v>10851165</v>
      </c>
      <c r="L29" s="35">
        <f t="shared" si="3"/>
        <v>28.623654695141028</v>
      </c>
      <c r="N29" s="34" t="s">
        <v>186</v>
      </c>
      <c r="O29" s="41" t="s">
        <v>42</v>
      </c>
      <c r="P29" s="11">
        <f>VLOOKUP(O29,'Denúncias CeA por UF e mês'!$B$75:$O$102,14,0)</f>
        <v>130</v>
      </c>
      <c r="Q29" s="11">
        <v>483534</v>
      </c>
      <c r="R29" s="35">
        <f t="shared" si="4"/>
        <v>26.885389652020333</v>
      </c>
      <c r="T29" s="34" t="s">
        <v>186</v>
      </c>
      <c r="U29" s="41" t="s">
        <v>42</v>
      </c>
      <c r="V29" s="11">
        <f>VLOOKUP(U29,'Denúncias CeA por UF e mês'!$B$105:$O$134,14,0)</f>
        <v>82</v>
      </c>
      <c r="W29" s="11">
        <v>483534</v>
      </c>
      <c r="X29" s="35">
        <f t="shared" si="0"/>
        <v>16.958476549735902</v>
      </c>
      <c r="Z29" s="34" t="s">
        <v>186</v>
      </c>
      <c r="AA29" s="41" t="s">
        <v>42</v>
      </c>
      <c r="AB29" s="11">
        <f>VLOOKUP(AA29,'Denúncias CeA por UF e mês'!$B$138:$O$166,14,0)</f>
        <v>65</v>
      </c>
      <c r="AC29" s="11">
        <v>483534</v>
      </c>
      <c r="AD29" s="35">
        <f t="shared" si="1"/>
        <v>13.442694826010166</v>
      </c>
      <c r="AF29" s="34" t="s">
        <v>186</v>
      </c>
      <c r="AG29" s="41" t="s">
        <v>37</v>
      </c>
      <c r="AH29" s="11">
        <f>VLOOKUP(AG29,'Denúncias CeA por UF e mês'!$B$170:$O$198,14,0)</f>
        <v>23</v>
      </c>
      <c r="AI29" s="11">
        <v>178020</v>
      </c>
      <c r="AJ29" s="35">
        <f>IF(ISERROR(AH29/(AI29/100000)),"",(AH29/(AI29/100000)))</f>
        <v>12.919896640826874</v>
      </c>
    </row>
    <row r="30" spans="2:36" x14ac:dyDescent="0.25">
      <c r="B30" s="34" t="s">
        <v>187</v>
      </c>
      <c r="C30" s="41" t="s">
        <v>37</v>
      </c>
      <c r="D30" s="11">
        <f>VLOOKUP(C30,'Denúncias CeA por UF e mês'!$B$10:$O$38,14,0)</f>
        <v>34</v>
      </c>
      <c r="E30" s="11">
        <v>178020</v>
      </c>
      <c r="F30" s="35">
        <f t="shared" si="2"/>
        <v>19.098977642961465</v>
      </c>
      <c r="H30" s="34" t="s">
        <v>187</v>
      </c>
      <c r="I30" s="41" t="s">
        <v>37</v>
      </c>
      <c r="J30" s="11">
        <f>VLOOKUP(I30,'Denúncias CeA por UF e mês'!$B$43:$O$70,14,0)</f>
        <v>44</v>
      </c>
      <c r="K30" s="11">
        <v>178020</v>
      </c>
      <c r="L30" s="35">
        <f t="shared" si="3"/>
        <v>24.716324008538365</v>
      </c>
      <c r="N30" s="34" t="s">
        <v>187</v>
      </c>
      <c r="O30" s="41" t="s">
        <v>37</v>
      </c>
      <c r="P30" s="11">
        <f>VLOOKUP(O30,'Denúncias CeA por UF e mês'!$B$75:$O$102,14,0)</f>
        <v>31</v>
      </c>
      <c r="Q30" s="11">
        <v>178020</v>
      </c>
      <c r="R30" s="35">
        <f t="shared" si="4"/>
        <v>17.413773733288394</v>
      </c>
      <c r="T30" s="34" t="s">
        <v>187</v>
      </c>
      <c r="U30" s="41" t="s">
        <v>37</v>
      </c>
      <c r="V30" s="11">
        <f>VLOOKUP(U30,'Denúncias CeA por UF e mês'!$B$105:$O$134,14,0)</f>
        <v>26</v>
      </c>
      <c r="W30" s="11">
        <v>178020</v>
      </c>
      <c r="X30" s="35">
        <f t="shared" si="0"/>
        <v>14.605100550499944</v>
      </c>
      <c r="Z30" s="34" t="s">
        <v>187</v>
      </c>
      <c r="AA30" s="41" t="s">
        <v>19</v>
      </c>
      <c r="AB30" s="11">
        <f>VLOOKUP(AA30,'Denúncias CeA por UF e mês'!$B$138:$O$166,14,0)</f>
        <v>25</v>
      </c>
      <c r="AC30" s="11">
        <v>267274</v>
      </c>
      <c r="AD30" s="35">
        <f t="shared" si="1"/>
        <v>9.3536969551845672</v>
      </c>
      <c r="AF30" s="34" t="s">
        <v>187</v>
      </c>
      <c r="AG30" s="41" t="s">
        <v>42</v>
      </c>
      <c r="AH30" s="11">
        <f>VLOOKUP(AG30,'Denúncias CeA por UF e mês'!$B$170:$O$198,14,0)</f>
        <v>46</v>
      </c>
      <c r="AI30" s="11">
        <v>483534</v>
      </c>
      <c r="AJ30" s="35">
        <f>IF(ISERROR(AH30/(AI30/100000)),"",(AH30/(AI30/100000)))</f>
        <v>9.5132917230225793</v>
      </c>
    </row>
    <row r="31" spans="2:36" x14ac:dyDescent="0.25">
      <c r="B31" s="34" t="s">
        <v>188</v>
      </c>
      <c r="C31" s="41" t="s">
        <v>158</v>
      </c>
      <c r="D31" s="11">
        <f>VLOOKUP(C31,'Denúncias CeA por UF e mês'!$B$10:$O$38,14,0)</f>
        <v>21</v>
      </c>
      <c r="E31" s="11">
        <v>0</v>
      </c>
      <c r="F31" s="35" t="str">
        <f t="shared" si="2"/>
        <v/>
      </c>
      <c r="H31" s="34" t="s">
        <v>188</v>
      </c>
      <c r="I31" s="41" t="s">
        <v>158</v>
      </c>
      <c r="J31" s="11">
        <f>VLOOKUP(I31,'Denúncias CeA por UF e mês'!$B$43:$O$70,14,0)</f>
        <v>41</v>
      </c>
      <c r="K31" s="11">
        <v>0</v>
      </c>
      <c r="L31" s="35" t="str">
        <f t="shared" si="3"/>
        <v/>
      </c>
      <c r="N31" s="34" t="s">
        <v>188</v>
      </c>
      <c r="O31" s="41" t="s">
        <v>158</v>
      </c>
      <c r="P31" s="11">
        <f>VLOOKUP(O31,'Denúncias CeA por UF e mês'!$B$75:$O$102,14,0)</f>
        <v>91</v>
      </c>
      <c r="Q31" s="11">
        <v>0</v>
      </c>
      <c r="R31" s="35" t="str">
        <f t="shared" si="4"/>
        <v/>
      </c>
      <c r="T31" s="34" t="s">
        <v>188</v>
      </c>
      <c r="U31" s="41" t="s">
        <v>158</v>
      </c>
      <c r="V31" s="11">
        <f>VLOOKUP(U31,'Denúncias CeA por UF e mês'!$B$105:$O$134,14,0)</f>
        <v>83</v>
      </c>
      <c r="W31" s="11">
        <v>0</v>
      </c>
      <c r="X31" s="35" t="str">
        <f t="shared" ref="X31:X33" si="5">IF(ISERROR(V31/(W31/100000)),"",(V31/(W31/100000)))</f>
        <v/>
      </c>
      <c r="Z31" s="34" t="s">
        <v>188</v>
      </c>
      <c r="AA31" s="41" t="s">
        <v>158</v>
      </c>
      <c r="AB31" s="11">
        <f>VLOOKUP(AA31,'Denúncias CeA por UF e mês'!$B$138:$O$166,14,0)</f>
        <v>55</v>
      </c>
      <c r="AC31" s="11">
        <v>0</v>
      </c>
      <c r="AD31" s="35" t="str">
        <f t="shared" ref="AD31:AD33" si="6">IF(ISERROR(AB31/(AC31/100000)),"",(AB31/(AC31/100000)))</f>
        <v/>
      </c>
      <c r="AF31" s="34" t="s">
        <v>188</v>
      </c>
      <c r="AG31" s="41" t="s">
        <v>158</v>
      </c>
      <c r="AH31" s="11">
        <f>VLOOKUP(AG31,'Denúncias CeA por UF e mês'!$B$170:$O$198,14,0)</f>
        <v>17</v>
      </c>
      <c r="AI31" s="11">
        <v>0</v>
      </c>
      <c r="AJ31" s="35" t="str">
        <f t="shared" ref="AJ31:AJ33" si="7">IF(ISERROR(AH31/(AI31/100000)),"",(AH31/(AI31/100000)))</f>
        <v/>
      </c>
    </row>
    <row r="32" spans="2:36" x14ac:dyDescent="0.25">
      <c r="B32" s="34" t="s">
        <v>215</v>
      </c>
      <c r="C32" s="41" t="s">
        <v>214</v>
      </c>
      <c r="D32" s="11">
        <f>VLOOKUP(C32,'Denúncias CeA por UF e mês'!$B$10:$O$38,14,0)</f>
        <v>1</v>
      </c>
      <c r="E32" s="11">
        <v>0</v>
      </c>
      <c r="F32" s="35" t="str">
        <f t="shared" si="2"/>
        <v/>
      </c>
      <c r="H32" s="34" t="s">
        <v>215</v>
      </c>
      <c r="I32" s="41" t="s">
        <v>214</v>
      </c>
      <c r="J32" s="11"/>
      <c r="K32" s="11">
        <v>0</v>
      </c>
      <c r="L32" s="35" t="str">
        <f t="shared" si="3"/>
        <v/>
      </c>
      <c r="N32" s="34" t="s">
        <v>215</v>
      </c>
      <c r="O32" s="41" t="s">
        <v>214</v>
      </c>
      <c r="P32" s="11"/>
      <c r="Q32" s="11">
        <v>0</v>
      </c>
      <c r="R32" s="35" t="str">
        <f t="shared" si="4"/>
        <v/>
      </c>
      <c r="T32" s="34" t="s">
        <v>215</v>
      </c>
      <c r="U32" s="41" t="s">
        <v>214</v>
      </c>
      <c r="V32" s="11"/>
      <c r="W32" s="11">
        <v>0</v>
      </c>
      <c r="X32" s="35" t="str">
        <f t="shared" si="5"/>
        <v/>
      </c>
      <c r="Z32" s="34" t="s">
        <v>215</v>
      </c>
      <c r="AA32" s="41" t="s">
        <v>214</v>
      </c>
      <c r="AB32" s="11">
        <v>0</v>
      </c>
      <c r="AC32" s="11">
        <v>0</v>
      </c>
      <c r="AD32" s="35" t="str">
        <f t="shared" si="6"/>
        <v/>
      </c>
      <c r="AF32" s="34" t="s">
        <v>215</v>
      </c>
      <c r="AG32" s="41" t="s">
        <v>214</v>
      </c>
      <c r="AH32" s="11">
        <v>0</v>
      </c>
      <c r="AI32" s="11">
        <v>0</v>
      </c>
      <c r="AJ32" s="35" t="str">
        <f t="shared" si="7"/>
        <v/>
      </c>
    </row>
    <row r="33" spans="2:36" ht="15.75" thickBot="1" x14ac:dyDescent="0.3">
      <c r="B33" s="47"/>
      <c r="C33" s="46" t="s">
        <v>43</v>
      </c>
      <c r="D33" s="48">
        <f>SUM(D4:D32)</f>
        <v>22022</v>
      </c>
      <c r="E33" s="48">
        <f>SUM(E4:E32)</f>
        <v>56290168</v>
      </c>
      <c r="F33" s="51">
        <f t="shared" si="2"/>
        <v>39.122285085381158</v>
      </c>
      <c r="H33" s="47"/>
      <c r="I33" s="46" t="s">
        <v>43</v>
      </c>
      <c r="J33" s="48">
        <f>SUM(J4:J32)</f>
        <v>31551</v>
      </c>
      <c r="K33" s="48">
        <f>SUM(K4:K32)</f>
        <v>56290168</v>
      </c>
      <c r="L33" s="51">
        <f t="shared" si="3"/>
        <v>56.050641028465215</v>
      </c>
      <c r="N33" s="47"/>
      <c r="O33" s="46" t="s">
        <v>43</v>
      </c>
      <c r="P33" s="48">
        <f>SUM(P4:P32)</f>
        <v>26613</v>
      </c>
      <c r="Q33" s="48">
        <f>SUM(Q4:Q32)</f>
        <v>56290168</v>
      </c>
      <c r="R33" s="52">
        <f t="shared" si="4"/>
        <v>47.278238714796515</v>
      </c>
      <c r="T33" s="47"/>
      <c r="U33" s="46" t="s">
        <v>43</v>
      </c>
      <c r="V33" s="48">
        <f>SUM(V4:V32)</f>
        <v>19165</v>
      </c>
      <c r="W33" s="48">
        <f>SUM(W4:W32)</f>
        <v>56290168</v>
      </c>
      <c r="X33" s="52">
        <f t="shared" si="5"/>
        <v>34.046798368056031</v>
      </c>
      <c r="Z33" s="47"/>
      <c r="AA33" s="46" t="s">
        <v>43</v>
      </c>
      <c r="AB33" s="48">
        <f>SUM(AB4:AB32)</f>
        <v>14464</v>
      </c>
      <c r="AC33" s="48">
        <f>SUM(AC4:AC32)</f>
        <v>56290168</v>
      </c>
      <c r="AD33" s="52">
        <f t="shared" si="6"/>
        <v>25.695428729223188</v>
      </c>
      <c r="AF33" s="47"/>
      <c r="AG33" s="46" t="s">
        <v>43</v>
      </c>
      <c r="AH33" s="48">
        <f>SUM(AH4:AH32)</f>
        <v>11529</v>
      </c>
      <c r="AI33" s="48">
        <f>SUM(AI4:AI32)</f>
        <v>56290168</v>
      </c>
      <c r="AJ33" s="52">
        <f t="shared" si="7"/>
        <v>20.481374296129296</v>
      </c>
    </row>
    <row r="34" spans="2:36" ht="15.75" customHeight="1" thickTop="1" x14ac:dyDescent="0.25">
      <c r="B34" s="133" t="s">
        <v>257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X34" s="14"/>
    </row>
  </sheetData>
  <sortState ref="AG4:AJ30">
    <sortCondition descending="1" ref="AJ4:AJ30"/>
  </sortState>
  <mergeCells count="7">
    <mergeCell ref="B34:R34"/>
    <mergeCell ref="T2:X2"/>
    <mergeCell ref="AF2:AJ2"/>
    <mergeCell ref="Z2:AD2"/>
    <mergeCell ref="B2:F2"/>
    <mergeCell ref="H2:L2"/>
    <mergeCell ref="N2:R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R51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21.140625" style="14" bestFit="1" customWidth="1"/>
    <col min="3" max="3" width="5" style="14" bestFit="1" customWidth="1"/>
    <col min="4" max="4" width="4.28515625" style="14" bestFit="1" customWidth="1"/>
    <col min="5" max="5" width="5.28515625" style="14" bestFit="1" customWidth="1"/>
    <col min="6" max="9" width="5" style="14" bestFit="1" customWidth="1"/>
    <col min="10" max="10" width="5.140625" style="14" bestFit="1" customWidth="1"/>
    <col min="11" max="12" width="5" style="14" bestFit="1" customWidth="1"/>
    <col min="13" max="13" width="5.140625" style="14" bestFit="1" customWidth="1"/>
    <col min="14" max="14" width="5" style="14" bestFit="1" customWidth="1"/>
    <col min="15" max="15" width="6.5703125" style="21" bestFit="1" customWidth="1"/>
    <col min="16" max="16" width="8.140625" style="21" bestFit="1" customWidth="1"/>
    <col min="17" max="17" width="2" style="29" bestFit="1" customWidth="1"/>
    <col min="18" max="18" width="21.140625" style="14" bestFit="1" customWidth="1"/>
    <col min="19" max="20" width="5" style="21" bestFit="1" customWidth="1"/>
    <col min="21" max="21" width="5.28515625" style="21" bestFit="1" customWidth="1"/>
    <col min="22" max="25" width="5" style="21" bestFit="1" customWidth="1"/>
    <col min="26" max="26" width="5.140625" style="21" bestFit="1" customWidth="1"/>
    <col min="27" max="28" width="5" style="21" bestFit="1" customWidth="1"/>
    <col min="29" max="29" width="5.140625" style="21" bestFit="1" customWidth="1"/>
    <col min="30" max="30" width="5" style="21" bestFit="1" customWidth="1"/>
    <col min="31" max="31" width="6.5703125" style="21" bestFit="1" customWidth="1"/>
    <col min="32" max="32" width="8.140625" style="21" bestFit="1" customWidth="1"/>
    <col min="33" max="33" width="3.140625" style="14" customWidth="1"/>
    <col min="34" max="34" width="14.5703125" style="14" bestFit="1" customWidth="1"/>
    <col min="35" max="36" width="5" style="21" bestFit="1" customWidth="1"/>
    <col min="37" max="37" width="5.28515625" style="21" bestFit="1" customWidth="1"/>
    <col min="38" max="41" width="5" style="21" bestFit="1" customWidth="1"/>
    <col min="42" max="42" width="5.140625" style="21" bestFit="1" customWidth="1"/>
    <col min="43" max="44" width="5" style="21" bestFit="1" customWidth="1"/>
    <col min="45" max="45" width="5.140625" style="21" bestFit="1" customWidth="1"/>
    <col min="46" max="46" width="5" style="21" bestFit="1" customWidth="1"/>
    <col min="47" max="47" width="6.5703125" style="21" bestFit="1" customWidth="1"/>
    <col min="48" max="48" width="8.140625" style="21" bestFit="1" customWidth="1"/>
    <col min="49" max="49" width="2.42578125" style="14" customWidth="1"/>
    <col min="50" max="50" width="14.5703125" style="14" bestFit="1" customWidth="1"/>
    <col min="51" max="52" width="5" style="14" bestFit="1" customWidth="1"/>
    <col min="53" max="53" width="5.28515625" style="14" bestFit="1" customWidth="1"/>
    <col min="54" max="57" width="5" style="14" bestFit="1" customWidth="1"/>
    <col min="58" max="58" width="5.140625" style="14" bestFit="1" customWidth="1"/>
    <col min="59" max="60" width="5" style="14" bestFit="1" customWidth="1"/>
    <col min="61" max="61" width="5.140625" style="14" bestFit="1" customWidth="1"/>
    <col min="62" max="62" width="5" style="14" bestFit="1" customWidth="1"/>
    <col min="63" max="63" width="6.5703125" style="14" bestFit="1" customWidth="1"/>
    <col min="64" max="64" width="8.140625" style="14" bestFit="1" customWidth="1"/>
    <col min="65" max="65" width="2.42578125" style="14" customWidth="1"/>
    <col min="66" max="66" width="14.5703125" style="14" bestFit="1" customWidth="1"/>
    <col min="67" max="68" width="5" style="14" bestFit="1" customWidth="1"/>
    <col min="69" max="69" width="5.28515625" style="14" bestFit="1" customWidth="1"/>
    <col min="70" max="73" width="5" style="14" bestFit="1" customWidth="1"/>
    <col min="74" max="74" width="5.140625" style="14" bestFit="1" customWidth="1"/>
    <col min="75" max="76" width="5" style="14" bestFit="1" customWidth="1"/>
    <col min="77" max="77" width="5.140625" style="14" bestFit="1" customWidth="1"/>
    <col min="78" max="78" width="5" style="14" bestFit="1" customWidth="1"/>
    <col min="79" max="79" width="6.5703125" style="14" bestFit="1" customWidth="1"/>
    <col min="80" max="80" width="8.140625" style="14" bestFit="1" customWidth="1"/>
    <col min="81" max="81" width="2.140625" style="14" customWidth="1"/>
    <col min="82" max="82" width="14.5703125" style="14" bestFit="1" customWidth="1"/>
    <col min="83" max="94" width="6.85546875" style="14" customWidth="1"/>
    <col min="95" max="16384" width="9.140625" style="14"/>
  </cols>
  <sheetData>
    <row r="1" spans="2:96" ht="15.75" thickBot="1" x14ac:dyDescent="0.3"/>
    <row r="2" spans="2:96" ht="15.75" thickTop="1" x14ac:dyDescent="0.25">
      <c r="B2" s="137" t="s">
        <v>207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R2" s="134" t="s">
        <v>208</v>
      </c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6"/>
      <c r="AH2" s="134" t="s">
        <v>204</v>
      </c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6"/>
      <c r="AX2" s="134" t="s">
        <v>262</v>
      </c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6"/>
      <c r="BN2" s="134" t="s">
        <v>289</v>
      </c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6"/>
      <c r="CD2" s="134" t="s">
        <v>308</v>
      </c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6"/>
    </row>
    <row r="3" spans="2:96" x14ac:dyDescent="0.25">
      <c r="B3" s="37" t="s">
        <v>48</v>
      </c>
      <c r="C3" s="41" t="s">
        <v>0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5" t="s">
        <v>15</v>
      </c>
      <c r="R3" s="37" t="s">
        <v>48</v>
      </c>
      <c r="S3" s="41" t="s">
        <v>0</v>
      </c>
      <c r="T3" s="41" t="s">
        <v>3</v>
      </c>
      <c r="U3" s="41" t="s">
        <v>4</v>
      </c>
      <c r="V3" s="41" t="s">
        <v>5</v>
      </c>
      <c r="W3" s="41" t="s">
        <v>6</v>
      </c>
      <c r="X3" s="41" t="s">
        <v>7</v>
      </c>
      <c r="Y3" s="41" t="s">
        <v>8</v>
      </c>
      <c r="Z3" s="41" t="s">
        <v>9</v>
      </c>
      <c r="AA3" s="41" t="s">
        <v>10</v>
      </c>
      <c r="AB3" s="41" t="s">
        <v>11</v>
      </c>
      <c r="AC3" s="41" t="s">
        <v>12</v>
      </c>
      <c r="AD3" s="41" t="s">
        <v>13</v>
      </c>
      <c r="AE3" s="41" t="s">
        <v>14</v>
      </c>
      <c r="AF3" s="5" t="s">
        <v>15</v>
      </c>
      <c r="AH3" s="37" t="s">
        <v>48</v>
      </c>
      <c r="AI3" s="41" t="s">
        <v>0</v>
      </c>
      <c r="AJ3" s="41" t="s">
        <v>3</v>
      </c>
      <c r="AK3" s="41" t="s">
        <v>4</v>
      </c>
      <c r="AL3" s="41" t="s">
        <v>5</v>
      </c>
      <c r="AM3" s="41" t="s">
        <v>6</v>
      </c>
      <c r="AN3" s="41" t="s">
        <v>7</v>
      </c>
      <c r="AO3" s="41" t="s">
        <v>8</v>
      </c>
      <c r="AP3" s="41" t="s">
        <v>9</v>
      </c>
      <c r="AQ3" s="41" t="s">
        <v>10</v>
      </c>
      <c r="AR3" s="41" t="s">
        <v>11</v>
      </c>
      <c r="AS3" s="41" t="s">
        <v>12</v>
      </c>
      <c r="AT3" s="41" t="s">
        <v>13</v>
      </c>
      <c r="AU3" s="41" t="s">
        <v>14</v>
      </c>
      <c r="AV3" s="5" t="s">
        <v>15</v>
      </c>
      <c r="AX3" s="37" t="s">
        <v>48</v>
      </c>
      <c r="AY3" s="41" t="s">
        <v>0</v>
      </c>
      <c r="AZ3" s="41" t="s">
        <v>3</v>
      </c>
      <c r="BA3" s="41" t="s">
        <v>4</v>
      </c>
      <c r="BB3" s="41" t="s">
        <v>5</v>
      </c>
      <c r="BC3" s="41" t="s">
        <v>6</v>
      </c>
      <c r="BD3" s="41" t="s">
        <v>7</v>
      </c>
      <c r="BE3" s="41" t="s">
        <v>8</v>
      </c>
      <c r="BF3" s="41" t="s">
        <v>9</v>
      </c>
      <c r="BG3" s="41" t="s">
        <v>10</v>
      </c>
      <c r="BH3" s="41" t="s">
        <v>11</v>
      </c>
      <c r="BI3" s="41" t="s">
        <v>12</v>
      </c>
      <c r="BJ3" s="41" t="s">
        <v>13</v>
      </c>
      <c r="BK3" s="41" t="s">
        <v>14</v>
      </c>
      <c r="BL3" s="5" t="s">
        <v>15</v>
      </c>
      <c r="BN3" s="37" t="s">
        <v>48</v>
      </c>
      <c r="BO3" s="41" t="s">
        <v>0</v>
      </c>
      <c r="BP3" s="41" t="s">
        <v>3</v>
      </c>
      <c r="BQ3" s="41" t="s">
        <v>4</v>
      </c>
      <c r="BR3" s="41" t="s">
        <v>5</v>
      </c>
      <c r="BS3" s="41" t="s">
        <v>6</v>
      </c>
      <c r="BT3" s="41" t="s">
        <v>7</v>
      </c>
      <c r="BU3" s="41" t="s">
        <v>8</v>
      </c>
      <c r="BV3" s="41" t="s">
        <v>9</v>
      </c>
      <c r="BW3" s="41" t="s">
        <v>10</v>
      </c>
      <c r="BX3" s="41" t="s">
        <v>11</v>
      </c>
      <c r="BY3" s="41" t="s">
        <v>12</v>
      </c>
      <c r="BZ3" s="41" t="s">
        <v>13</v>
      </c>
      <c r="CA3" s="41" t="s">
        <v>14</v>
      </c>
      <c r="CB3" s="5" t="s">
        <v>15</v>
      </c>
      <c r="CD3" s="37" t="s">
        <v>48</v>
      </c>
      <c r="CE3" s="41" t="s">
        <v>0</v>
      </c>
      <c r="CF3" s="41" t="s">
        <v>3</v>
      </c>
      <c r="CG3" s="41" t="s">
        <v>4</v>
      </c>
      <c r="CH3" s="41" t="s">
        <v>5</v>
      </c>
      <c r="CI3" s="41" t="s">
        <v>6</v>
      </c>
      <c r="CJ3" s="41" t="s">
        <v>7</v>
      </c>
      <c r="CK3" s="41" t="s">
        <v>8</v>
      </c>
      <c r="CL3" s="41" t="s">
        <v>9</v>
      </c>
      <c r="CM3" s="41" t="s">
        <v>10</v>
      </c>
      <c r="CN3" s="41" t="s">
        <v>11</v>
      </c>
      <c r="CO3" s="41" t="s">
        <v>12</v>
      </c>
      <c r="CP3" s="41" t="s">
        <v>13</v>
      </c>
      <c r="CQ3" s="41" t="s">
        <v>14</v>
      </c>
      <c r="CR3" s="5" t="s">
        <v>15</v>
      </c>
    </row>
    <row r="4" spans="2:96" x14ac:dyDescent="0.25">
      <c r="B4" s="53" t="s">
        <v>49</v>
      </c>
      <c r="C4" s="11">
        <v>884</v>
      </c>
      <c r="D4" s="11">
        <v>644</v>
      </c>
      <c r="E4" s="11">
        <v>1986</v>
      </c>
      <c r="F4" s="11">
        <v>1930</v>
      </c>
      <c r="G4" s="11">
        <v>2248</v>
      </c>
      <c r="H4" s="11">
        <v>2370</v>
      </c>
      <c r="I4" s="11">
        <v>1760</v>
      </c>
      <c r="J4" s="11">
        <v>2295</v>
      </c>
      <c r="K4" s="11">
        <v>1758</v>
      </c>
      <c r="L4" s="11">
        <v>2098</v>
      </c>
      <c r="M4" s="11">
        <v>2040</v>
      </c>
      <c r="N4" s="11">
        <v>1606</v>
      </c>
      <c r="O4" s="42">
        <f>SUM(C4:N4)</f>
        <v>21619</v>
      </c>
      <c r="P4" s="8">
        <f>O4/$O$7</f>
        <v>0.75717988231997757</v>
      </c>
      <c r="R4" s="53" t="s">
        <v>49</v>
      </c>
      <c r="S4" s="11">
        <v>1632</v>
      </c>
      <c r="T4" s="11">
        <v>2031</v>
      </c>
      <c r="U4" s="11">
        <v>2081</v>
      </c>
      <c r="V4" s="11">
        <v>1621</v>
      </c>
      <c r="W4" s="11">
        <v>2365</v>
      </c>
      <c r="X4" s="11">
        <v>2827</v>
      </c>
      <c r="Y4" s="11">
        <v>2973</v>
      </c>
      <c r="Z4" s="11">
        <v>3171</v>
      </c>
      <c r="AA4" s="11">
        <v>2977</v>
      </c>
      <c r="AB4" s="11">
        <v>3558</v>
      </c>
      <c r="AC4" s="11">
        <v>2841</v>
      </c>
      <c r="AD4" s="11">
        <v>2159</v>
      </c>
      <c r="AE4" s="42">
        <f>SUM(S4:AD4)</f>
        <v>30236</v>
      </c>
      <c r="AF4" s="8">
        <f>AE4/$AE$7</f>
        <v>0.7284905433080352</v>
      </c>
      <c r="AH4" s="53" t="s">
        <v>49</v>
      </c>
      <c r="AI4" s="11">
        <v>2158</v>
      </c>
      <c r="AJ4" s="11">
        <v>2459</v>
      </c>
      <c r="AK4" s="11">
        <v>2625</v>
      </c>
      <c r="AL4" s="11">
        <v>2410</v>
      </c>
      <c r="AM4" s="11">
        <v>2636</v>
      </c>
      <c r="AN4" s="11">
        <v>2055</v>
      </c>
      <c r="AO4" s="11">
        <v>2030</v>
      </c>
      <c r="AP4" s="11">
        <v>1925</v>
      </c>
      <c r="AQ4" s="11">
        <v>1842</v>
      </c>
      <c r="AR4" s="11">
        <v>1906</v>
      </c>
      <c r="AS4" s="11">
        <v>1868</v>
      </c>
      <c r="AT4" s="11">
        <v>1535</v>
      </c>
      <c r="AU4" s="42">
        <f>SUM(AI4:AT4)</f>
        <v>25449</v>
      </c>
      <c r="AV4" s="8">
        <f>AU4/$AU$7</f>
        <v>0.72118000453411923</v>
      </c>
      <c r="AX4" s="53" t="s">
        <v>49</v>
      </c>
      <c r="AY4" s="11">
        <v>1548</v>
      </c>
      <c r="AZ4" s="11">
        <v>1232</v>
      </c>
      <c r="BA4" s="11">
        <v>1394</v>
      </c>
      <c r="BB4" s="11">
        <v>1440</v>
      </c>
      <c r="BC4" s="11">
        <v>1730</v>
      </c>
      <c r="BD4" s="11">
        <v>2191</v>
      </c>
      <c r="BE4" s="11">
        <v>2139</v>
      </c>
      <c r="BF4" s="11">
        <v>1452</v>
      </c>
      <c r="BG4" s="11">
        <v>1224</v>
      </c>
      <c r="BH4" s="11">
        <v>1258</v>
      </c>
      <c r="BI4" s="11">
        <v>1073</v>
      </c>
      <c r="BJ4" s="11">
        <v>949</v>
      </c>
      <c r="BK4" s="42">
        <f>SUM(AY4:BJ4)</f>
        <v>17630</v>
      </c>
      <c r="BL4" s="8">
        <f>BK4/$BK$7</f>
        <v>0.68757068757068762</v>
      </c>
      <c r="BN4" s="53" t="s">
        <v>49</v>
      </c>
      <c r="BO4" s="11">
        <v>1027</v>
      </c>
      <c r="BP4" s="11">
        <v>1209</v>
      </c>
      <c r="BQ4" s="11">
        <v>1295</v>
      </c>
      <c r="BR4" s="11">
        <v>1181</v>
      </c>
      <c r="BS4" s="11">
        <v>1264</v>
      </c>
      <c r="BT4" s="11">
        <v>1125</v>
      </c>
      <c r="BU4" s="11">
        <v>991</v>
      </c>
      <c r="BV4" s="11">
        <v>844</v>
      </c>
      <c r="BW4" s="11">
        <v>856</v>
      </c>
      <c r="BX4" s="11">
        <v>634</v>
      </c>
      <c r="BY4" s="11">
        <v>1294</v>
      </c>
      <c r="BZ4" s="11">
        <v>1165</v>
      </c>
      <c r="CA4" s="42">
        <f>SUM(BO4:BZ4)</f>
        <v>12885</v>
      </c>
      <c r="CB4" s="8">
        <f>CA4/$CA$7</f>
        <v>0.6842077315208156</v>
      </c>
      <c r="CD4" s="53" t="s">
        <v>49</v>
      </c>
      <c r="CE4" s="11">
        <v>878</v>
      </c>
      <c r="CF4" s="11">
        <v>830</v>
      </c>
      <c r="CG4" s="11">
        <v>785</v>
      </c>
      <c r="CH4" s="11">
        <v>743</v>
      </c>
      <c r="CI4" s="11">
        <v>1072</v>
      </c>
      <c r="CJ4" s="11">
        <v>869</v>
      </c>
      <c r="CK4" s="11">
        <v>689</v>
      </c>
      <c r="CL4" s="11">
        <v>663</v>
      </c>
      <c r="CM4" s="11">
        <v>704</v>
      </c>
      <c r="CN4" s="11">
        <v>943</v>
      </c>
      <c r="CO4" s="11">
        <v>791</v>
      </c>
      <c r="CP4" s="11">
        <v>796</v>
      </c>
      <c r="CQ4" s="42">
        <f>SUM(CE4:CP4)</f>
        <v>9763</v>
      </c>
      <c r="CR4" s="8">
        <f>CQ4/$CQ$7</f>
        <v>0.67578043884543504</v>
      </c>
    </row>
    <row r="5" spans="2:96" x14ac:dyDescent="0.25">
      <c r="B5" s="53" t="s">
        <v>50</v>
      </c>
      <c r="C5" s="11">
        <v>260</v>
      </c>
      <c r="D5" s="11">
        <v>198</v>
      </c>
      <c r="E5" s="11">
        <v>507</v>
      </c>
      <c r="F5" s="11">
        <v>525</v>
      </c>
      <c r="G5" s="11">
        <v>546</v>
      </c>
      <c r="H5" s="11">
        <v>619</v>
      </c>
      <c r="I5" s="11">
        <v>471</v>
      </c>
      <c r="J5" s="11">
        <v>595</v>
      </c>
      <c r="K5" s="11">
        <v>451</v>
      </c>
      <c r="L5" s="11">
        <v>584</v>
      </c>
      <c r="M5" s="11">
        <v>529</v>
      </c>
      <c r="N5" s="11">
        <v>419</v>
      </c>
      <c r="O5" s="42">
        <f>SUM(C5:N5)</f>
        <v>5704</v>
      </c>
      <c r="P5" s="8">
        <f>O5/$O$7</f>
        <v>0.19977584757635192</v>
      </c>
      <c r="R5" s="53" t="s">
        <v>50</v>
      </c>
      <c r="S5" s="11">
        <v>397</v>
      </c>
      <c r="T5" s="11">
        <v>497</v>
      </c>
      <c r="U5" s="11">
        <v>571</v>
      </c>
      <c r="V5" s="11">
        <v>435</v>
      </c>
      <c r="W5" s="11">
        <v>548</v>
      </c>
      <c r="X5" s="11">
        <v>690</v>
      </c>
      <c r="Y5" s="11">
        <v>697</v>
      </c>
      <c r="Z5" s="11">
        <v>751</v>
      </c>
      <c r="AA5" s="11">
        <v>665</v>
      </c>
      <c r="AB5" s="11">
        <v>808</v>
      </c>
      <c r="AC5" s="11">
        <v>685</v>
      </c>
      <c r="AD5" s="11">
        <v>520</v>
      </c>
      <c r="AE5" s="42">
        <f>SUM(S5:AD5)</f>
        <v>7264</v>
      </c>
      <c r="AF5" s="8">
        <f>AE5/$AE$7</f>
        <v>0.17501505842669557</v>
      </c>
      <c r="AH5" s="53" t="s">
        <v>50</v>
      </c>
      <c r="AI5" s="11">
        <v>574</v>
      </c>
      <c r="AJ5" s="11">
        <v>628</v>
      </c>
      <c r="AK5" s="11">
        <v>627</v>
      </c>
      <c r="AL5" s="11">
        <v>586</v>
      </c>
      <c r="AM5" s="11">
        <v>634</v>
      </c>
      <c r="AN5" s="11">
        <v>519</v>
      </c>
      <c r="AO5" s="11">
        <v>442</v>
      </c>
      <c r="AP5" s="11">
        <v>481</v>
      </c>
      <c r="AQ5" s="11">
        <v>405</v>
      </c>
      <c r="AR5" s="11">
        <v>441</v>
      </c>
      <c r="AS5" s="11">
        <v>496</v>
      </c>
      <c r="AT5" s="11">
        <v>363</v>
      </c>
      <c r="AU5" s="42">
        <f>SUM(AI5:AT5)</f>
        <v>6196</v>
      </c>
      <c r="AV5" s="8">
        <f>AU5/$AU$7</f>
        <v>0.17558376785309454</v>
      </c>
      <c r="AX5" s="53" t="s">
        <v>50</v>
      </c>
      <c r="AY5" s="11">
        <v>366</v>
      </c>
      <c r="AZ5" s="11">
        <v>319</v>
      </c>
      <c r="BA5" s="11">
        <v>396</v>
      </c>
      <c r="BB5" s="11">
        <v>445</v>
      </c>
      <c r="BC5" s="11">
        <v>487</v>
      </c>
      <c r="BD5" s="11">
        <v>565</v>
      </c>
      <c r="BE5" s="11">
        <v>567</v>
      </c>
      <c r="BF5" s="11">
        <v>412</v>
      </c>
      <c r="BG5" s="11">
        <v>341</v>
      </c>
      <c r="BH5" s="11">
        <v>353</v>
      </c>
      <c r="BI5" s="11">
        <v>285</v>
      </c>
      <c r="BJ5" s="11">
        <v>284</v>
      </c>
      <c r="BK5" s="42">
        <f>SUM(AY5:BJ5)</f>
        <v>4820</v>
      </c>
      <c r="BL5" s="8">
        <f t="shared" ref="BL5:BL6" si="0">BK5/$BK$7</f>
        <v>0.18798018798018798</v>
      </c>
      <c r="BN5" s="53" t="s">
        <v>50</v>
      </c>
      <c r="BO5" s="11">
        <v>264</v>
      </c>
      <c r="BP5" s="11">
        <v>288</v>
      </c>
      <c r="BQ5" s="11">
        <v>352</v>
      </c>
      <c r="BR5" s="11">
        <v>312</v>
      </c>
      <c r="BS5" s="11">
        <v>329</v>
      </c>
      <c r="BT5" s="11">
        <v>303</v>
      </c>
      <c r="BU5" s="11">
        <v>264</v>
      </c>
      <c r="BV5" s="11">
        <v>239</v>
      </c>
      <c r="BW5" s="11">
        <v>227</v>
      </c>
      <c r="BX5" s="11">
        <v>150</v>
      </c>
      <c r="BY5" s="11">
        <v>336</v>
      </c>
      <c r="BZ5" s="11">
        <v>339</v>
      </c>
      <c r="CA5" s="42">
        <f>SUM(BO5:BZ5)</f>
        <v>3403</v>
      </c>
      <c r="CB5" s="8">
        <f t="shared" ref="CB5:CB6" si="1">CA5/$CA$7</f>
        <v>0.18070305862361938</v>
      </c>
      <c r="CD5" s="53" t="s">
        <v>50</v>
      </c>
      <c r="CE5" s="11">
        <v>268</v>
      </c>
      <c r="CF5" s="11">
        <v>214</v>
      </c>
      <c r="CG5" s="11">
        <v>188</v>
      </c>
      <c r="CH5" s="11">
        <v>213</v>
      </c>
      <c r="CI5" s="11">
        <v>276</v>
      </c>
      <c r="CJ5" s="11">
        <v>210</v>
      </c>
      <c r="CK5" s="11">
        <v>179</v>
      </c>
      <c r="CL5" s="11">
        <v>173</v>
      </c>
      <c r="CM5" s="11">
        <v>193</v>
      </c>
      <c r="CN5" s="11">
        <v>261</v>
      </c>
      <c r="CO5" s="11">
        <v>231</v>
      </c>
      <c r="CP5" s="11">
        <v>183</v>
      </c>
      <c r="CQ5" s="42">
        <f>SUM(CE5:CP5)</f>
        <v>2589</v>
      </c>
      <c r="CR5" s="8">
        <f t="shared" ref="CR5:CR6" si="2">CQ5/$CQ$7</f>
        <v>0.17920675572783276</v>
      </c>
    </row>
    <row r="6" spans="2:96" x14ac:dyDescent="0.25">
      <c r="B6" s="53" t="s">
        <v>51</v>
      </c>
      <c r="C6" s="11">
        <v>11</v>
      </c>
      <c r="D6" s="11">
        <v>15</v>
      </c>
      <c r="E6" s="11">
        <v>43</v>
      </c>
      <c r="F6" s="11">
        <v>38</v>
      </c>
      <c r="G6" s="11">
        <v>48</v>
      </c>
      <c r="H6" s="11">
        <v>44</v>
      </c>
      <c r="I6" s="11">
        <v>31</v>
      </c>
      <c r="J6" s="11">
        <v>53</v>
      </c>
      <c r="K6" s="11">
        <v>164</v>
      </c>
      <c r="L6" s="11">
        <v>325</v>
      </c>
      <c r="M6" s="11">
        <v>260</v>
      </c>
      <c r="N6" s="11">
        <v>197</v>
      </c>
      <c r="O6" s="42">
        <f>SUM(C6:N6)</f>
        <v>1229</v>
      </c>
      <c r="P6" s="8">
        <f>O6/$O$7</f>
        <v>4.3044270103670498E-2</v>
      </c>
      <c r="R6" s="53" t="s">
        <v>51</v>
      </c>
      <c r="S6" s="11">
        <v>194</v>
      </c>
      <c r="T6" s="11">
        <v>220</v>
      </c>
      <c r="U6" s="11">
        <v>252</v>
      </c>
      <c r="V6" s="11">
        <v>211</v>
      </c>
      <c r="W6" s="11">
        <v>347</v>
      </c>
      <c r="X6" s="11">
        <v>441</v>
      </c>
      <c r="Y6" s="11">
        <v>376</v>
      </c>
      <c r="Z6" s="11">
        <v>447</v>
      </c>
      <c r="AA6" s="11">
        <v>376</v>
      </c>
      <c r="AB6" s="11">
        <v>495</v>
      </c>
      <c r="AC6" s="11">
        <v>389</v>
      </c>
      <c r="AD6" s="11">
        <v>257</v>
      </c>
      <c r="AE6" s="42">
        <f>SUM(S6:AD6)</f>
        <v>4005</v>
      </c>
      <c r="AF6" s="8">
        <f>AE6/$AE$7</f>
        <v>9.6494398265269246E-2</v>
      </c>
      <c r="AH6" s="53" t="s">
        <v>75</v>
      </c>
      <c r="AI6" s="11">
        <v>266</v>
      </c>
      <c r="AJ6" s="11">
        <v>342</v>
      </c>
      <c r="AK6" s="11">
        <v>414</v>
      </c>
      <c r="AL6" s="11">
        <v>363</v>
      </c>
      <c r="AM6" s="11">
        <v>381</v>
      </c>
      <c r="AN6" s="11">
        <v>285</v>
      </c>
      <c r="AO6" s="11">
        <v>262</v>
      </c>
      <c r="AP6" s="11">
        <v>271</v>
      </c>
      <c r="AQ6" s="11">
        <v>255</v>
      </c>
      <c r="AR6" s="11">
        <v>257</v>
      </c>
      <c r="AS6" s="11">
        <v>300</v>
      </c>
      <c r="AT6" s="11">
        <v>247</v>
      </c>
      <c r="AU6" s="42">
        <f>SUM(AI6:AT6)</f>
        <v>3643</v>
      </c>
      <c r="AV6" s="8">
        <f>AU6/$AU$7</f>
        <v>0.10323622761278621</v>
      </c>
      <c r="AX6" s="53" t="s">
        <v>75</v>
      </c>
      <c r="AY6" s="11">
        <v>235</v>
      </c>
      <c r="AZ6" s="11">
        <v>227</v>
      </c>
      <c r="BA6" s="11">
        <v>282</v>
      </c>
      <c r="BB6" s="11">
        <v>286</v>
      </c>
      <c r="BC6" s="11">
        <v>307</v>
      </c>
      <c r="BD6" s="11">
        <v>465</v>
      </c>
      <c r="BE6" s="11">
        <v>366</v>
      </c>
      <c r="BF6" s="11">
        <v>268</v>
      </c>
      <c r="BG6" s="11">
        <v>208</v>
      </c>
      <c r="BH6" s="11">
        <v>207</v>
      </c>
      <c r="BI6" s="11">
        <v>181</v>
      </c>
      <c r="BJ6" s="11">
        <v>159</v>
      </c>
      <c r="BK6" s="42">
        <f>SUM(AY6:BJ6)</f>
        <v>3191</v>
      </c>
      <c r="BL6" s="8">
        <f t="shared" si="0"/>
        <v>0.12444912444912445</v>
      </c>
      <c r="BN6" s="53" t="s">
        <v>75</v>
      </c>
      <c r="BO6" s="11">
        <v>163</v>
      </c>
      <c r="BP6" s="11">
        <v>224</v>
      </c>
      <c r="BQ6" s="11">
        <v>266</v>
      </c>
      <c r="BR6" s="11">
        <v>232</v>
      </c>
      <c r="BS6" s="11">
        <v>248</v>
      </c>
      <c r="BT6" s="11">
        <v>200</v>
      </c>
      <c r="BU6" s="11">
        <v>144</v>
      </c>
      <c r="BV6" s="11">
        <v>121</v>
      </c>
      <c r="BW6" s="11">
        <v>135</v>
      </c>
      <c r="BX6" s="11">
        <v>100</v>
      </c>
      <c r="BY6" s="11">
        <v>421</v>
      </c>
      <c r="BZ6" s="11">
        <v>290</v>
      </c>
      <c r="CA6" s="42">
        <f>SUM(BO6:BZ6)</f>
        <v>2544</v>
      </c>
      <c r="CB6" s="8">
        <f t="shared" si="1"/>
        <v>0.135089209855565</v>
      </c>
      <c r="CD6" s="53" t="s">
        <v>75</v>
      </c>
      <c r="CE6" s="11">
        <v>257</v>
      </c>
      <c r="CF6" s="11">
        <v>212</v>
      </c>
      <c r="CG6" s="11">
        <v>177</v>
      </c>
      <c r="CH6" s="11">
        <v>156</v>
      </c>
      <c r="CI6" s="11">
        <v>243</v>
      </c>
      <c r="CJ6" s="11">
        <v>181</v>
      </c>
      <c r="CK6" s="11">
        <v>149</v>
      </c>
      <c r="CL6" s="11">
        <v>126</v>
      </c>
      <c r="CM6" s="11">
        <v>140</v>
      </c>
      <c r="CN6" s="11">
        <v>182</v>
      </c>
      <c r="CO6" s="11">
        <v>143</v>
      </c>
      <c r="CP6" s="11">
        <v>129</v>
      </c>
      <c r="CQ6" s="42">
        <f>SUM(CE6:CP6)</f>
        <v>2095</v>
      </c>
      <c r="CR6" s="8">
        <f t="shared" si="2"/>
        <v>0.1450128054267322</v>
      </c>
    </row>
    <row r="7" spans="2:96" ht="15.75" thickBot="1" x14ac:dyDescent="0.3">
      <c r="B7" s="54" t="s">
        <v>52</v>
      </c>
      <c r="C7" s="40">
        <f>SUM(C4:C6)</f>
        <v>1155</v>
      </c>
      <c r="D7" s="40">
        <f t="shared" ref="D7:N7" si="3">SUM(D4:D6)</f>
        <v>857</v>
      </c>
      <c r="E7" s="40">
        <f t="shared" si="3"/>
        <v>2536</v>
      </c>
      <c r="F7" s="40">
        <f t="shared" si="3"/>
        <v>2493</v>
      </c>
      <c r="G7" s="40">
        <f t="shared" si="3"/>
        <v>2842</v>
      </c>
      <c r="H7" s="40">
        <f t="shared" si="3"/>
        <v>3033</v>
      </c>
      <c r="I7" s="40">
        <f t="shared" si="3"/>
        <v>2262</v>
      </c>
      <c r="J7" s="40">
        <f t="shared" si="3"/>
        <v>2943</v>
      </c>
      <c r="K7" s="40">
        <f t="shared" si="3"/>
        <v>2373</v>
      </c>
      <c r="L7" s="40">
        <f t="shared" si="3"/>
        <v>3007</v>
      </c>
      <c r="M7" s="40">
        <f t="shared" si="3"/>
        <v>2829</v>
      </c>
      <c r="N7" s="40">
        <f t="shared" si="3"/>
        <v>2222</v>
      </c>
      <c r="O7" s="40">
        <f>SUM(O4:O6)</f>
        <v>28552</v>
      </c>
      <c r="P7" s="9">
        <f>SUM(P4:P6)</f>
        <v>1</v>
      </c>
      <c r="R7" s="54" t="s">
        <v>52</v>
      </c>
      <c r="S7" s="40">
        <f>SUM(S4:S6)</f>
        <v>2223</v>
      </c>
      <c r="T7" s="40">
        <f t="shared" ref="T7:AE7" si="4">SUM(T4:T6)</f>
        <v>2748</v>
      </c>
      <c r="U7" s="40">
        <f t="shared" si="4"/>
        <v>2904</v>
      </c>
      <c r="V7" s="40">
        <f t="shared" si="4"/>
        <v>2267</v>
      </c>
      <c r="W7" s="40">
        <f t="shared" si="4"/>
        <v>3260</v>
      </c>
      <c r="X7" s="40">
        <f t="shared" si="4"/>
        <v>3958</v>
      </c>
      <c r="Y7" s="40">
        <f t="shared" si="4"/>
        <v>4046</v>
      </c>
      <c r="Z7" s="40">
        <f t="shared" si="4"/>
        <v>4369</v>
      </c>
      <c r="AA7" s="40">
        <f t="shared" si="4"/>
        <v>4018</v>
      </c>
      <c r="AB7" s="40">
        <f t="shared" si="4"/>
        <v>4861</v>
      </c>
      <c r="AC7" s="40">
        <f>SUM(AC4:AC6)</f>
        <v>3915</v>
      </c>
      <c r="AD7" s="40">
        <f t="shared" si="4"/>
        <v>2936</v>
      </c>
      <c r="AE7" s="40">
        <f t="shared" si="4"/>
        <v>41505</v>
      </c>
      <c r="AF7" s="9">
        <f>SUM(AF4:AF6)</f>
        <v>1</v>
      </c>
      <c r="AH7" s="54" t="s">
        <v>52</v>
      </c>
      <c r="AI7" s="40">
        <f>SUM(AI4:AI6)</f>
        <v>2998</v>
      </c>
      <c r="AJ7" s="40">
        <f>SUM(AJ4:AJ6)</f>
        <v>3429</v>
      </c>
      <c r="AK7" s="40">
        <f t="shared" ref="AK7:AR7" si="5">SUM(AK4:AK6)</f>
        <v>3666</v>
      </c>
      <c r="AL7" s="40">
        <f t="shared" si="5"/>
        <v>3359</v>
      </c>
      <c r="AM7" s="40">
        <f t="shared" si="5"/>
        <v>3651</v>
      </c>
      <c r="AN7" s="40">
        <f t="shared" si="5"/>
        <v>2859</v>
      </c>
      <c r="AO7" s="40">
        <f t="shared" si="5"/>
        <v>2734</v>
      </c>
      <c r="AP7" s="40">
        <f t="shared" si="5"/>
        <v>2677</v>
      </c>
      <c r="AQ7" s="40">
        <f t="shared" si="5"/>
        <v>2502</v>
      </c>
      <c r="AR7" s="40">
        <f t="shared" si="5"/>
        <v>2604</v>
      </c>
      <c r="AS7" s="40">
        <f>SUM(AS4:AS6)</f>
        <v>2664</v>
      </c>
      <c r="AT7" s="40">
        <f>SUM(AT4:AT6)</f>
        <v>2145</v>
      </c>
      <c r="AU7" s="40">
        <f>SUM(AU4:AU6)</f>
        <v>35288</v>
      </c>
      <c r="AV7" s="9">
        <f>SUM(AV4:AV6)</f>
        <v>0.99999999999999989</v>
      </c>
      <c r="AX7" s="54" t="s">
        <v>52</v>
      </c>
      <c r="AY7" s="40">
        <f>SUM(AY4:AY6)</f>
        <v>2149</v>
      </c>
      <c r="AZ7" s="40">
        <f>SUM(AZ4:AZ6)</f>
        <v>1778</v>
      </c>
      <c r="BA7" s="40">
        <f t="shared" ref="BA7:BH7" si="6">SUM(BA4:BA6)</f>
        <v>2072</v>
      </c>
      <c r="BB7" s="40">
        <f t="shared" si="6"/>
        <v>2171</v>
      </c>
      <c r="BC7" s="40">
        <f t="shared" si="6"/>
        <v>2524</v>
      </c>
      <c r="BD7" s="40">
        <f t="shared" si="6"/>
        <v>3221</v>
      </c>
      <c r="BE7" s="40">
        <f t="shared" si="6"/>
        <v>3072</v>
      </c>
      <c r="BF7" s="40">
        <f t="shared" si="6"/>
        <v>2132</v>
      </c>
      <c r="BG7" s="40">
        <f t="shared" si="6"/>
        <v>1773</v>
      </c>
      <c r="BH7" s="40">
        <f t="shared" si="6"/>
        <v>1818</v>
      </c>
      <c r="BI7" s="40">
        <f>SUM(BI4:BI6)</f>
        <v>1539</v>
      </c>
      <c r="BJ7" s="40">
        <f>SUM(BJ4:BJ6)</f>
        <v>1392</v>
      </c>
      <c r="BK7" s="40">
        <f>SUM(BK4:BK6)</f>
        <v>25641</v>
      </c>
      <c r="BL7" s="9">
        <f>SUM(BL4:BL6)</f>
        <v>1</v>
      </c>
      <c r="BN7" s="54" t="s">
        <v>52</v>
      </c>
      <c r="BO7" s="40">
        <f>SUM(BO4:BO6)</f>
        <v>1454</v>
      </c>
      <c r="BP7" s="40">
        <f>SUM(BP4:BP6)</f>
        <v>1721</v>
      </c>
      <c r="BQ7" s="40">
        <f t="shared" ref="BQ7:BX7" si="7">SUM(BQ4:BQ6)</f>
        <v>1913</v>
      </c>
      <c r="BR7" s="40">
        <f t="shared" si="7"/>
        <v>1725</v>
      </c>
      <c r="BS7" s="40">
        <f t="shared" si="7"/>
        <v>1841</v>
      </c>
      <c r="BT7" s="40">
        <f t="shared" si="7"/>
        <v>1628</v>
      </c>
      <c r="BU7" s="40">
        <f t="shared" si="7"/>
        <v>1399</v>
      </c>
      <c r="BV7" s="40">
        <f t="shared" si="7"/>
        <v>1204</v>
      </c>
      <c r="BW7" s="40">
        <f t="shared" si="7"/>
        <v>1218</v>
      </c>
      <c r="BX7" s="40">
        <f t="shared" si="7"/>
        <v>884</v>
      </c>
      <c r="BY7" s="40">
        <f>SUM(BY4:BY6)</f>
        <v>2051</v>
      </c>
      <c r="BZ7" s="40">
        <f>SUM(BZ4:BZ6)</f>
        <v>1794</v>
      </c>
      <c r="CA7" s="40">
        <f>SUM(CA4:CA6)</f>
        <v>18832</v>
      </c>
      <c r="CB7" s="65">
        <f>SUM(CB4:CB6)</f>
        <v>1</v>
      </c>
      <c r="CD7" s="54" t="s">
        <v>52</v>
      </c>
      <c r="CE7" s="40">
        <f>SUM(CE4:CE6)</f>
        <v>1403</v>
      </c>
      <c r="CF7" s="40">
        <f>SUM(CF4:CF6)</f>
        <v>1256</v>
      </c>
      <c r="CG7" s="40">
        <f t="shared" ref="CG7:CN7" si="8">SUM(CG4:CG6)</f>
        <v>1150</v>
      </c>
      <c r="CH7" s="40">
        <f t="shared" si="8"/>
        <v>1112</v>
      </c>
      <c r="CI7" s="40">
        <f t="shared" si="8"/>
        <v>1591</v>
      </c>
      <c r="CJ7" s="40">
        <f t="shared" si="8"/>
        <v>1260</v>
      </c>
      <c r="CK7" s="40">
        <f t="shared" si="8"/>
        <v>1017</v>
      </c>
      <c r="CL7" s="40">
        <f t="shared" si="8"/>
        <v>962</v>
      </c>
      <c r="CM7" s="40">
        <f t="shared" si="8"/>
        <v>1037</v>
      </c>
      <c r="CN7" s="40">
        <f t="shared" si="8"/>
        <v>1386</v>
      </c>
      <c r="CO7" s="40">
        <f>SUM(CO4:CO6)</f>
        <v>1165</v>
      </c>
      <c r="CP7" s="40">
        <f>SUM(CP4:CP6)</f>
        <v>1108</v>
      </c>
      <c r="CQ7" s="40">
        <f>SUM(CQ4:CQ6)</f>
        <v>14447</v>
      </c>
      <c r="CR7" s="65">
        <f>SUM(CR4:CR6)</f>
        <v>1</v>
      </c>
    </row>
    <row r="8" spans="2:96" ht="16.5" thickTop="1" thickBot="1" x14ac:dyDescent="0.3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81"/>
      <c r="P8" s="36"/>
      <c r="R8" s="3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81"/>
      <c r="AF8" s="36"/>
      <c r="AH8" s="3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81"/>
      <c r="AV8" s="36"/>
      <c r="AX8" s="3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81"/>
      <c r="BL8" s="36"/>
      <c r="BN8" s="3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81"/>
      <c r="CB8" s="36"/>
      <c r="CD8" s="3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81"/>
      <c r="CR8" s="36"/>
    </row>
    <row r="9" spans="2:96" ht="15.75" thickTop="1" x14ac:dyDescent="0.25">
      <c r="B9" s="137" t="s">
        <v>86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9"/>
      <c r="R9" s="137" t="s">
        <v>90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9"/>
      <c r="AH9" s="137" t="s">
        <v>194</v>
      </c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9"/>
      <c r="AX9" s="137" t="s">
        <v>263</v>
      </c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9"/>
      <c r="BN9" s="137" t="s">
        <v>290</v>
      </c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9"/>
      <c r="CD9" s="137" t="s">
        <v>309</v>
      </c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9"/>
    </row>
    <row r="10" spans="2:96" x14ac:dyDescent="0.25">
      <c r="B10" s="55" t="s">
        <v>191</v>
      </c>
      <c r="C10" s="41" t="s">
        <v>0</v>
      </c>
      <c r="D10" s="41" t="s">
        <v>3</v>
      </c>
      <c r="E10" s="41" t="s">
        <v>4</v>
      </c>
      <c r="F10" s="41" t="s">
        <v>5</v>
      </c>
      <c r="G10" s="41" t="s">
        <v>6</v>
      </c>
      <c r="H10" s="41" t="s">
        <v>7</v>
      </c>
      <c r="I10" s="41" t="s">
        <v>8</v>
      </c>
      <c r="J10" s="41" t="s">
        <v>9</v>
      </c>
      <c r="K10" s="41" t="s">
        <v>10</v>
      </c>
      <c r="L10" s="41" t="s">
        <v>11</v>
      </c>
      <c r="M10" s="41" t="s">
        <v>12</v>
      </c>
      <c r="N10" s="41" t="s">
        <v>13</v>
      </c>
      <c r="O10" s="41" t="s">
        <v>14</v>
      </c>
      <c r="P10" s="5" t="s">
        <v>15</v>
      </c>
      <c r="R10" s="55" t="s">
        <v>191</v>
      </c>
      <c r="S10" s="41" t="s">
        <v>0</v>
      </c>
      <c r="T10" s="41" t="s">
        <v>3</v>
      </c>
      <c r="U10" s="41" t="s">
        <v>4</v>
      </c>
      <c r="V10" s="41" t="s">
        <v>5</v>
      </c>
      <c r="W10" s="41" t="s">
        <v>6</v>
      </c>
      <c r="X10" s="41" t="s">
        <v>7</v>
      </c>
      <c r="Y10" s="41" t="s">
        <v>8</v>
      </c>
      <c r="Z10" s="41" t="s">
        <v>9</v>
      </c>
      <c r="AA10" s="41" t="s">
        <v>10</v>
      </c>
      <c r="AB10" s="41" t="s">
        <v>11</v>
      </c>
      <c r="AC10" s="41" t="s">
        <v>12</v>
      </c>
      <c r="AD10" s="41" t="s">
        <v>13</v>
      </c>
      <c r="AE10" s="41" t="s">
        <v>14</v>
      </c>
      <c r="AF10" s="5" t="s">
        <v>15</v>
      </c>
      <c r="AH10" s="55" t="s">
        <v>191</v>
      </c>
      <c r="AI10" s="41" t="s">
        <v>0</v>
      </c>
      <c r="AJ10" s="41" t="s">
        <v>3</v>
      </c>
      <c r="AK10" s="41" t="s">
        <v>4</v>
      </c>
      <c r="AL10" s="41" t="s">
        <v>5</v>
      </c>
      <c r="AM10" s="41" t="s">
        <v>6</v>
      </c>
      <c r="AN10" s="41" t="s">
        <v>7</v>
      </c>
      <c r="AO10" s="41" t="s">
        <v>8</v>
      </c>
      <c r="AP10" s="41" t="s">
        <v>9</v>
      </c>
      <c r="AQ10" s="41" t="s">
        <v>10</v>
      </c>
      <c r="AR10" s="41" t="s">
        <v>11</v>
      </c>
      <c r="AS10" s="41" t="s">
        <v>12</v>
      </c>
      <c r="AT10" s="41" t="s">
        <v>13</v>
      </c>
      <c r="AU10" s="41" t="s">
        <v>14</v>
      </c>
      <c r="AV10" s="5" t="s">
        <v>15</v>
      </c>
      <c r="AX10" s="55" t="s">
        <v>191</v>
      </c>
      <c r="AY10" s="41" t="s">
        <v>0</v>
      </c>
      <c r="AZ10" s="41" t="s">
        <v>3</v>
      </c>
      <c r="BA10" s="41" t="s">
        <v>4</v>
      </c>
      <c r="BB10" s="41" t="s">
        <v>5</v>
      </c>
      <c r="BC10" s="41" t="s">
        <v>6</v>
      </c>
      <c r="BD10" s="41" t="s">
        <v>7</v>
      </c>
      <c r="BE10" s="41" t="s">
        <v>8</v>
      </c>
      <c r="BF10" s="41" t="s">
        <v>9</v>
      </c>
      <c r="BG10" s="41" t="s">
        <v>10</v>
      </c>
      <c r="BH10" s="41" t="s">
        <v>11</v>
      </c>
      <c r="BI10" s="41" t="s">
        <v>12</v>
      </c>
      <c r="BJ10" s="41" t="s">
        <v>13</v>
      </c>
      <c r="BK10" s="41" t="s">
        <v>14</v>
      </c>
      <c r="BL10" s="5" t="s">
        <v>15</v>
      </c>
      <c r="BN10" s="55" t="s">
        <v>191</v>
      </c>
      <c r="BO10" s="41" t="s">
        <v>0</v>
      </c>
      <c r="BP10" s="41" t="s">
        <v>3</v>
      </c>
      <c r="BQ10" s="41" t="s">
        <v>4</v>
      </c>
      <c r="BR10" s="41" t="s">
        <v>5</v>
      </c>
      <c r="BS10" s="41" t="s">
        <v>6</v>
      </c>
      <c r="BT10" s="41" t="s">
        <v>7</v>
      </c>
      <c r="BU10" s="41" t="s">
        <v>8</v>
      </c>
      <c r="BV10" s="41" t="s">
        <v>9</v>
      </c>
      <c r="BW10" s="41" t="s">
        <v>10</v>
      </c>
      <c r="BX10" s="41" t="s">
        <v>11</v>
      </c>
      <c r="BY10" s="41" t="s">
        <v>12</v>
      </c>
      <c r="BZ10" s="41" t="s">
        <v>13</v>
      </c>
      <c r="CA10" s="41" t="s">
        <v>14</v>
      </c>
      <c r="CB10" s="5" t="s">
        <v>15</v>
      </c>
      <c r="CD10" s="55" t="s">
        <v>191</v>
      </c>
      <c r="CE10" s="41" t="s">
        <v>0</v>
      </c>
      <c r="CF10" s="41" t="s">
        <v>3</v>
      </c>
      <c r="CG10" s="41" t="s">
        <v>4</v>
      </c>
      <c r="CH10" s="41" t="s">
        <v>5</v>
      </c>
      <c r="CI10" s="41" t="s">
        <v>6</v>
      </c>
      <c r="CJ10" s="41" t="s">
        <v>7</v>
      </c>
      <c r="CK10" s="41" t="s">
        <v>8</v>
      </c>
      <c r="CL10" s="41" t="s">
        <v>9</v>
      </c>
      <c r="CM10" s="41" t="s">
        <v>10</v>
      </c>
      <c r="CN10" s="41" t="s">
        <v>11</v>
      </c>
      <c r="CO10" s="41" t="s">
        <v>12</v>
      </c>
      <c r="CP10" s="41" t="s">
        <v>13</v>
      </c>
      <c r="CQ10" s="41" t="s">
        <v>14</v>
      </c>
      <c r="CR10" s="5" t="s">
        <v>15</v>
      </c>
    </row>
    <row r="11" spans="2:96" x14ac:dyDescent="0.25">
      <c r="B11" s="53" t="s">
        <v>93</v>
      </c>
      <c r="C11" s="13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42"/>
      <c r="P11" s="8">
        <f t="shared" ref="P11:P16" si="9">O11/$O$17</f>
        <v>0</v>
      </c>
      <c r="R11" s="53" t="s">
        <v>93</v>
      </c>
      <c r="S11" s="13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42">
        <f t="shared" ref="AE11:AE16" si="10">SUM(S11:AD11)</f>
        <v>0</v>
      </c>
      <c r="AF11" s="8">
        <f t="shared" ref="AF11:AF15" si="11">AE11/$AE$17</f>
        <v>0</v>
      </c>
      <c r="AH11" s="53" t="s">
        <v>95</v>
      </c>
      <c r="AI11" s="13"/>
      <c r="AJ11" s="11"/>
      <c r="AK11" s="11">
        <v>1</v>
      </c>
      <c r="AL11" s="11"/>
      <c r="AM11" s="11"/>
      <c r="AN11" s="11"/>
      <c r="AO11" s="11"/>
      <c r="AP11" s="11"/>
      <c r="AQ11" s="11"/>
      <c r="AR11" s="11"/>
      <c r="AS11" s="11"/>
      <c r="AT11" s="11"/>
      <c r="AU11" s="42">
        <f>SUM(AI11:AT11)</f>
        <v>1</v>
      </c>
      <c r="AV11" s="8">
        <f t="shared" ref="AV11:AV16" si="12">AU11/$AU$17</f>
        <v>2.833824529585128E-5</v>
      </c>
      <c r="AX11" s="53" t="s">
        <v>95</v>
      </c>
      <c r="AY11" s="13">
        <v>1</v>
      </c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42">
        <f>SUM(AY11:BJ11)</f>
        <v>1</v>
      </c>
      <c r="BL11" s="8">
        <f>BK11/$BK$17</f>
        <v>3.9000039000038997E-5</v>
      </c>
      <c r="BN11" s="53" t="s">
        <v>95</v>
      </c>
      <c r="BO11" s="13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>
        <v>2</v>
      </c>
      <c r="CA11" s="42">
        <f>SUM(BO11:BZ11)</f>
        <v>2</v>
      </c>
      <c r="CB11" s="8">
        <f>CA11/$CA$17</f>
        <v>1.0620220900594733E-4</v>
      </c>
      <c r="CD11" s="53" t="s">
        <v>95</v>
      </c>
      <c r="CE11" s="13">
        <v>1</v>
      </c>
      <c r="CF11" s="11">
        <v>1</v>
      </c>
      <c r="CG11" s="11"/>
      <c r="CH11" s="11"/>
      <c r="CI11" s="11"/>
      <c r="CJ11" s="11"/>
      <c r="CK11" s="11">
        <v>1</v>
      </c>
      <c r="CL11" s="11"/>
      <c r="CM11" s="11">
        <v>1</v>
      </c>
      <c r="CN11" s="11">
        <v>3</v>
      </c>
      <c r="CO11" s="11"/>
      <c r="CP11" s="11">
        <v>2</v>
      </c>
      <c r="CQ11" s="42">
        <f t="shared" ref="CQ11:CQ16" si="13">SUM(CE11:CP11)</f>
        <v>9</v>
      </c>
      <c r="CR11" s="8">
        <f>CQ11/$CQ$17</f>
        <v>6.2296670589049631E-4</v>
      </c>
    </row>
    <row r="12" spans="2:96" x14ac:dyDescent="0.25">
      <c r="B12" s="53" t="s">
        <v>94</v>
      </c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2"/>
      <c r="P12" s="8">
        <f t="shared" si="9"/>
        <v>0</v>
      </c>
      <c r="R12" s="53" t="s">
        <v>94</v>
      </c>
      <c r="S12" s="13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42">
        <f t="shared" si="10"/>
        <v>0</v>
      </c>
      <c r="AF12" s="8">
        <f t="shared" si="11"/>
        <v>0</v>
      </c>
      <c r="AH12" s="53" t="s">
        <v>94</v>
      </c>
      <c r="AI12" s="13">
        <v>1</v>
      </c>
      <c r="AJ12" s="11">
        <v>3</v>
      </c>
      <c r="AK12" s="11">
        <v>1</v>
      </c>
      <c r="AL12" s="11">
        <v>3</v>
      </c>
      <c r="AM12" s="11">
        <v>6</v>
      </c>
      <c r="AN12" s="11">
        <v>3</v>
      </c>
      <c r="AO12" s="11"/>
      <c r="AP12" s="11"/>
      <c r="AQ12" s="11"/>
      <c r="AR12" s="11">
        <v>1</v>
      </c>
      <c r="AS12" s="11">
        <v>2</v>
      </c>
      <c r="AT12" s="11">
        <v>1</v>
      </c>
      <c r="AU12" s="42">
        <f>SUM(AI12:AT12)</f>
        <v>21</v>
      </c>
      <c r="AV12" s="8">
        <f t="shared" si="12"/>
        <v>5.9510315121287689E-4</v>
      </c>
      <c r="AX12" s="53" t="s">
        <v>94</v>
      </c>
      <c r="AY12" s="13"/>
      <c r="AZ12" s="11">
        <v>2</v>
      </c>
      <c r="BA12" s="11"/>
      <c r="BB12" s="11">
        <v>3</v>
      </c>
      <c r="BC12" s="11"/>
      <c r="BD12" s="11">
        <v>1</v>
      </c>
      <c r="BE12" s="11">
        <v>1</v>
      </c>
      <c r="BF12" s="11"/>
      <c r="BG12" s="11">
        <v>1</v>
      </c>
      <c r="BH12" s="11">
        <v>1</v>
      </c>
      <c r="BI12" s="11">
        <v>1</v>
      </c>
      <c r="BJ12" s="11">
        <v>1</v>
      </c>
      <c r="BK12" s="42">
        <f>SUM(AY12:BJ12)</f>
        <v>11</v>
      </c>
      <c r="BL12" s="8">
        <f t="shared" ref="BL12:BL16" si="14">BK12/$BK$17</f>
        <v>4.29000429000429E-4</v>
      </c>
      <c r="BN12" s="53" t="s">
        <v>94</v>
      </c>
      <c r="BO12" s="13">
        <v>1</v>
      </c>
      <c r="BP12" s="11"/>
      <c r="BQ12" s="11"/>
      <c r="BR12" s="11"/>
      <c r="BS12" s="11">
        <v>1</v>
      </c>
      <c r="BT12" s="11"/>
      <c r="BU12" s="11">
        <v>2</v>
      </c>
      <c r="BV12" s="11"/>
      <c r="BW12" s="11"/>
      <c r="BX12" s="11"/>
      <c r="BY12" s="11">
        <v>3</v>
      </c>
      <c r="BZ12" s="11">
        <v>1</v>
      </c>
      <c r="CA12" s="42">
        <f>SUM(BO12:BZ12)</f>
        <v>8</v>
      </c>
      <c r="CB12" s="8">
        <f t="shared" ref="CB12:CB16" si="15">CA12/$CA$17</f>
        <v>4.248088360237893E-4</v>
      </c>
      <c r="CD12" s="53" t="s">
        <v>94</v>
      </c>
      <c r="CE12" s="13"/>
      <c r="CF12" s="11">
        <v>1</v>
      </c>
      <c r="CG12" s="11">
        <v>1</v>
      </c>
      <c r="CH12" s="11"/>
      <c r="CI12" s="11"/>
      <c r="CJ12" s="11">
        <v>1</v>
      </c>
      <c r="CK12" s="11"/>
      <c r="CL12" s="11">
        <v>1</v>
      </c>
      <c r="CM12" s="11"/>
      <c r="CN12" s="11"/>
      <c r="CO12" s="11"/>
      <c r="CP12" s="11"/>
      <c r="CQ12" s="42">
        <f t="shared" si="13"/>
        <v>4</v>
      </c>
      <c r="CR12" s="8">
        <f t="shared" ref="CR12:CR16" si="16">CQ12/$CQ$17</f>
        <v>2.7687409150688722E-4</v>
      </c>
    </row>
    <row r="13" spans="2:96" x14ac:dyDescent="0.25">
      <c r="B13" s="53" t="s">
        <v>95</v>
      </c>
      <c r="C13" s="13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2"/>
      <c r="P13" s="8">
        <f t="shared" si="9"/>
        <v>0</v>
      </c>
      <c r="R13" s="53" t="s">
        <v>95</v>
      </c>
      <c r="S13" s="13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42">
        <f t="shared" si="10"/>
        <v>0</v>
      </c>
      <c r="AF13" s="8">
        <f t="shared" si="11"/>
        <v>0</v>
      </c>
      <c r="AH13" s="53" t="s">
        <v>93</v>
      </c>
      <c r="AI13" s="13">
        <v>1</v>
      </c>
      <c r="AJ13" s="11">
        <v>1</v>
      </c>
      <c r="AK13" s="11">
        <v>1</v>
      </c>
      <c r="AL13" s="11"/>
      <c r="AM13" s="11">
        <v>1</v>
      </c>
      <c r="AN13" s="11"/>
      <c r="AO13" s="11"/>
      <c r="AP13" s="11"/>
      <c r="AQ13" s="11"/>
      <c r="AR13" s="11">
        <v>2</v>
      </c>
      <c r="AS13" s="11"/>
      <c r="AT13" s="11">
        <v>1</v>
      </c>
      <c r="AU13" s="42">
        <f>SUM(AI13:AT13)</f>
        <v>7</v>
      </c>
      <c r="AV13" s="8">
        <f t="shared" si="12"/>
        <v>1.9836771707095897E-4</v>
      </c>
      <c r="AX13" s="53" t="s">
        <v>93</v>
      </c>
      <c r="AY13" s="13">
        <v>1</v>
      </c>
      <c r="AZ13" s="11"/>
      <c r="BA13" s="11"/>
      <c r="BB13" s="11"/>
      <c r="BC13" s="11"/>
      <c r="BD13" s="11"/>
      <c r="BE13" s="11">
        <v>1</v>
      </c>
      <c r="BF13" s="11"/>
      <c r="BG13" s="11">
        <v>1</v>
      </c>
      <c r="BH13" s="11"/>
      <c r="BI13" s="11"/>
      <c r="BJ13" s="11"/>
      <c r="BK13" s="42">
        <f>SUM(AY13:BJ13)</f>
        <v>3</v>
      </c>
      <c r="BL13" s="8">
        <f t="shared" si="14"/>
        <v>1.17000117000117E-4</v>
      </c>
      <c r="BN13" s="53" t="s">
        <v>93</v>
      </c>
      <c r="BO13" s="13"/>
      <c r="BP13" s="11">
        <v>1</v>
      </c>
      <c r="BQ13" s="11"/>
      <c r="BR13" s="11"/>
      <c r="BS13" s="11"/>
      <c r="BT13" s="11"/>
      <c r="BU13" s="11"/>
      <c r="BV13" s="11"/>
      <c r="BW13" s="11"/>
      <c r="BX13" s="11"/>
      <c r="BY13" s="11">
        <v>3</v>
      </c>
      <c r="BZ13" s="11">
        <v>2</v>
      </c>
      <c r="CA13" s="42">
        <f>SUM(BO13:BZ13)</f>
        <v>6</v>
      </c>
      <c r="CB13" s="8">
        <f t="shared" si="15"/>
        <v>3.1860662701784198E-4</v>
      </c>
      <c r="CD13" s="53" t="s">
        <v>93</v>
      </c>
      <c r="CE13" s="13">
        <v>1</v>
      </c>
      <c r="CF13" s="11">
        <v>2</v>
      </c>
      <c r="CG13" s="11"/>
      <c r="CH13" s="11"/>
      <c r="CI13" s="11"/>
      <c r="CJ13" s="11"/>
      <c r="CK13" s="11">
        <v>1</v>
      </c>
      <c r="CL13" s="11"/>
      <c r="CM13" s="11">
        <v>1</v>
      </c>
      <c r="CN13" s="11">
        <v>2</v>
      </c>
      <c r="CO13" s="11">
        <v>1</v>
      </c>
      <c r="CP13" s="11"/>
      <c r="CQ13" s="42">
        <f t="shared" si="13"/>
        <v>8</v>
      </c>
      <c r="CR13" s="8">
        <f t="shared" si="16"/>
        <v>5.5374818301377445E-4</v>
      </c>
    </row>
    <row r="14" spans="2:96" x14ac:dyDescent="0.25">
      <c r="B14" s="53" t="s">
        <v>218</v>
      </c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2"/>
      <c r="P14" s="8">
        <f t="shared" si="9"/>
        <v>0</v>
      </c>
      <c r="R14" s="53" t="s">
        <v>258</v>
      </c>
      <c r="S14" s="13"/>
      <c r="T14" s="11"/>
      <c r="U14" s="11"/>
      <c r="V14" s="11"/>
      <c r="W14" s="11"/>
      <c r="X14" s="11"/>
      <c r="Y14" s="11">
        <v>1</v>
      </c>
      <c r="Z14" s="11"/>
      <c r="AA14" s="11">
        <v>1</v>
      </c>
      <c r="AB14" s="11"/>
      <c r="AC14" s="11"/>
      <c r="AD14" s="11">
        <v>1</v>
      </c>
      <c r="AE14" s="42">
        <f t="shared" si="10"/>
        <v>3</v>
      </c>
      <c r="AF14" s="8">
        <f t="shared" si="11"/>
        <v>7.2280448138778466E-5</v>
      </c>
      <c r="AH14" s="53" t="s">
        <v>51</v>
      </c>
      <c r="AI14" s="13">
        <v>2996</v>
      </c>
      <c r="AJ14" s="11">
        <v>3423</v>
      </c>
      <c r="AK14" s="11">
        <v>3662</v>
      </c>
      <c r="AL14" s="11">
        <v>3356</v>
      </c>
      <c r="AM14" s="11">
        <v>3643</v>
      </c>
      <c r="AN14" s="11">
        <v>2854</v>
      </c>
      <c r="AO14" s="11">
        <v>2733</v>
      </c>
      <c r="AP14" s="11">
        <v>2677</v>
      </c>
      <c r="AQ14" s="11">
        <v>2502</v>
      </c>
      <c r="AR14" s="11">
        <v>2601</v>
      </c>
      <c r="AS14" s="11">
        <v>2662</v>
      </c>
      <c r="AT14" s="11">
        <v>2142</v>
      </c>
      <c r="AU14" s="42">
        <f>SUM(AI14:AT14)</f>
        <v>35251</v>
      </c>
      <c r="AV14" s="8">
        <f t="shared" si="12"/>
        <v>0.9989514849240535</v>
      </c>
      <c r="AX14" s="53" t="s">
        <v>75</v>
      </c>
      <c r="AY14" s="13">
        <v>2145</v>
      </c>
      <c r="AZ14" s="11">
        <v>1775</v>
      </c>
      <c r="BA14" s="11">
        <v>2071</v>
      </c>
      <c r="BB14" s="11">
        <v>2166</v>
      </c>
      <c r="BC14" s="11">
        <v>2524</v>
      </c>
      <c r="BD14" s="11">
        <v>3220</v>
      </c>
      <c r="BE14" s="11">
        <v>3070</v>
      </c>
      <c r="BF14" s="11">
        <v>2132</v>
      </c>
      <c r="BG14" s="11">
        <v>1771</v>
      </c>
      <c r="BH14" s="11">
        <v>1816</v>
      </c>
      <c r="BI14" s="11">
        <v>1537</v>
      </c>
      <c r="BJ14" s="11">
        <v>1391</v>
      </c>
      <c r="BK14" s="42">
        <f>SUM(AY14:BJ14)</f>
        <v>25618</v>
      </c>
      <c r="BL14" s="8">
        <f t="shared" si="14"/>
        <v>0.99910299910299916</v>
      </c>
      <c r="BN14" s="53" t="s">
        <v>75</v>
      </c>
      <c r="BO14" s="13">
        <v>1452</v>
      </c>
      <c r="BP14" s="11">
        <v>1720</v>
      </c>
      <c r="BQ14" s="11">
        <v>1913</v>
      </c>
      <c r="BR14" s="11">
        <v>1725</v>
      </c>
      <c r="BS14" s="11">
        <v>1840</v>
      </c>
      <c r="BT14" s="11">
        <v>1628</v>
      </c>
      <c r="BU14" s="11">
        <v>1397</v>
      </c>
      <c r="BV14" s="11">
        <v>1204</v>
      </c>
      <c r="BW14" s="11">
        <v>1218</v>
      </c>
      <c r="BX14" s="11">
        <v>884</v>
      </c>
      <c r="BY14" s="11">
        <v>2045</v>
      </c>
      <c r="BZ14" s="11">
        <v>1789</v>
      </c>
      <c r="CA14" s="42">
        <f>SUM(BO14:BZ14)</f>
        <v>18815</v>
      </c>
      <c r="CB14" s="8">
        <f t="shared" si="15"/>
        <v>0.99909728122344943</v>
      </c>
      <c r="CD14" s="53" t="s">
        <v>75</v>
      </c>
      <c r="CE14" s="13">
        <v>1399</v>
      </c>
      <c r="CF14" s="11">
        <v>1252</v>
      </c>
      <c r="CG14" s="11">
        <v>1149</v>
      </c>
      <c r="CH14" s="11">
        <v>1112</v>
      </c>
      <c r="CI14" s="11">
        <v>1591</v>
      </c>
      <c r="CJ14" s="11">
        <v>1259</v>
      </c>
      <c r="CK14" s="11">
        <v>1014</v>
      </c>
      <c r="CL14" s="11">
        <v>961</v>
      </c>
      <c r="CM14" s="11">
        <v>1035</v>
      </c>
      <c r="CN14" s="11">
        <v>1381</v>
      </c>
      <c r="CO14" s="11">
        <v>1163</v>
      </c>
      <c r="CP14" s="11">
        <v>1106</v>
      </c>
      <c r="CQ14" s="42">
        <f t="shared" si="13"/>
        <v>14422</v>
      </c>
      <c r="CR14" s="8">
        <f t="shared" si="16"/>
        <v>0.99826953692808196</v>
      </c>
    </row>
    <row r="15" spans="2:96" x14ac:dyDescent="0.25">
      <c r="B15" s="53" t="s">
        <v>76</v>
      </c>
      <c r="C15" s="13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>
        <v>1</v>
      </c>
      <c r="O15" s="42">
        <v>1</v>
      </c>
      <c r="P15" s="8">
        <f t="shared" si="9"/>
        <v>9.6070708041118269E-5</v>
      </c>
      <c r="R15" s="53" t="s">
        <v>76</v>
      </c>
      <c r="S15" s="13"/>
      <c r="T15" s="11">
        <v>1</v>
      </c>
      <c r="U15" s="11">
        <v>1</v>
      </c>
      <c r="V15" s="11">
        <v>2</v>
      </c>
      <c r="W15" s="11">
        <v>1</v>
      </c>
      <c r="X15" s="11">
        <v>3</v>
      </c>
      <c r="Y15" s="11">
        <v>3</v>
      </c>
      <c r="Z15" s="11"/>
      <c r="AA15" s="11"/>
      <c r="AB15" s="11">
        <v>1</v>
      </c>
      <c r="AC15" s="11"/>
      <c r="AD15" s="11">
        <v>1</v>
      </c>
      <c r="AE15" s="42">
        <f t="shared" si="10"/>
        <v>13</v>
      </c>
      <c r="AF15" s="8">
        <f t="shared" si="11"/>
        <v>3.1321527526804001E-4</v>
      </c>
      <c r="AH15" s="53" t="s">
        <v>218</v>
      </c>
      <c r="AI15" s="13"/>
      <c r="AJ15" s="11"/>
      <c r="AK15" s="11"/>
      <c r="AL15" s="11"/>
      <c r="AM15" s="11"/>
      <c r="AN15" s="11">
        <v>1</v>
      </c>
      <c r="AO15" s="11"/>
      <c r="AP15" s="11"/>
      <c r="AQ15" s="11"/>
      <c r="AR15" s="11"/>
      <c r="AS15" s="11"/>
      <c r="AT15" s="11"/>
      <c r="AU15" s="42">
        <f>SUM(AI15:AT15)</f>
        <v>1</v>
      </c>
      <c r="AV15" s="8">
        <f t="shared" si="12"/>
        <v>2.833824529585128E-5</v>
      </c>
      <c r="AX15" s="53" t="s">
        <v>258</v>
      </c>
      <c r="AY15" s="13">
        <v>1</v>
      </c>
      <c r="AZ15" s="11"/>
      <c r="BA15" s="11">
        <v>1</v>
      </c>
      <c r="BB15" s="11">
        <v>2</v>
      </c>
      <c r="BC15" s="11"/>
      <c r="BD15" s="11"/>
      <c r="BE15" s="11"/>
      <c r="BF15" s="11"/>
      <c r="BG15" s="11"/>
      <c r="BH15" s="11"/>
      <c r="BI15" s="11"/>
      <c r="BJ15" s="11"/>
      <c r="BK15" s="42">
        <f>SUM(AY15:BJ15)</f>
        <v>4</v>
      </c>
      <c r="BL15" s="8">
        <f t="shared" si="14"/>
        <v>1.5600015600015599E-4</v>
      </c>
      <c r="BN15" s="53" t="s">
        <v>258</v>
      </c>
      <c r="BO15" s="13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42">
        <f>SUM(BO15:BZ15)</f>
        <v>0</v>
      </c>
      <c r="CB15" s="8">
        <f t="shared" si="15"/>
        <v>0</v>
      </c>
      <c r="CD15" s="53" t="s">
        <v>258</v>
      </c>
      <c r="CE15" s="13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42">
        <f t="shared" si="13"/>
        <v>0</v>
      </c>
      <c r="CR15" s="8">
        <f t="shared" si="16"/>
        <v>0</v>
      </c>
    </row>
    <row r="16" spans="2:96" x14ac:dyDescent="0.25">
      <c r="B16" s="53" t="s">
        <v>51</v>
      </c>
      <c r="C16" s="13">
        <v>0</v>
      </c>
      <c r="D16" s="11">
        <v>0</v>
      </c>
      <c r="E16" s="11">
        <v>1</v>
      </c>
      <c r="F16" s="11">
        <v>2</v>
      </c>
      <c r="G16" s="11">
        <v>2</v>
      </c>
      <c r="H16" s="11">
        <v>0</v>
      </c>
      <c r="I16" s="11">
        <v>0</v>
      </c>
      <c r="J16" s="11">
        <v>2</v>
      </c>
      <c r="K16" s="11">
        <v>2346</v>
      </c>
      <c r="L16" s="11">
        <v>3005</v>
      </c>
      <c r="M16" s="11">
        <v>2829</v>
      </c>
      <c r="N16" s="11">
        <v>2221</v>
      </c>
      <c r="O16" s="42">
        <v>10408</v>
      </c>
      <c r="P16" s="8">
        <f t="shared" si="9"/>
        <v>0.99990392929195893</v>
      </c>
      <c r="R16" s="53" t="s">
        <v>51</v>
      </c>
      <c r="S16" s="13">
        <v>2223</v>
      </c>
      <c r="T16" s="11">
        <v>2747</v>
      </c>
      <c r="U16" s="11">
        <v>2903</v>
      </c>
      <c r="V16" s="11">
        <v>2265</v>
      </c>
      <c r="W16" s="11">
        <v>3259</v>
      </c>
      <c r="X16" s="11">
        <v>3955</v>
      </c>
      <c r="Y16" s="11">
        <v>4042</v>
      </c>
      <c r="Z16" s="11">
        <v>4369</v>
      </c>
      <c r="AA16" s="11">
        <v>4017</v>
      </c>
      <c r="AB16" s="11">
        <v>4860</v>
      </c>
      <c r="AC16" s="11">
        <v>3915</v>
      </c>
      <c r="AD16" s="11">
        <v>2934</v>
      </c>
      <c r="AE16" s="42">
        <f t="shared" si="10"/>
        <v>41489</v>
      </c>
      <c r="AF16" s="8">
        <f>AE16/$AE$17</f>
        <v>0.99961450427659315</v>
      </c>
      <c r="AH16" s="53" t="s">
        <v>76</v>
      </c>
      <c r="AI16" s="13"/>
      <c r="AJ16" s="11">
        <v>2</v>
      </c>
      <c r="AK16" s="11">
        <v>1</v>
      </c>
      <c r="AL16" s="11"/>
      <c r="AM16" s="11">
        <v>1</v>
      </c>
      <c r="AN16" s="11">
        <v>1</v>
      </c>
      <c r="AO16" s="11">
        <v>1</v>
      </c>
      <c r="AP16" s="11"/>
      <c r="AQ16" s="11"/>
      <c r="AR16" s="11"/>
      <c r="AS16" s="11"/>
      <c r="AT16" s="11">
        <v>1</v>
      </c>
      <c r="AU16" s="42">
        <f>SUM(AI16:AT16)</f>
        <v>7</v>
      </c>
      <c r="AV16" s="8">
        <f t="shared" si="12"/>
        <v>1.9836771707095897E-4</v>
      </c>
      <c r="AX16" s="53" t="s">
        <v>76</v>
      </c>
      <c r="AY16" s="13">
        <v>1</v>
      </c>
      <c r="AZ16" s="11">
        <v>1</v>
      </c>
      <c r="BA16" s="11"/>
      <c r="BB16" s="11"/>
      <c r="BC16" s="11"/>
      <c r="BD16" s="11"/>
      <c r="BE16" s="11"/>
      <c r="BF16" s="11"/>
      <c r="BG16" s="11"/>
      <c r="BH16" s="11">
        <v>1</v>
      </c>
      <c r="BI16" s="11">
        <v>1</v>
      </c>
      <c r="BJ16" s="11"/>
      <c r="BK16" s="42">
        <f>SUM(AY16:BJ16)</f>
        <v>4</v>
      </c>
      <c r="BL16" s="8">
        <f t="shared" si="14"/>
        <v>1.5600015600015599E-4</v>
      </c>
      <c r="BN16" s="53" t="s">
        <v>76</v>
      </c>
      <c r="BO16" s="13">
        <v>1</v>
      </c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42">
        <f>SUM(BO16:BZ16)</f>
        <v>1</v>
      </c>
      <c r="CB16" s="8">
        <f t="shared" si="15"/>
        <v>5.3101104502973663E-5</v>
      </c>
      <c r="CD16" s="53" t="s">
        <v>76</v>
      </c>
      <c r="CE16" s="13">
        <v>2</v>
      </c>
      <c r="CF16" s="11"/>
      <c r="CG16" s="11"/>
      <c r="CH16" s="11"/>
      <c r="CI16" s="11"/>
      <c r="CJ16" s="11"/>
      <c r="CK16" s="11">
        <v>1</v>
      </c>
      <c r="CL16" s="11"/>
      <c r="CM16" s="11"/>
      <c r="CN16" s="11"/>
      <c r="CO16" s="11">
        <v>1</v>
      </c>
      <c r="CP16" s="11"/>
      <c r="CQ16" s="42">
        <f t="shared" si="13"/>
        <v>4</v>
      </c>
      <c r="CR16" s="8">
        <f t="shared" si="16"/>
        <v>2.7687409150688722E-4</v>
      </c>
    </row>
    <row r="17" spans="2:96" ht="15.75" thickBot="1" x14ac:dyDescent="0.3">
      <c r="B17" s="54" t="s">
        <v>52</v>
      </c>
      <c r="C17" s="40">
        <f t="shared" ref="C17:P17" si="17">SUM(C11:C16)</f>
        <v>0</v>
      </c>
      <c r="D17" s="40">
        <f t="shared" si="17"/>
        <v>0</v>
      </c>
      <c r="E17" s="40">
        <f t="shared" si="17"/>
        <v>1</v>
      </c>
      <c r="F17" s="40">
        <f t="shared" si="17"/>
        <v>2</v>
      </c>
      <c r="G17" s="40">
        <f t="shared" si="17"/>
        <v>2</v>
      </c>
      <c r="H17" s="40">
        <f t="shared" si="17"/>
        <v>0</v>
      </c>
      <c r="I17" s="40">
        <f t="shared" si="17"/>
        <v>0</v>
      </c>
      <c r="J17" s="40">
        <f t="shared" si="17"/>
        <v>2</v>
      </c>
      <c r="K17" s="40">
        <f t="shared" si="17"/>
        <v>2346</v>
      </c>
      <c r="L17" s="40">
        <f t="shared" si="17"/>
        <v>3005</v>
      </c>
      <c r="M17" s="40">
        <f t="shared" si="17"/>
        <v>2829</v>
      </c>
      <c r="N17" s="40">
        <f t="shared" si="17"/>
        <v>2222</v>
      </c>
      <c r="O17" s="40">
        <f t="shared" si="17"/>
        <v>10409</v>
      </c>
      <c r="P17" s="9">
        <f t="shared" si="17"/>
        <v>1</v>
      </c>
      <c r="R17" s="54" t="s">
        <v>52</v>
      </c>
      <c r="S17" s="40">
        <f t="shared" ref="S17:AF17" si="18">SUM(S11:S16)</f>
        <v>2223</v>
      </c>
      <c r="T17" s="40">
        <f t="shared" si="18"/>
        <v>2748</v>
      </c>
      <c r="U17" s="40">
        <f t="shared" si="18"/>
        <v>2904</v>
      </c>
      <c r="V17" s="40">
        <f t="shared" si="18"/>
        <v>2267</v>
      </c>
      <c r="W17" s="40">
        <f t="shared" si="18"/>
        <v>3260</v>
      </c>
      <c r="X17" s="40">
        <f t="shared" si="18"/>
        <v>3958</v>
      </c>
      <c r="Y17" s="40">
        <f t="shared" si="18"/>
        <v>4046</v>
      </c>
      <c r="Z17" s="40">
        <f t="shared" si="18"/>
        <v>4369</v>
      </c>
      <c r="AA17" s="40">
        <f t="shared" si="18"/>
        <v>4018</v>
      </c>
      <c r="AB17" s="40">
        <f t="shared" si="18"/>
        <v>4861</v>
      </c>
      <c r="AC17" s="40">
        <f t="shared" si="18"/>
        <v>3915</v>
      </c>
      <c r="AD17" s="40">
        <f>SUM(AD11:AD16)</f>
        <v>2936</v>
      </c>
      <c r="AE17" s="40">
        <f>SUM(AE11:AE16)</f>
        <v>41505</v>
      </c>
      <c r="AF17" s="9">
        <f t="shared" si="18"/>
        <v>1</v>
      </c>
      <c r="AH17" s="54" t="s">
        <v>52</v>
      </c>
      <c r="AI17" s="40">
        <f>SUM(AI11:AI16)</f>
        <v>2998</v>
      </c>
      <c r="AJ17" s="40">
        <f t="shared" ref="AJ17:AU17" si="19">SUM(AJ11:AJ16)</f>
        <v>3429</v>
      </c>
      <c r="AK17" s="40">
        <f t="shared" si="19"/>
        <v>3666</v>
      </c>
      <c r="AL17" s="40">
        <f t="shared" si="19"/>
        <v>3359</v>
      </c>
      <c r="AM17" s="40">
        <f t="shared" si="19"/>
        <v>3651</v>
      </c>
      <c r="AN17" s="40">
        <f t="shared" si="19"/>
        <v>2859</v>
      </c>
      <c r="AO17" s="40">
        <f t="shared" si="19"/>
        <v>2734</v>
      </c>
      <c r="AP17" s="40">
        <f t="shared" si="19"/>
        <v>2677</v>
      </c>
      <c r="AQ17" s="40">
        <f t="shared" si="19"/>
        <v>2502</v>
      </c>
      <c r="AR17" s="40">
        <f t="shared" si="19"/>
        <v>2604</v>
      </c>
      <c r="AS17" s="40">
        <f t="shared" si="19"/>
        <v>2664</v>
      </c>
      <c r="AT17" s="40">
        <f t="shared" si="19"/>
        <v>2145</v>
      </c>
      <c r="AU17" s="40">
        <f t="shared" si="19"/>
        <v>35288</v>
      </c>
      <c r="AV17" s="9">
        <f>SUM(AV11:AV16)</f>
        <v>0.99999999999999989</v>
      </c>
      <c r="AX17" s="54" t="s">
        <v>52</v>
      </c>
      <c r="AY17" s="40">
        <f>SUM(AY11:AY16)</f>
        <v>2149</v>
      </c>
      <c r="AZ17" s="40">
        <f t="shared" ref="AZ17:BK17" si="20">SUM(AZ11:AZ16)</f>
        <v>1778</v>
      </c>
      <c r="BA17" s="40">
        <f t="shared" si="20"/>
        <v>2072</v>
      </c>
      <c r="BB17" s="40">
        <f t="shared" si="20"/>
        <v>2171</v>
      </c>
      <c r="BC17" s="40">
        <f t="shared" si="20"/>
        <v>2524</v>
      </c>
      <c r="BD17" s="40">
        <f t="shared" si="20"/>
        <v>3221</v>
      </c>
      <c r="BE17" s="40">
        <f t="shared" si="20"/>
        <v>3072</v>
      </c>
      <c r="BF17" s="40">
        <f t="shared" si="20"/>
        <v>2132</v>
      </c>
      <c r="BG17" s="40">
        <f t="shared" si="20"/>
        <v>1773</v>
      </c>
      <c r="BH17" s="40">
        <f t="shared" si="20"/>
        <v>1818</v>
      </c>
      <c r="BI17" s="40">
        <f t="shared" si="20"/>
        <v>1539</v>
      </c>
      <c r="BJ17" s="40">
        <f t="shared" si="20"/>
        <v>1392</v>
      </c>
      <c r="BK17" s="40">
        <f t="shared" si="20"/>
        <v>25641</v>
      </c>
      <c r="BL17" s="9">
        <f>SUM(BL11:BL16)</f>
        <v>1</v>
      </c>
      <c r="BN17" s="54" t="s">
        <v>52</v>
      </c>
      <c r="BO17" s="40">
        <f>SUM(BO11:BO16)</f>
        <v>1454</v>
      </c>
      <c r="BP17" s="40">
        <f t="shared" ref="BP17:CA17" si="21">SUM(BP11:BP16)</f>
        <v>1721</v>
      </c>
      <c r="BQ17" s="40">
        <f t="shared" si="21"/>
        <v>1913</v>
      </c>
      <c r="BR17" s="40">
        <f t="shared" si="21"/>
        <v>1725</v>
      </c>
      <c r="BS17" s="40">
        <f t="shared" si="21"/>
        <v>1841</v>
      </c>
      <c r="BT17" s="40">
        <f t="shared" si="21"/>
        <v>1628</v>
      </c>
      <c r="BU17" s="40">
        <f t="shared" si="21"/>
        <v>1399</v>
      </c>
      <c r="BV17" s="40">
        <f t="shared" si="21"/>
        <v>1204</v>
      </c>
      <c r="BW17" s="40">
        <f t="shared" si="21"/>
        <v>1218</v>
      </c>
      <c r="BX17" s="40">
        <f t="shared" si="21"/>
        <v>884</v>
      </c>
      <c r="BY17" s="40">
        <f t="shared" si="21"/>
        <v>2051</v>
      </c>
      <c r="BZ17" s="40">
        <f t="shared" si="21"/>
        <v>1794</v>
      </c>
      <c r="CA17" s="40">
        <f t="shared" si="21"/>
        <v>18832</v>
      </c>
      <c r="CB17" s="9">
        <f>SUM(CB11:CB16)</f>
        <v>1</v>
      </c>
      <c r="CD17" s="54" t="s">
        <v>52</v>
      </c>
      <c r="CE17" s="40">
        <f>SUM(CE11:CE16)</f>
        <v>1403</v>
      </c>
      <c r="CF17" s="40">
        <f t="shared" ref="CF17:CQ17" si="22">SUM(CF11:CF16)</f>
        <v>1256</v>
      </c>
      <c r="CG17" s="40">
        <f t="shared" si="22"/>
        <v>1150</v>
      </c>
      <c r="CH17" s="40">
        <f t="shared" si="22"/>
        <v>1112</v>
      </c>
      <c r="CI17" s="40">
        <f t="shared" si="22"/>
        <v>1591</v>
      </c>
      <c r="CJ17" s="40">
        <f t="shared" si="22"/>
        <v>1260</v>
      </c>
      <c r="CK17" s="40">
        <f t="shared" si="22"/>
        <v>1017</v>
      </c>
      <c r="CL17" s="40">
        <f t="shared" si="22"/>
        <v>962</v>
      </c>
      <c r="CM17" s="40">
        <f t="shared" si="22"/>
        <v>1037</v>
      </c>
      <c r="CN17" s="40">
        <f t="shared" si="22"/>
        <v>1386</v>
      </c>
      <c r="CO17" s="40">
        <f t="shared" si="22"/>
        <v>1165</v>
      </c>
      <c r="CP17" s="40">
        <f t="shared" si="22"/>
        <v>1108</v>
      </c>
      <c r="CQ17" s="40">
        <f t="shared" si="22"/>
        <v>14447</v>
      </c>
      <c r="CR17" s="65">
        <f>SUM(CR11:CR16)</f>
        <v>1</v>
      </c>
    </row>
    <row r="18" spans="2:96" ht="16.5" thickTop="1" thickBot="1" x14ac:dyDescent="0.3">
      <c r="C18" s="18"/>
      <c r="O18" s="77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</row>
    <row r="19" spans="2:96" ht="15.75" thickTop="1" x14ac:dyDescent="0.25">
      <c r="B19" s="137" t="s">
        <v>87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9"/>
      <c r="R19" s="137" t="s">
        <v>91</v>
      </c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9"/>
      <c r="AH19" s="137" t="s">
        <v>195</v>
      </c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9"/>
      <c r="AX19" s="137" t="s">
        <v>264</v>
      </c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9"/>
      <c r="BN19" s="137" t="s">
        <v>291</v>
      </c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9"/>
      <c r="CD19" s="137" t="s">
        <v>310</v>
      </c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9"/>
    </row>
    <row r="20" spans="2:96" x14ac:dyDescent="0.25">
      <c r="B20" s="37" t="s">
        <v>53</v>
      </c>
      <c r="C20" s="41" t="s">
        <v>0</v>
      </c>
      <c r="D20" s="41" t="s">
        <v>3</v>
      </c>
      <c r="E20" s="41" t="s">
        <v>4</v>
      </c>
      <c r="F20" s="41" t="s">
        <v>5</v>
      </c>
      <c r="G20" s="41" t="s">
        <v>6</v>
      </c>
      <c r="H20" s="41" t="s">
        <v>7</v>
      </c>
      <c r="I20" s="41" t="s">
        <v>8</v>
      </c>
      <c r="J20" s="41" t="s">
        <v>9</v>
      </c>
      <c r="K20" s="41" t="s">
        <v>10</v>
      </c>
      <c r="L20" s="41" t="s">
        <v>11</v>
      </c>
      <c r="M20" s="41" t="s">
        <v>12</v>
      </c>
      <c r="N20" s="41" t="s">
        <v>13</v>
      </c>
      <c r="O20" s="41" t="s">
        <v>14</v>
      </c>
      <c r="P20" s="5" t="s">
        <v>15</v>
      </c>
      <c r="R20" s="37" t="s">
        <v>53</v>
      </c>
      <c r="S20" s="41" t="s">
        <v>0</v>
      </c>
      <c r="T20" s="41" t="s">
        <v>3</v>
      </c>
      <c r="U20" s="41" t="s">
        <v>4</v>
      </c>
      <c r="V20" s="41" t="s">
        <v>5</v>
      </c>
      <c r="W20" s="41" t="s">
        <v>6</v>
      </c>
      <c r="X20" s="41" t="s">
        <v>7</v>
      </c>
      <c r="Y20" s="41" t="s">
        <v>8</v>
      </c>
      <c r="Z20" s="41" t="s">
        <v>9</v>
      </c>
      <c r="AA20" s="41" t="s">
        <v>10</v>
      </c>
      <c r="AB20" s="41" t="s">
        <v>11</v>
      </c>
      <c r="AC20" s="41" t="s">
        <v>12</v>
      </c>
      <c r="AD20" s="41" t="s">
        <v>13</v>
      </c>
      <c r="AE20" s="41" t="s">
        <v>14</v>
      </c>
      <c r="AF20" s="5" t="s">
        <v>15</v>
      </c>
      <c r="AH20" s="37" t="s">
        <v>53</v>
      </c>
      <c r="AI20" s="41" t="s">
        <v>0</v>
      </c>
      <c r="AJ20" s="41" t="s">
        <v>3</v>
      </c>
      <c r="AK20" s="41" t="s">
        <v>4</v>
      </c>
      <c r="AL20" s="41" t="s">
        <v>5</v>
      </c>
      <c r="AM20" s="41" t="s">
        <v>6</v>
      </c>
      <c r="AN20" s="41" t="s">
        <v>7</v>
      </c>
      <c r="AO20" s="41" t="s">
        <v>8</v>
      </c>
      <c r="AP20" s="41" t="s">
        <v>9</v>
      </c>
      <c r="AQ20" s="41" t="s">
        <v>10</v>
      </c>
      <c r="AR20" s="41" t="s">
        <v>11</v>
      </c>
      <c r="AS20" s="41" t="s">
        <v>12</v>
      </c>
      <c r="AT20" s="41" t="s">
        <v>13</v>
      </c>
      <c r="AU20" s="41" t="s">
        <v>14</v>
      </c>
      <c r="AV20" s="5" t="s">
        <v>15</v>
      </c>
      <c r="AX20" s="37" t="s">
        <v>53</v>
      </c>
      <c r="AY20" s="41" t="s">
        <v>0</v>
      </c>
      <c r="AZ20" s="41" t="s">
        <v>3</v>
      </c>
      <c r="BA20" s="41" t="s">
        <v>4</v>
      </c>
      <c r="BB20" s="41" t="s">
        <v>5</v>
      </c>
      <c r="BC20" s="41" t="s">
        <v>6</v>
      </c>
      <c r="BD20" s="41" t="s">
        <v>7</v>
      </c>
      <c r="BE20" s="41" t="s">
        <v>8</v>
      </c>
      <c r="BF20" s="41" t="s">
        <v>9</v>
      </c>
      <c r="BG20" s="41" t="s">
        <v>10</v>
      </c>
      <c r="BH20" s="41" t="s">
        <v>11</v>
      </c>
      <c r="BI20" s="41" t="s">
        <v>12</v>
      </c>
      <c r="BJ20" s="41" t="s">
        <v>13</v>
      </c>
      <c r="BK20" s="41" t="s">
        <v>14</v>
      </c>
      <c r="BL20" s="5" t="s">
        <v>15</v>
      </c>
      <c r="BN20" s="37" t="s">
        <v>53</v>
      </c>
      <c r="BO20" s="41" t="s">
        <v>0</v>
      </c>
      <c r="BP20" s="41" t="s">
        <v>3</v>
      </c>
      <c r="BQ20" s="41" t="s">
        <v>4</v>
      </c>
      <c r="BR20" s="41" t="s">
        <v>5</v>
      </c>
      <c r="BS20" s="41" t="s">
        <v>6</v>
      </c>
      <c r="BT20" s="41" t="s">
        <v>7</v>
      </c>
      <c r="BU20" s="41" t="s">
        <v>8</v>
      </c>
      <c r="BV20" s="41" t="s">
        <v>9</v>
      </c>
      <c r="BW20" s="41" t="s">
        <v>10</v>
      </c>
      <c r="BX20" s="41" t="s">
        <v>11</v>
      </c>
      <c r="BY20" s="41" t="s">
        <v>12</v>
      </c>
      <c r="BZ20" s="41" t="s">
        <v>13</v>
      </c>
      <c r="CA20" s="41" t="s">
        <v>14</v>
      </c>
      <c r="CB20" s="5" t="s">
        <v>15</v>
      </c>
      <c r="CD20" s="37" t="s">
        <v>53</v>
      </c>
      <c r="CE20" s="41" t="s">
        <v>0</v>
      </c>
      <c r="CF20" s="41" t="s">
        <v>3</v>
      </c>
      <c r="CG20" s="41" t="s">
        <v>4</v>
      </c>
      <c r="CH20" s="41" t="s">
        <v>5</v>
      </c>
      <c r="CI20" s="41" t="s">
        <v>6</v>
      </c>
      <c r="CJ20" s="41" t="s">
        <v>7</v>
      </c>
      <c r="CK20" s="41" t="s">
        <v>8</v>
      </c>
      <c r="CL20" s="41" t="s">
        <v>9</v>
      </c>
      <c r="CM20" s="41" t="s">
        <v>10</v>
      </c>
      <c r="CN20" s="41" t="s">
        <v>11</v>
      </c>
      <c r="CO20" s="41" t="s">
        <v>12</v>
      </c>
      <c r="CP20" s="41" t="s">
        <v>13</v>
      </c>
      <c r="CQ20" s="41" t="s">
        <v>14</v>
      </c>
      <c r="CR20" s="5" t="s">
        <v>15</v>
      </c>
    </row>
    <row r="21" spans="2:96" x14ac:dyDescent="0.25">
      <c r="B21" s="53" t="s">
        <v>75</v>
      </c>
      <c r="C21" s="82">
        <v>32</v>
      </c>
      <c r="D21" s="82">
        <v>21</v>
      </c>
      <c r="E21" s="82">
        <v>78</v>
      </c>
      <c r="F21" s="82">
        <v>86</v>
      </c>
      <c r="G21" s="82">
        <v>153</v>
      </c>
      <c r="H21" s="82">
        <v>92</v>
      </c>
      <c r="I21" s="82">
        <v>66</v>
      </c>
      <c r="J21" s="82">
        <v>103</v>
      </c>
      <c r="K21" s="82">
        <v>196</v>
      </c>
      <c r="L21" s="82">
        <v>255</v>
      </c>
      <c r="M21" s="82">
        <v>226</v>
      </c>
      <c r="N21" s="82">
        <v>189</v>
      </c>
      <c r="O21" s="42">
        <f>SUM(C21:N21)</f>
        <v>1497</v>
      </c>
      <c r="P21" s="8">
        <f>O21/$O$29</f>
        <v>5.2430652843933875E-2</v>
      </c>
      <c r="Q21" s="30"/>
      <c r="R21" s="53" t="s">
        <v>75</v>
      </c>
      <c r="S21" s="28">
        <v>199</v>
      </c>
      <c r="T21" s="28">
        <v>277</v>
      </c>
      <c r="U21" s="28">
        <v>240</v>
      </c>
      <c r="V21" s="28">
        <v>206</v>
      </c>
      <c r="W21" s="28">
        <v>304</v>
      </c>
      <c r="X21" s="28">
        <v>385</v>
      </c>
      <c r="Y21" s="28">
        <v>322</v>
      </c>
      <c r="Z21" s="28">
        <v>422</v>
      </c>
      <c r="AA21" s="28">
        <v>396</v>
      </c>
      <c r="AB21" s="28">
        <v>478</v>
      </c>
      <c r="AC21" s="28">
        <v>367</v>
      </c>
      <c r="AD21" s="28">
        <v>312</v>
      </c>
      <c r="AE21" s="42">
        <f t="shared" ref="AE21:AE28" si="23">SUM(S21:AD21)</f>
        <v>3908</v>
      </c>
      <c r="AF21" s="8">
        <f>AE21/$AE$29</f>
        <v>9.4157330442115411E-2</v>
      </c>
      <c r="AH21" s="53" t="s">
        <v>75</v>
      </c>
      <c r="AI21" s="13">
        <v>309</v>
      </c>
      <c r="AJ21" s="13">
        <v>375</v>
      </c>
      <c r="AK21" s="13">
        <v>424</v>
      </c>
      <c r="AL21" s="13">
        <v>329</v>
      </c>
      <c r="AM21" s="13">
        <v>396</v>
      </c>
      <c r="AN21" s="13">
        <v>248</v>
      </c>
      <c r="AO21" s="13">
        <v>238</v>
      </c>
      <c r="AP21" s="13">
        <v>239</v>
      </c>
      <c r="AQ21" s="13">
        <v>245</v>
      </c>
      <c r="AR21" s="13">
        <v>230</v>
      </c>
      <c r="AS21" s="13">
        <v>283</v>
      </c>
      <c r="AT21" s="13">
        <v>202</v>
      </c>
      <c r="AU21" s="42">
        <f t="shared" ref="AU21:AU28" si="24">SUM(AI21:AT21)</f>
        <v>3518</v>
      </c>
      <c r="AV21" s="8">
        <f>AU21/$AU$29</f>
        <v>9.9693946950804802E-2</v>
      </c>
      <c r="AX21" s="53" t="s">
        <v>75</v>
      </c>
      <c r="AY21" s="13">
        <v>226</v>
      </c>
      <c r="AZ21" s="13">
        <v>170</v>
      </c>
      <c r="BA21" s="13">
        <v>262</v>
      </c>
      <c r="BB21" s="13">
        <v>232</v>
      </c>
      <c r="BC21" s="13">
        <v>266</v>
      </c>
      <c r="BD21" s="13">
        <v>357</v>
      </c>
      <c r="BE21" s="13">
        <v>327</v>
      </c>
      <c r="BF21" s="13">
        <v>262</v>
      </c>
      <c r="BG21" s="13">
        <v>210</v>
      </c>
      <c r="BH21" s="13">
        <v>189</v>
      </c>
      <c r="BI21" s="13">
        <v>176</v>
      </c>
      <c r="BJ21" s="13">
        <v>149</v>
      </c>
      <c r="BK21" s="42">
        <f t="shared" ref="BK21:BK28" si="25">SUM(AY21:BJ21)</f>
        <v>2826</v>
      </c>
      <c r="BL21" s="8">
        <f>BK21/$BK$29</f>
        <v>0.11021411021411022</v>
      </c>
      <c r="BN21" s="53" t="s">
        <v>75</v>
      </c>
      <c r="BO21" s="13">
        <v>145</v>
      </c>
      <c r="BP21" s="13">
        <v>209</v>
      </c>
      <c r="BQ21" s="13">
        <v>198</v>
      </c>
      <c r="BR21" s="13">
        <v>192</v>
      </c>
      <c r="BS21" s="13">
        <v>220</v>
      </c>
      <c r="BT21" s="13">
        <v>186</v>
      </c>
      <c r="BU21" s="13">
        <v>130</v>
      </c>
      <c r="BV21" s="13">
        <v>128</v>
      </c>
      <c r="BW21" s="13">
        <v>124</v>
      </c>
      <c r="BX21" s="13">
        <v>82</v>
      </c>
      <c r="BY21" s="13">
        <v>348</v>
      </c>
      <c r="BZ21" s="13">
        <v>186</v>
      </c>
      <c r="CA21" s="42">
        <f t="shared" ref="CA21:CA28" si="26">SUM(BO21:BZ21)</f>
        <v>2148</v>
      </c>
      <c r="CB21" s="8">
        <f>CA21/$CA$29</f>
        <v>0.11406117247238742</v>
      </c>
      <c r="CD21" s="53" t="s">
        <v>51</v>
      </c>
      <c r="CE21" s="13">
        <v>177</v>
      </c>
      <c r="CF21" s="13">
        <v>98</v>
      </c>
      <c r="CG21" s="13">
        <v>87</v>
      </c>
      <c r="CH21" s="13">
        <v>97</v>
      </c>
      <c r="CI21" s="13">
        <v>154</v>
      </c>
      <c r="CJ21" s="13">
        <v>102</v>
      </c>
      <c r="CK21" s="13">
        <v>84</v>
      </c>
      <c r="CL21" s="13">
        <v>94</v>
      </c>
      <c r="CM21" s="13">
        <v>88</v>
      </c>
      <c r="CN21" s="13">
        <v>117</v>
      </c>
      <c r="CO21" s="13">
        <v>83</v>
      </c>
      <c r="CP21" s="13">
        <v>95</v>
      </c>
      <c r="CQ21" s="42">
        <f t="shared" ref="CQ21:CQ28" si="27">SUM(CE21:CP21)</f>
        <v>1276</v>
      </c>
      <c r="CR21" s="8">
        <f>CQ21/$CQ$29</f>
        <v>8.832283519069703E-2</v>
      </c>
    </row>
    <row r="22" spans="2:96" x14ac:dyDescent="0.25">
      <c r="B22" s="53" t="s">
        <v>74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1</v>
      </c>
      <c r="N22" s="82">
        <v>0</v>
      </c>
      <c r="O22" s="42">
        <f>SUM(C22:N22)</f>
        <v>1</v>
      </c>
      <c r="P22" s="8">
        <f t="shared" ref="P22:P29" si="28">O22/$O$29</f>
        <v>3.5023816195012611E-5</v>
      </c>
      <c r="Q22" s="30"/>
      <c r="R22" s="53" t="s">
        <v>74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42">
        <f t="shared" si="23"/>
        <v>0</v>
      </c>
      <c r="AF22" s="8">
        <f t="shared" ref="AF22:AF28" si="29">AE22/$AE$29</f>
        <v>0</v>
      </c>
      <c r="AH22" s="53" t="s">
        <v>74</v>
      </c>
      <c r="AI22" s="13"/>
      <c r="AJ22" s="13"/>
      <c r="AK22" s="13">
        <v>1</v>
      </c>
      <c r="AL22" s="13"/>
      <c r="AM22" s="13"/>
      <c r="AN22" s="13"/>
      <c r="AO22" s="13"/>
      <c r="AP22" s="13"/>
      <c r="AQ22" s="13">
        <v>2</v>
      </c>
      <c r="AR22" s="13"/>
      <c r="AS22" s="13">
        <v>1</v>
      </c>
      <c r="AT22" s="13">
        <v>1</v>
      </c>
      <c r="AU22" s="42">
        <f t="shared" si="24"/>
        <v>5</v>
      </c>
      <c r="AV22" s="8">
        <f t="shared" ref="AV22:AV28" si="30">AU22/$AU$29</f>
        <v>1.4169122647925641E-4</v>
      </c>
      <c r="AX22" s="53" t="s">
        <v>74</v>
      </c>
      <c r="AY22" s="26"/>
      <c r="AZ22" s="11"/>
      <c r="BA22" s="11"/>
      <c r="BB22" s="11"/>
      <c r="BC22" s="11"/>
      <c r="BD22" s="11">
        <v>1</v>
      </c>
      <c r="BE22" s="11"/>
      <c r="BF22" s="11">
        <v>1</v>
      </c>
      <c r="BG22" s="11"/>
      <c r="BH22" s="11"/>
      <c r="BI22" s="11"/>
      <c r="BJ22" s="11"/>
      <c r="BK22" s="42">
        <f t="shared" si="25"/>
        <v>2</v>
      </c>
      <c r="BL22" s="8">
        <f t="shared" ref="BL22:BL28" si="31">BK22/$BK$29</f>
        <v>7.8000078000077993E-5</v>
      </c>
      <c r="BN22" s="53" t="s">
        <v>74</v>
      </c>
      <c r="BO22" s="26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42">
        <f t="shared" si="26"/>
        <v>0</v>
      </c>
      <c r="CB22" s="8">
        <f t="shared" ref="CB22:CB28" si="32">CA22/$CA$29</f>
        <v>0</v>
      </c>
      <c r="CD22" s="53" t="s">
        <v>74</v>
      </c>
      <c r="CE22" s="26">
        <v>1</v>
      </c>
      <c r="CF22" s="11"/>
      <c r="CG22" s="11"/>
      <c r="CH22" s="11"/>
      <c r="CI22" s="11"/>
      <c r="CJ22" s="11"/>
      <c r="CK22" s="11"/>
      <c r="CL22" s="11"/>
      <c r="CM22" s="11"/>
      <c r="CN22" s="11">
        <v>1</v>
      </c>
      <c r="CO22" s="11"/>
      <c r="CP22" s="11"/>
      <c r="CQ22" s="42">
        <f t="shared" si="27"/>
        <v>2</v>
      </c>
      <c r="CR22" s="8">
        <f t="shared" ref="CR22:CR28" si="33">CQ22/$CQ$29</f>
        <v>1.3843704575344361E-4</v>
      </c>
    </row>
    <row r="23" spans="2:96" x14ac:dyDescent="0.25">
      <c r="B23" s="53" t="s">
        <v>66</v>
      </c>
      <c r="C23" s="82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1</v>
      </c>
      <c r="M23" s="82">
        <v>5</v>
      </c>
      <c r="N23" s="82">
        <v>3</v>
      </c>
      <c r="O23" s="42">
        <f>SUM(C23:N23)</f>
        <v>9</v>
      </c>
      <c r="P23" s="8">
        <f t="shared" si="28"/>
        <v>3.1521434575511347E-4</v>
      </c>
      <c r="Q23" s="30"/>
      <c r="R23" s="53" t="s">
        <v>66</v>
      </c>
      <c r="S23" s="28">
        <v>5</v>
      </c>
      <c r="T23" s="28">
        <v>2</v>
      </c>
      <c r="U23" s="28">
        <v>5</v>
      </c>
      <c r="V23" s="28">
        <v>4</v>
      </c>
      <c r="W23" s="28">
        <v>6</v>
      </c>
      <c r="X23" s="28">
        <v>5</v>
      </c>
      <c r="Y23" s="28">
        <v>6</v>
      </c>
      <c r="Z23" s="28">
        <v>6</v>
      </c>
      <c r="AA23" s="28">
        <v>6</v>
      </c>
      <c r="AB23" s="28">
        <v>4</v>
      </c>
      <c r="AC23" s="28">
        <v>7</v>
      </c>
      <c r="AD23" s="28">
        <v>4</v>
      </c>
      <c r="AE23" s="42">
        <f t="shared" si="23"/>
        <v>60</v>
      </c>
      <c r="AF23" s="8">
        <f t="shared" si="29"/>
        <v>1.4456089627755693E-3</v>
      </c>
      <c r="AH23" s="53" t="s">
        <v>66</v>
      </c>
      <c r="AI23" s="13">
        <v>3</v>
      </c>
      <c r="AJ23" s="13">
        <v>7</v>
      </c>
      <c r="AK23" s="13">
        <v>5</v>
      </c>
      <c r="AL23" s="13">
        <v>6</v>
      </c>
      <c r="AM23" s="13">
        <v>6</v>
      </c>
      <c r="AN23" s="13">
        <v>7</v>
      </c>
      <c r="AO23" s="13">
        <v>6</v>
      </c>
      <c r="AP23" s="13">
        <v>6</v>
      </c>
      <c r="AQ23" s="13">
        <v>5</v>
      </c>
      <c r="AR23" s="13">
        <v>6</v>
      </c>
      <c r="AS23" s="13">
        <v>4</v>
      </c>
      <c r="AT23" s="13">
        <v>2</v>
      </c>
      <c r="AU23" s="42">
        <f t="shared" si="24"/>
        <v>63</v>
      </c>
      <c r="AV23" s="8">
        <f t="shared" si="30"/>
        <v>1.7853094536386307E-3</v>
      </c>
      <c r="AX23" s="53" t="s">
        <v>66</v>
      </c>
      <c r="AY23" s="11">
        <v>1</v>
      </c>
      <c r="AZ23" s="11">
        <v>6</v>
      </c>
      <c r="BA23" s="11">
        <v>5</v>
      </c>
      <c r="BB23" s="11">
        <v>3</v>
      </c>
      <c r="BC23" s="11">
        <v>6</v>
      </c>
      <c r="BD23" s="11">
        <v>4</v>
      </c>
      <c r="BE23" s="11">
        <v>2</v>
      </c>
      <c r="BF23" s="11">
        <v>4</v>
      </c>
      <c r="BG23" s="11">
        <v>1</v>
      </c>
      <c r="BH23" s="11">
        <v>5</v>
      </c>
      <c r="BI23" s="11">
        <v>1</v>
      </c>
      <c r="BJ23" s="11">
        <v>3</v>
      </c>
      <c r="BK23" s="42">
        <f t="shared" si="25"/>
        <v>41</v>
      </c>
      <c r="BL23" s="8">
        <f t="shared" si="31"/>
        <v>1.599001599001599E-3</v>
      </c>
      <c r="BN23" s="53" t="s">
        <v>66</v>
      </c>
      <c r="BO23" s="11">
        <v>4</v>
      </c>
      <c r="BP23" s="11">
        <v>2</v>
      </c>
      <c r="BQ23" s="11">
        <v>1</v>
      </c>
      <c r="BR23" s="11">
        <v>2</v>
      </c>
      <c r="BS23" s="11">
        <v>2</v>
      </c>
      <c r="BT23" s="11"/>
      <c r="BU23" s="11">
        <v>1</v>
      </c>
      <c r="BV23" s="11">
        <v>4</v>
      </c>
      <c r="BW23" s="11">
        <v>3</v>
      </c>
      <c r="BX23" s="11"/>
      <c r="BY23" s="11"/>
      <c r="BZ23" s="11">
        <v>4</v>
      </c>
      <c r="CA23" s="42">
        <f t="shared" si="26"/>
        <v>23</v>
      </c>
      <c r="CB23" s="8">
        <f t="shared" si="32"/>
        <v>1.2213254035683943E-3</v>
      </c>
      <c r="CD23" s="53" t="s">
        <v>66</v>
      </c>
      <c r="CE23" s="11">
        <v>3</v>
      </c>
      <c r="CF23" s="11">
        <v>1</v>
      </c>
      <c r="CG23" s="11">
        <v>3</v>
      </c>
      <c r="CH23" s="11">
        <v>2</v>
      </c>
      <c r="CI23" s="11">
        <v>3</v>
      </c>
      <c r="CJ23" s="11"/>
      <c r="CK23" s="11">
        <v>1</v>
      </c>
      <c r="CL23" s="11">
        <v>1</v>
      </c>
      <c r="CM23" s="11">
        <v>1</v>
      </c>
      <c r="CN23" s="11">
        <v>3</v>
      </c>
      <c r="CO23" s="11">
        <v>3</v>
      </c>
      <c r="CP23" s="11">
        <v>1</v>
      </c>
      <c r="CQ23" s="42">
        <f t="shared" si="27"/>
        <v>22</v>
      </c>
      <c r="CR23" s="8">
        <f t="shared" si="33"/>
        <v>1.5228075032878798E-3</v>
      </c>
    </row>
    <row r="24" spans="2:96" x14ac:dyDescent="0.25">
      <c r="B24" s="53" t="s">
        <v>58</v>
      </c>
      <c r="C24" s="82">
        <v>77</v>
      </c>
      <c r="D24" s="82">
        <v>69</v>
      </c>
      <c r="E24" s="82">
        <v>123</v>
      </c>
      <c r="F24" s="82">
        <v>158</v>
      </c>
      <c r="G24" s="82">
        <v>126</v>
      </c>
      <c r="H24" s="82">
        <v>178</v>
      </c>
      <c r="I24" s="82">
        <v>117</v>
      </c>
      <c r="J24" s="82">
        <v>160</v>
      </c>
      <c r="K24" s="82">
        <v>119</v>
      </c>
      <c r="L24" s="82">
        <v>154</v>
      </c>
      <c r="M24" s="82">
        <v>149</v>
      </c>
      <c r="N24" s="82">
        <v>143</v>
      </c>
      <c r="O24" s="42">
        <f>SUM(C24:N24)</f>
        <v>1573</v>
      </c>
      <c r="P24" s="8">
        <f t="shared" si="28"/>
        <v>5.5092462874754833E-2</v>
      </c>
      <c r="Q24" s="30"/>
      <c r="R24" s="53" t="s">
        <v>58</v>
      </c>
      <c r="S24" s="28">
        <v>144</v>
      </c>
      <c r="T24" s="28">
        <v>147</v>
      </c>
      <c r="U24" s="28">
        <v>172</v>
      </c>
      <c r="V24" s="28">
        <v>141</v>
      </c>
      <c r="W24" s="28">
        <v>200</v>
      </c>
      <c r="X24" s="28">
        <v>242</v>
      </c>
      <c r="Y24" s="28">
        <v>221</v>
      </c>
      <c r="Z24" s="28">
        <v>241</v>
      </c>
      <c r="AA24" s="28">
        <v>196</v>
      </c>
      <c r="AB24" s="28">
        <v>281</v>
      </c>
      <c r="AC24" s="28">
        <v>248</v>
      </c>
      <c r="AD24" s="28">
        <v>180</v>
      </c>
      <c r="AE24" s="42">
        <f t="shared" si="23"/>
        <v>2413</v>
      </c>
      <c r="AF24" s="8">
        <f t="shared" si="29"/>
        <v>5.8137573786290808E-2</v>
      </c>
      <c r="AH24" s="53" t="s">
        <v>58</v>
      </c>
      <c r="AI24" s="13">
        <v>191</v>
      </c>
      <c r="AJ24" s="13">
        <v>207</v>
      </c>
      <c r="AK24" s="13">
        <v>243</v>
      </c>
      <c r="AL24" s="13">
        <v>196</v>
      </c>
      <c r="AM24" s="13">
        <v>202</v>
      </c>
      <c r="AN24" s="13">
        <v>179</v>
      </c>
      <c r="AO24" s="13">
        <v>161</v>
      </c>
      <c r="AP24" s="13">
        <v>154</v>
      </c>
      <c r="AQ24" s="13">
        <v>133</v>
      </c>
      <c r="AR24" s="13">
        <v>159</v>
      </c>
      <c r="AS24" s="13">
        <v>181</v>
      </c>
      <c r="AT24" s="13">
        <v>136</v>
      </c>
      <c r="AU24" s="42">
        <f t="shared" si="24"/>
        <v>2142</v>
      </c>
      <c r="AV24" s="8">
        <f t="shared" si="30"/>
        <v>6.0700521423713447E-2</v>
      </c>
      <c r="AX24" s="53" t="s">
        <v>58</v>
      </c>
      <c r="AY24" s="13">
        <v>132</v>
      </c>
      <c r="AZ24" s="13">
        <v>140</v>
      </c>
      <c r="BA24" s="13">
        <v>134</v>
      </c>
      <c r="BB24" s="13">
        <v>166</v>
      </c>
      <c r="BC24" s="13">
        <v>153</v>
      </c>
      <c r="BD24" s="13">
        <v>175</v>
      </c>
      <c r="BE24" s="13">
        <v>182</v>
      </c>
      <c r="BF24" s="13">
        <v>152</v>
      </c>
      <c r="BG24" s="13">
        <v>100</v>
      </c>
      <c r="BH24" s="13">
        <v>147</v>
      </c>
      <c r="BI24" s="13">
        <v>101</v>
      </c>
      <c r="BJ24" s="13">
        <v>100</v>
      </c>
      <c r="BK24" s="42">
        <f t="shared" si="25"/>
        <v>1682</v>
      </c>
      <c r="BL24" s="8">
        <f t="shared" si="31"/>
        <v>6.5598065598065594E-2</v>
      </c>
      <c r="BN24" s="53" t="s">
        <v>58</v>
      </c>
      <c r="BO24" s="13">
        <v>100</v>
      </c>
      <c r="BP24" s="13">
        <v>146</v>
      </c>
      <c r="BQ24" s="13">
        <v>150</v>
      </c>
      <c r="BR24" s="13">
        <v>122</v>
      </c>
      <c r="BS24" s="13">
        <v>121</v>
      </c>
      <c r="BT24" s="13">
        <v>142</v>
      </c>
      <c r="BU24" s="13">
        <v>83</v>
      </c>
      <c r="BV24" s="13">
        <v>86</v>
      </c>
      <c r="BW24" s="13">
        <v>92</v>
      </c>
      <c r="BX24" s="13">
        <v>69</v>
      </c>
      <c r="BY24" s="13">
        <v>90</v>
      </c>
      <c r="BZ24" s="13">
        <v>75</v>
      </c>
      <c r="CA24" s="42">
        <f t="shared" si="26"/>
        <v>1276</v>
      </c>
      <c r="CB24" s="8">
        <f t="shared" si="32"/>
        <v>6.7757009345794386E-2</v>
      </c>
      <c r="CD24" s="53" t="s">
        <v>58</v>
      </c>
      <c r="CE24" s="13">
        <v>105</v>
      </c>
      <c r="CF24" s="13">
        <v>89</v>
      </c>
      <c r="CG24" s="13">
        <v>74</v>
      </c>
      <c r="CH24" s="13">
        <v>90</v>
      </c>
      <c r="CI24" s="13">
        <v>97</v>
      </c>
      <c r="CJ24" s="13">
        <v>90</v>
      </c>
      <c r="CK24" s="13">
        <v>70</v>
      </c>
      <c r="CL24" s="13">
        <v>78</v>
      </c>
      <c r="CM24" s="13">
        <v>85</v>
      </c>
      <c r="CN24" s="13">
        <v>109</v>
      </c>
      <c r="CO24" s="13">
        <v>99</v>
      </c>
      <c r="CP24" s="13">
        <v>85</v>
      </c>
      <c r="CQ24" s="42">
        <f t="shared" si="27"/>
        <v>1071</v>
      </c>
      <c r="CR24" s="8">
        <f t="shared" si="33"/>
        <v>7.4133038000969056E-2</v>
      </c>
    </row>
    <row r="25" spans="2:96" x14ac:dyDescent="0.25">
      <c r="B25" s="53" t="s">
        <v>57</v>
      </c>
      <c r="C25" s="82">
        <v>150</v>
      </c>
      <c r="D25" s="82">
        <v>120</v>
      </c>
      <c r="E25" s="82">
        <v>360</v>
      </c>
      <c r="F25" s="82">
        <v>337</v>
      </c>
      <c r="G25" s="82">
        <v>335</v>
      </c>
      <c r="H25" s="82">
        <v>409</v>
      </c>
      <c r="I25" s="82">
        <v>275</v>
      </c>
      <c r="J25" s="82">
        <v>387</v>
      </c>
      <c r="K25" s="82">
        <v>324</v>
      </c>
      <c r="L25" s="82">
        <v>365</v>
      </c>
      <c r="M25" s="82">
        <v>340</v>
      </c>
      <c r="N25" s="82">
        <v>282</v>
      </c>
      <c r="O25" s="42">
        <f>SUM(C25:N25)</f>
        <v>3684</v>
      </c>
      <c r="P25" s="8">
        <f t="shared" si="28"/>
        <v>0.12902773886242644</v>
      </c>
      <c r="Q25" s="30"/>
      <c r="R25" s="53" t="s">
        <v>57</v>
      </c>
      <c r="S25" s="28">
        <v>261</v>
      </c>
      <c r="T25" s="28">
        <v>292</v>
      </c>
      <c r="U25" s="28">
        <v>404</v>
      </c>
      <c r="V25" s="28">
        <v>263</v>
      </c>
      <c r="W25" s="28">
        <v>411</v>
      </c>
      <c r="X25" s="28">
        <v>562</v>
      </c>
      <c r="Y25" s="28">
        <v>556</v>
      </c>
      <c r="Z25" s="28">
        <v>609</v>
      </c>
      <c r="AA25" s="28">
        <v>479</v>
      </c>
      <c r="AB25" s="28">
        <v>616</v>
      </c>
      <c r="AC25" s="28">
        <v>478</v>
      </c>
      <c r="AD25" s="28">
        <v>355</v>
      </c>
      <c r="AE25" s="42">
        <f t="shared" si="23"/>
        <v>5286</v>
      </c>
      <c r="AF25" s="8">
        <f t="shared" si="29"/>
        <v>0.12735814962052766</v>
      </c>
      <c r="AH25" s="53" t="s">
        <v>57</v>
      </c>
      <c r="AI25" s="13">
        <v>433</v>
      </c>
      <c r="AJ25" s="13">
        <v>481</v>
      </c>
      <c r="AK25" s="13">
        <v>502</v>
      </c>
      <c r="AL25" s="13">
        <v>468</v>
      </c>
      <c r="AM25" s="13">
        <v>509</v>
      </c>
      <c r="AN25" s="13">
        <v>421</v>
      </c>
      <c r="AO25" s="13">
        <v>318</v>
      </c>
      <c r="AP25" s="13">
        <v>367</v>
      </c>
      <c r="AQ25" s="13">
        <v>339</v>
      </c>
      <c r="AR25" s="13">
        <v>331</v>
      </c>
      <c r="AS25" s="13">
        <v>336</v>
      </c>
      <c r="AT25" s="13">
        <v>287</v>
      </c>
      <c r="AU25" s="42">
        <f t="shared" si="24"/>
        <v>4792</v>
      </c>
      <c r="AV25" s="8">
        <f t="shared" si="30"/>
        <v>0.13579687145771935</v>
      </c>
      <c r="AX25" s="53" t="s">
        <v>57</v>
      </c>
      <c r="AY25" s="11">
        <v>268</v>
      </c>
      <c r="AZ25" s="11">
        <v>257</v>
      </c>
      <c r="BA25" s="11">
        <v>309</v>
      </c>
      <c r="BB25" s="11">
        <v>301</v>
      </c>
      <c r="BC25" s="11">
        <v>349</v>
      </c>
      <c r="BD25" s="11">
        <v>378</v>
      </c>
      <c r="BE25" s="11">
        <v>381</v>
      </c>
      <c r="BF25" s="11">
        <v>280</v>
      </c>
      <c r="BG25" s="11">
        <v>248</v>
      </c>
      <c r="BH25" s="11">
        <v>249</v>
      </c>
      <c r="BI25" s="11">
        <v>211</v>
      </c>
      <c r="BJ25" s="11">
        <v>180</v>
      </c>
      <c r="BK25" s="42">
        <f t="shared" si="25"/>
        <v>3411</v>
      </c>
      <c r="BL25" s="8">
        <f t="shared" si="31"/>
        <v>0.13302913302913302</v>
      </c>
      <c r="BN25" s="53" t="s">
        <v>57</v>
      </c>
      <c r="BO25" s="11">
        <v>219</v>
      </c>
      <c r="BP25" s="11">
        <v>230</v>
      </c>
      <c r="BQ25" s="11">
        <v>294</v>
      </c>
      <c r="BR25" s="11">
        <v>249</v>
      </c>
      <c r="BS25" s="11">
        <v>266</v>
      </c>
      <c r="BT25" s="11">
        <v>249</v>
      </c>
      <c r="BU25" s="11">
        <v>187</v>
      </c>
      <c r="BV25" s="11">
        <v>193</v>
      </c>
      <c r="BW25" s="11">
        <v>198</v>
      </c>
      <c r="BX25" s="11">
        <v>142</v>
      </c>
      <c r="BY25" s="11">
        <v>234</v>
      </c>
      <c r="BZ25" s="11">
        <v>236</v>
      </c>
      <c r="CA25" s="42">
        <f t="shared" si="26"/>
        <v>2697</v>
      </c>
      <c r="CB25" s="8">
        <f t="shared" si="32"/>
        <v>0.14321367884451996</v>
      </c>
      <c r="CD25" s="53" t="s">
        <v>57</v>
      </c>
      <c r="CE25" s="11">
        <v>181</v>
      </c>
      <c r="CF25" s="11">
        <v>191</v>
      </c>
      <c r="CG25" s="11">
        <v>181</v>
      </c>
      <c r="CH25" s="11">
        <v>183</v>
      </c>
      <c r="CI25" s="11">
        <v>223</v>
      </c>
      <c r="CJ25" s="11">
        <v>214</v>
      </c>
      <c r="CK25" s="11">
        <v>169</v>
      </c>
      <c r="CL25" s="11">
        <v>162</v>
      </c>
      <c r="CM25" s="11">
        <v>166</v>
      </c>
      <c r="CN25" s="11">
        <v>223</v>
      </c>
      <c r="CO25" s="11">
        <v>203</v>
      </c>
      <c r="CP25" s="11">
        <v>166</v>
      </c>
      <c r="CQ25" s="42">
        <f t="shared" si="27"/>
        <v>2262</v>
      </c>
      <c r="CR25" s="8">
        <f t="shared" si="33"/>
        <v>0.15657229874714473</v>
      </c>
    </row>
    <row r="26" spans="2:96" x14ac:dyDescent="0.25">
      <c r="B26" s="53" t="s">
        <v>55</v>
      </c>
      <c r="C26" s="82">
        <v>260</v>
      </c>
      <c r="D26" s="82">
        <v>173</v>
      </c>
      <c r="E26" s="82">
        <v>541</v>
      </c>
      <c r="F26" s="82">
        <v>513</v>
      </c>
      <c r="G26" s="82">
        <v>548</v>
      </c>
      <c r="H26" s="82">
        <v>657</v>
      </c>
      <c r="I26" s="82">
        <v>488</v>
      </c>
      <c r="J26" s="82">
        <v>542</v>
      </c>
      <c r="K26" s="82">
        <v>478</v>
      </c>
      <c r="L26" s="82">
        <v>658</v>
      </c>
      <c r="M26" s="82">
        <v>583</v>
      </c>
      <c r="N26" s="82">
        <v>428</v>
      </c>
      <c r="O26" s="42">
        <f>SUM(C26:N26)</f>
        <v>5869</v>
      </c>
      <c r="P26" s="8">
        <f t="shared" si="28"/>
        <v>0.205554777248529</v>
      </c>
      <c r="Q26" s="30"/>
      <c r="R26" s="53" t="s">
        <v>55</v>
      </c>
      <c r="S26" s="28">
        <v>402</v>
      </c>
      <c r="T26" s="28">
        <v>563</v>
      </c>
      <c r="U26" s="28">
        <v>542</v>
      </c>
      <c r="V26" s="28">
        <v>412</v>
      </c>
      <c r="W26" s="28">
        <v>623</v>
      </c>
      <c r="X26" s="28">
        <v>818</v>
      </c>
      <c r="Y26" s="28">
        <v>787</v>
      </c>
      <c r="Z26" s="28">
        <v>857</v>
      </c>
      <c r="AA26" s="28">
        <v>704</v>
      </c>
      <c r="AB26" s="28">
        <v>951</v>
      </c>
      <c r="AC26" s="28">
        <v>708</v>
      </c>
      <c r="AD26" s="28">
        <v>537</v>
      </c>
      <c r="AE26" s="42">
        <f t="shared" si="23"/>
        <v>7904</v>
      </c>
      <c r="AF26" s="8">
        <f t="shared" si="29"/>
        <v>0.19043488736296832</v>
      </c>
      <c r="AH26" s="53" t="s">
        <v>55</v>
      </c>
      <c r="AI26" s="11">
        <v>543</v>
      </c>
      <c r="AJ26" s="11">
        <v>624</v>
      </c>
      <c r="AK26" s="11">
        <v>705</v>
      </c>
      <c r="AL26" s="11">
        <v>699</v>
      </c>
      <c r="AM26" s="11">
        <v>664</v>
      </c>
      <c r="AN26" s="11">
        <v>553</v>
      </c>
      <c r="AO26" s="11">
        <v>533</v>
      </c>
      <c r="AP26" s="11">
        <v>546</v>
      </c>
      <c r="AQ26" s="11">
        <v>452</v>
      </c>
      <c r="AR26" s="11">
        <v>524</v>
      </c>
      <c r="AS26" s="11">
        <v>550</v>
      </c>
      <c r="AT26" s="11">
        <v>425</v>
      </c>
      <c r="AU26" s="42">
        <f t="shared" si="24"/>
        <v>6818</v>
      </c>
      <c r="AV26" s="8">
        <f t="shared" si="30"/>
        <v>0.19321015642711403</v>
      </c>
      <c r="AX26" s="53" t="s">
        <v>55</v>
      </c>
      <c r="AY26" s="13">
        <v>434</v>
      </c>
      <c r="AZ26" s="13">
        <v>382</v>
      </c>
      <c r="BA26" s="13">
        <v>384</v>
      </c>
      <c r="BB26" s="13">
        <v>449</v>
      </c>
      <c r="BC26" s="13">
        <v>524</v>
      </c>
      <c r="BD26" s="13">
        <v>633</v>
      </c>
      <c r="BE26" s="13">
        <v>609</v>
      </c>
      <c r="BF26" s="13">
        <v>399</v>
      </c>
      <c r="BG26" s="13">
        <v>388</v>
      </c>
      <c r="BH26" s="13">
        <v>355</v>
      </c>
      <c r="BI26" s="13">
        <v>321</v>
      </c>
      <c r="BJ26" s="13">
        <v>276</v>
      </c>
      <c r="BK26" s="42">
        <f t="shared" si="25"/>
        <v>5154</v>
      </c>
      <c r="BL26" s="8">
        <f t="shared" si="31"/>
        <v>0.20100620100620101</v>
      </c>
      <c r="BN26" s="53" t="s">
        <v>55</v>
      </c>
      <c r="BO26" s="13">
        <v>287</v>
      </c>
      <c r="BP26" s="13">
        <v>321</v>
      </c>
      <c r="BQ26" s="13">
        <v>382</v>
      </c>
      <c r="BR26" s="13">
        <v>318</v>
      </c>
      <c r="BS26" s="13">
        <v>367</v>
      </c>
      <c r="BT26" s="13">
        <v>310</v>
      </c>
      <c r="BU26" s="13">
        <v>300</v>
      </c>
      <c r="BV26" s="13">
        <v>257</v>
      </c>
      <c r="BW26" s="13">
        <v>273</v>
      </c>
      <c r="BX26" s="13">
        <v>195</v>
      </c>
      <c r="BY26" s="13">
        <v>420</v>
      </c>
      <c r="BZ26" s="13">
        <v>384</v>
      </c>
      <c r="CA26" s="42">
        <f t="shared" si="26"/>
        <v>3814</v>
      </c>
      <c r="CB26" s="8">
        <f t="shared" si="32"/>
        <v>0.20252761257434154</v>
      </c>
      <c r="CD26" s="53" t="s">
        <v>55</v>
      </c>
      <c r="CE26" s="13">
        <v>279</v>
      </c>
      <c r="CF26" s="13">
        <v>266</v>
      </c>
      <c r="CG26" s="13">
        <v>227</v>
      </c>
      <c r="CH26" s="13">
        <v>259</v>
      </c>
      <c r="CI26" s="13">
        <v>365</v>
      </c>
      <c r="CJ26" s="13">
        <v>271</v>
      </c>
      <c r="CK26" s="13">
        <v>242</v>
      </c>
      <c r="CL26" s="13">
        <v>205</v>
      </c>
      <c r="CM26" s="13">
        <v>230</v>
      </c>
      <c r="CN26" s="13">
        <v>300</v>
      </c>
      <c r="CO26" s="13">
        <v>225</v>
      </c>
      <c r="CP26" s="13">
        <v>267</v>
      </c>
      <c r="CQ26" s="42">
        <f t="shared" si="27"/>
        <v>3136</v>
      </c>
      <c r="CR26" s="8">
        <f t="shared" si="33"/>
        <v>0.21706928774139961</v>
      </c>
    </row>
    <row r="27" spans="2:96" x14ac:dyDescent="0.25">
      <c r="B27" s="53" t="s">
        <v>54</v>
      </c>
      <c r="C27" s="82">
        <v>401</v>
      </c>
      <c r="D27" s="82">
        <v>283</v>
      </c>
      <c r="E27" s="82">
        <v>887</v>
      </c>
      <c r="F27" s="82">
        <v>890</v>
      </c>
      <c r="G27" s="82">
        <v>1002</v>
      </c>
      <c r="H27" s="82">
        <v>1086</v>
      </c>
      <c r="I27" s="82">
        <v>808</v>
      </c>
      <c r="J27" s="82">
        <v>1051</v>
      </c>
      <c r="K27" s="82">
        <v>726</v>
      </c>
      <c r="L27" s="82">
        <v>959</v>
      </c>
      <c r="M27" s="82">
        <v>840</v>
      </c>
      <c r="N27" s="82">
        <v>661</v>
      </c>
      <c r="O27" s="42">
        <f>SUM(C27:N27)</f>
        <v>9594</v>
      </c>
      <c r="P27" s="8">
        <f t="shared" si="28"/>
        <v>0.33601849257495098</v>
      </c>
      <c r="Q27" s="30"/>
      <c r="R27" s="53" t="s">
        <v>54</v>
      </c>
      <c r="S27" s="28">
        <v>672</v>
      </c>
      <c r="T27" s="28">
        <v>840</v>
      </c>
      <c r="U27" s="28">
        <v>870</v>
      </c>
      <c r="V27" s="28">
        <v>745</v>
      </c>
      <c r="W27" s="28">
        <v>999</v>
      </c>
      <c r="X27" s="28">
        <v>1183</v>
      </c>
      <c r="Y27" s="28">
        <v>1219</v>
      </c>
      <c r="Z27" s="28">
        <v>1324</v>
      </c>
      <c r="AA27" s="28">
        <v>1232</v>
      </c>
      <c r="AB27" s="28">
        <v>1485</v>
      </c>
      <c r="AC27" s="28">
        <v>1216</v>
      </c>
      <c r="AD27" s="28">
        <v>925</v>
      </c>
      <c r="AE27" s="42">
        <f t="shared" si="23"/>
        <v>12710</v>
      </c>
      <c r="AF27" s="8">
        <f t="shared" si="29"/>
        <v>0.30622816528129143</v>
      </c>
      <c r="AH27" s="53" t="s">
        <v>54</v>
      </c>
      <c r="AI27" s="11">
        <v>889</v>
      </c>
      <c r="AJ27" s="11">
        <v>1035</v>
      </c>
      <c r="AK27" s="11">
        <v>1026</v>
      </c>
      <c r="AL27" s="11">
        <v>972</v>
      </c>
      <c r="AM27" s="11">
        <v>1089</v>
      </c>
      <c r="AN27" s="11">
        <v>862</v>
      </c>
      <c r="AO27" s="11">
        <v>811</v>
      </c>
      <c r="AP27" s="11">
        <v>762</v>
      </c>
      <c r="AQ27" s="11">
        <v>779</v>
      </c>
      <c r="AR27" s="11">
        <v>765</v>
      </c>
      <c r="AS27" s="11">
        <v>752</v>
      </c>
      <c r="AT27" s="11">
        <v>659</v>
      </c>
      <c r="AU27" s="42">
        <f t="shared" si="24"/>
        <v>10401</v>
      </c>
      <c r="AV27" s="8">
        <f t="shared" si="30"/>
        <v>0.29474608932214919</v>
      </c>
      <c r="AX27" s="53" t="s">
        <v>54</v>
      </c>
      <c r="AY27" s="13">
        <v>638</v>
      </c>
      <c r="AZ27" s="13">
        <v>468</v>
      </c>
      <c r="BA27" s="13">
        <v>585</v>
      </c>
      <c r="BB27" s="13">
        <v>598</v>
      </c>
      <c r="BC27" s="13">
        <v>747</v>
      </c>
      <c r="BD27" s="13">
        <v>934</v>
      </c>
      <c r="BE27" s="13">
        <v>905</v>
      </c>
      <c r="BF27" s="13">
        <v>586</v>
      </c>
      <c r="BG27" s="13">
        <v>493</v>
      </c>
      <c r="BH27" s="13">
        <v>544</v>
      </c>
      <c r="BI27" s="13">
        <v>474</v>
      </c>
      <c r="BJ27" s="13">
        <v>399</v>
      </c>
      <c r="BK27" s="42">
        <f t="shared" si="25"/>
        <v>7371</v>
      </c>
      <c r="BL27" s="8">
        <f t="shared" si="31"/>
        <v>0.28746928746928746</v>
      </c>
      <c r="BN27" s="53" t="s">
        <v>54</v>
      </c>
      <c r="BO27" s="13">
        <v>404</v>
      </c>
      <c r="BP27" s="13">
        <v>487</v>
      </c>
      <c r="BQ27" s="13">
        <v>515</v>
      </c>
      <c r="BR27" s="13">
        <v>534</v>
      </c>
      <c r="BS27" s="13">
        <v>537</v>
      </c>
      <c r="BT27" s="13">
        <v>452</v>
      </c>
      <c r="BU27" s="13">
        <v>418</v>
      </c>
      <c r="BV27" s="13">
        <v>322</v>
      </c>
      <c r="BW27" s="13">
        <v>333</v>
      </c>
      <c r="BX27" s="13">
        <v>235</v>
      </c>
      <c r="BY27" s="13">
        <v>590</v>
      </c>
      <c r="BZ27" s="13">
        <v>495</v>
      </c>
      <c r="CA27" s="42">
        <f t="shared" si="26"/>
        <v>5322</v>
      </c>
      <c r="CB27" s="8">
        <f t="shared" si="32"/>
        <v>0.28260407816482586</v>
      </c>
      <c r="CD27" s="53" t="s">
        <v>54</v>
      </c>
      <c r="CE27" s="13">
        <v>407</v>
      </c>
      <c r="CF27" s="13">
        <v>391</v>
      </c>
      <c r="CG27" s="13">
        <v>369</v>
      </c>
      <c r="CH27" s="13">
        <v>304</v>
      </c>
      <c r="CI27" s="13">
        <v>472</v>
      </c>
      <c r="CJ27" s="13">
        <v>381</v>
      </c>
      <c r="CK27" s="13">
        <v>281</v>
      </c>
      <c r="CL27" s="13">
        <v>267</v>
      </c>
      <c r="CM27" s="13">
        <v>271</v>
      </c>
      <c r="CN27" s="13">
        <v>392</v>
      </c>
      <c r="CO27" s="13">
        <v>341</v>
      </c>
      <c r="CP27" s="13">
        <v>304</v>
      </c>
      <c r="CQ27" s="42">
        <f t="shared" si="27"/>
        <v>4180</v>
      </c>
      <c r="CR27" s="8">
        <f t="shared" si="33"/>
        <v>0.28933342562469716</v>
      </c>
    </row>
    <row r="28" spans="2:96" x14ac:dyDescent="0.25">
      <c r="B28" s="53" t="s">
        <v>56</v>
      </c>
      <c r="C28" s="82">
        <v>235</v>
      </c>
      <c r="D28" s="82">
        <v>191</v>
      </c>
      <c r="E28" s="82">
        <v>547</v>
      </c>
      <c r="F28" s="82">
        <v>509</v>
      </c>
      <c r="G28" s="82">
        <v>678</v>
      </c>
      <c r="H28" s="82">
        <v>611</v>
      </c>
      <c r="I28" s="82">
        <v>508</v>
      </c>
      <c r="J28" s="82">
        <v>700</v>
      </c>
      <c r="K28" s="82">
        <v>530</v>
      </c>
      <c r="L28" s="82">
        <v>615</v>
      </c>
      <c r="M28" s="82">
        <v>685</v>
      </c>
      <c r="N28" s="82">
        <v>516</v>
      </c>
      <c r="O28" s="42">
        <f>SUM(C28:N28)</f>
        <v>6325</v>
      </c>
      <c r="P28" s="8">
        <f t="shared" si="28"/>
        <v>0.22152563743345474</v>
      </c>
      <c r="Q28" s="30"/>
      <c r="R28" s="53" t="s">
        <v>56</v>
      </c>
      <c r="S28" s="28">
        <v>540</v>
      </c>
      <c r="T28" s="28">
        <v>627</v>
      </c>
      <c r="U28" s="28">
        <v>671</v>
      </c>
      <c r="V28" s="28">
        <v>496</v>
      </c>
      <c r="W28" s="28">
        <v>717</v>
      </c>
      <c r="X28" s="28">
        <v>763</v>
      </c>
      <c r="Y28" s="28">
        <v>935</v>
      </c>
      <c r="Z28" s="28">
        <v>910</v>
      </c>
      <c r="AA28" s="28">
        <v>1005</v>
      </c>
      <c r="AB28" s="28">
        <v>1046</v>
      </c>
      <c r="AC28" s="28">
        <v>891</v>
      </c>
      <c r="AD28" s="28">
        <v>623</v>
      </c>
      <c r="AE28" s="42">
        <f t="shared" si="23"/>
        <v>9224</v>
      </c>
      <c r="AF28" s="8">
        <f t="shared" si="29"/>
        <v>0.22223828454403083</v>
      </c>
      <c r="AH28" s="53" t="s">
        <v>56</v>
      </c>
      <c r="AI28" s="26">
        <v>630</v>
      </c>
      <c r="AJ28" s="11">
        <v>700</v>
      </c>
      <c r="AK28" s="11">
        <v>760</v>
      </c>
      <c r="AL28" s="11">
        <v>689</v>
      </c>
      <c r="AM28" s="11">
        <v>785</v>
      </c>
      <c r="AN28" s="11">
        <v>589</v>
      </c>
      <c r="AO28" s="11">
        <v>667</v>
      </c>
      <c r="AP28" s="11">
        <v>603</v>
      </c>
      <c r="AQ28" s="11">
        <v>547</v>
      </c>
      <c r="AR28" s="11">
        <v>589</v>
      </c>
      <c r="AS28" s="11">
        <v>557</v>
      </c>
      <c r="AT28" s="11">
        <v>433</v>
      </c>
      <c r="AU28" s="42">
        <f t="shared" si="24"/>
        <v>7549</v>
      </c>
      <c r="AV28" s="8">
        <f t="shared" si="30"/>
        <v>0.21392541373838131</v>
      </c>
      <c r="AX28" s="53" t="s">
        <v>56</v>
      </c>
      <c r="AY28" s="13">
        <v>450</v>
      </c>
      <c r="AZ28" s="13">
        <v>355</v>
      </c>
      <c r="BA28" s="13">
        <v>393</v>
      </c>
      <c r="BB28" s="13">
        <v>422</v>
      </c>
      <c r="BC28" s="13">
        <v>479</v>
      </c>
      <c r="BD28" s="13">
        <v>739</v>
      </c>
      <c r="BE28" s="13">
        <v>666</v>
      </c>
      <c r="BF28" s="13">
        <v>448</v>
      </c>
      <c r="BG28" s="13">
        <v>333</v>
      </c>
      <c r="BH28" s="13">
        <v>329</v>
      </c>
      <c r="BI28" s="13">
        <v>255</v>
      </c>
      <c r="BJ28" s="13">
        <v>285</v>
      </c>
      <c r="BK28" s="42">
        <f t="shared" si="25"/>
        <v>5154</v>
      </c>
      <c r="BL28" s="8">
        <f t="shared" si="31"/>
        <v>0.20100620100620101</v>
      </c>
      <c r="BN28" s="53" t="s">
        <v>56</v>
      </c>
      <c r="BO28" s="13">
        <v>295</v>
      </c>
      <c r="BP28" s="13">
        <v>326</v>
      </c>
      <c r="BQ28" s="13">
        <v>373</v>
      </c>
      <c r="BR28" s="13">
        <v>308</v>
      </c>
      <c r="BS28" s="13">
        <v>328</v>
      </c>
      <c r="BT28" s="13">
        <v>289</v>
      </c>
      <c r="BU28" s="13">
        <v>280</v>
      </c>
      <c r="BV28" s="13">
        <v>214</v>
      </c>
      <c r="BW28" s="13">
        <v>195</v>
      </c>
      <c r="BX28" s="13">
        <v>161</v>
      </c>
      <c r="BY28" s="13">
        <v>369</v>
      </c>
      <c r="BZ28" s="13">
        <v>414</v>
      </c>
      <c r="CA28" s="42">
        <f t="shared" si="26"/>
        <v>3552</v>
      </c>
      <c r="CB28" s="8">
        <f t="shared" si="32"/>
        <v>0.18861512319456245</v>
      </c>
      <c r="CD28" s="53" t="s">
        <v>56</v>
      </c>
      <c r="CE28" s="13">
        <v>250</v>
      </c>
      <c r="CF28" s="13">
        <v>220</v>
      </c>
      <c r="CG28" s="13">
        <v>209</v>
      </c>
      <c r="CH28" s="13">
        <v>177</v>
      </c>
      <c r="CI28" s="13">
        <v>277</v>
      </c>
      <c r="CJ28" s="13">
        <v>202</v>
      </c>
      <c r="CK28" s="13">
        <v>170</v>
      </c>
      <c r="CL28" s="13">
        <v>155</v>
      </c>
      <c r="CM28" s="13">
        <v>196</v>
      </c>
      <c r="CN28" s="13">
        <v>241</v>
      </c>
      <c r="CO28" s="13">
        <v>211</v>
      </c>
      <c r="CP28" s="13">
        <v>190</v>
      </c>
      <c r="CQ28" s="42">
        <f t="shared" si="27"/>
        <v>2498</v>
      </c>
      <c r="CR28" s="8">
        <f t="shared" si="33"/>
        <v>0.17290787014605108</v>
      </c>
    </row>
    <row r="29" spans="2:96" ht="15.75" thickBot="1" x14ac:dyDescent="0.3">
      <c r="B29" s="54" t="s">
        <v>52</v>
      </c>
      <c r="C29" s="40">
        <f>SUM(C21:C28)</f>
        <v>1155</v>
      </c>
      <c r="D29" s="40">
        <f t="shared" ref="D29:O29" si="34">SUM(D21:D28)</f>
        <v>857</v>
      </c>
      <c r="E29" s="40">
        <f t="shared" si="34"/>
        <v>2536</v>
      </c>
      <c r="F29" s="40">
        <f t="shared" si="34"/>
        <v>2493</v>
      </c>
      <c r="G29" s="40">
        <f t="shared" si="34"/>
        <v>2842</v>
      </c>
      <c r="H29" s="40">
        <f t="shared" si="34"/>
        <v>3033</v>
      </c>
      <c r="I29" s="40">
        <f t="shared" si="34"/>
        <v>2262</v>
      </c>
      <c r="J29" s="40">
        <f t="shared" si="34"/>
        <v>2943</v>
      </c>
      <c r="K29" s="40">
        <f t="shared" si="34"/>
        <v>2373</v>
      </c>
      <c r="L29" s="40">
        <f t="shared" si="34"/>
        <v>3007</v>
      </c>
      <c r="M29" s="40">
        <f t="shared" si="34"/>
        <v>2829</v>
      </c>
      <c r="N29" s="40">
        <f t="shared" si="34"/>
        <v>2222</v>
      </c>
      <c r="O29" s="40">
        <f t="shared" si="34"/>
        <v>28552</v>
      </c>
      <c r="P29" s="9">
        <f t="shared" si="28"/>
        <v>1</v>
      </c>
      <c r="Q29" s="30"/>
      <c r="R29" s="54" t="s">
        <v>52</v>
      </c>
      <c r="S29" s="40">
        <f>SUM(S21:S28)</f>
        <v>2223</v>
      </c>
      <c r="T29" s="40">
        <f t="shared" ref="T29:AD29" si="35">SUM(T21:T28)</f>
        <v>2748</v>
      </c>
      <c r="U29" s="40">
        <f t="shared" si="35"/>
        <v>2904</v>
      </c>
      <c r="V29" s="40">
        <f t="shared" si="35"/>
        <v>2267</v>
      </c>
      <c r="W29" s="40">
        <f t="shared" si="35"/>
        <v>3260</v>
      </c>
      <c r="X29" s="40">
        <f t="shared" si="35"/>
        <v>3958</v>
      </c>
      <c r="Y29" s="40">
        <f t="shared" si="35"/>
        <v>4046</v>
      </c>
      <c r="Z29" s="40">
        <f t="shared" si="35"/>
        <v>4369</v>
      </c>
      <c r="AA29" s="40">
        <f t="shared" si="35"/>
        <v>4018</v>
      </c>
      <c r="AB29" s="40">
        <f t="shared" si="35"/>
        <v>4861</v>
      </c>
      <c r="AC29" s="40">
        <f t="shared" si="35"/>
        <v>3915</v>
      </c>
      <c r="AD29" s="40">
        <f t="shared" si="35"/>
        <v>2936</v>
      </c>
      <c r="AE29" s="40">
        <f>SUM(AE21:AE28)</f>
        <v>41505</v>
      </c>
      <c r="AF29" s="9">
        <v>1</v>
      </c>
      <c r="AH29" s="54" t="s">
        <v>52</v>
      </c>
      <c r="AI29" s="40">
        <f t="shared" ref="AI29:AU29" si="36">SUM(AI21:AI28)</f>
        <v>2998</v>
      </c>
      <c r="AJ29" s="40">
        <f t="shared" si="36"/>
        <v>3429</v>
      </c>
      <c r="AK29" s="40">
        <f t="shared" si="36"/>
        <v>3666</v>
      </c>
      <c r="AL29" s="40">
        <f t="shared" si="36"/>
        <v>3359</v>
      </c>
      <c r="AM29" s="40">
        <f t="shared" si="36"/>
        <v>3651</v>
      </c>
      <c r="AN29" s="40">
        <f t="shared" si="36"/>
        <v>2859</v>
      </c>
      <c r="AO29" s="40">
        <f t="shared" si="36"/>
        <v>2734</v>
      </c>
      <c r="AP29" s="40">
        <f t="shared" si="36"/>
        <v>2677</v>
      </c>
      <c r="AQ29" s="40">
        <f t="shared" si="36"/>
        <v>2502</v>
      </c>
      <c r="AR29" s="40">
        <f t="shared" si="36"/>
        <v>2604</v>
      </c>
      <c r="AS29" s="40">
        <f t="shared" si="36"/>
        <v>2664</v>
      </c>
      <c r="AT29" s="40">
        <f t="shared" si="36"/>
        <v>2145</v>
      </c>
      <c r="AU29" s="40">
        <f t="shared" si="36"/>
        <v>35288</v>
      </c>
      <c r="AV29" s="9">
        <v>1</v>
      </c>
      <c r="AX29" s="54" t="s">
        <v>52</v>
      </c>
      <c r="AY29" s="40">
        <f t="shared" ref="AY29:BK29" si="37">SUM(AY21:AY28)</f>
        <v>2149</v>
      </c>
      <c r="AZ29" s="40">
        <f t="shared" si="37"/>
        <v>1778</v>
      </c>
      <c r="BA29" s="40">
        <f t="shared" si="37"/>
        <v>2072</v>
      </c>
      <c r="BB29" s="40">
        <f t="shared" si="37"/>
        <v>2171</v>
      </c>
      <c r="BC29" s="40">
        <f t="shared" si="37"/>
        <v>2524</v>
      </c>
      <c r="BD29" s="40">
        <f t="shared" si="37"/>
        <v>3221</v>
      </c>
      <c r="BE29" s="40">
        <f t="shared" si="37"/>
        <v>3072</v>
      </c>
      <c r="BF29" s="40">
        <f t="shared" si="37"/>
        <v>2132</v>
      </c>
      <c r="BG29" s="40">
        <f t="shared" si="37"/>
        <v>1773</v>
      </c>
      <c r="BH29" s="40">
        <f t="shared" si="37"/>
        <v>1818</v>
      </c>
      <c r="BI29" s="40">
        <f t="shared" si="37"/>
        <v>1539</v>
      </c>
      <c r="BJ29" s="40">
        <f t="shared" si="37"/>
        <v>1392</v>
      </c>
      <c r="BK29" s="40">
        <f t="shared" si="37"/>
        <v>25641</v>
      </c>
      <c r="BL29" s="9">
        <v>1</v>
      </c>
      <c r="BN29" s="54" t="s">
        <v>52</v>
      </c>
      <c r="BO29" s="40">
        <f t="shared" ref="BO29:CA29" si="38">SUM(BO21:BO28)</f>
        <v>1454</v>
      </c>
      <c r="BP29" s="40">
        <f t="shared" si="38"/>
        <v>1721</v>
      </c>
      <c r="BQ29" s="40">
        <f t="shared" si="38"/>
        <v>1913</v>
      </c>
      <c r="BR29" s="40">
        <f t="shared" si="38"/>
        <v>1725</v>
      </c>
      <c r="BS29" s="40">
        <f t="shared" si="38"/>
        <v>1841</v>
      </c>
      <c r="BT29" s="40">
        <f t="shared" si="38"/>
        <v>1628</v>
      </c>
      <c r="BU29" s="40">
        <f t="shared" si="38"/>
        <v>1399</v>
      </c>
      <c r="BV29" s="40">
        <f t="shared" si="38"/>
        <v>1204</v>
      </c>
      <c r="BW29" s="40">
        <f t="shared" si="38"/>
        <v>1218</v>
      </c>
      <c r="BX29" s="40">
        <f t="shared" si="38"/>
        <v>884</v>
      </c>
      <c r="BY29" s="40">
        <f t="shared" si="38"/>
        <v>2051</v>
      </c>
      <c r="BZ29" s="40">
        <f t="shared" si="38"/>
        <v>1794</v>
      </c>
      <c r="CA29" s="40">
        <f t="shared" si="38"/>
        <v>18832</v>
      </c>
      <c r="CB29" s="9">
        <f>SUM(CB21:CB28)</f>
        <v>0.99999999999999989</v>
      </c>
      <c r="CD29" s="54" t="s">
        <v>52</v>
      </c>
      <c r="CE29" s="40">
        <f t="shared" ref="CE29:CQ29" si="39">SUM(CE21:CE28)</f>
        <v>1403</v>
      </c>
      <c r="CF29" s="40">
        <f t="shared" si="39"/>
        <v>1256</v>
      </c>
      <c r="CG29" s="40">
        <f t="shared" si="39"/>
        <v>1150</v>
      </c>
      <c r="CH29" s="40">
        <f t="shared" si="39"/>
        <v>1112</v>
      </c>
      <c r="CI29" s="40">
        <f t="shared" si="39"/>
        <v>1591</v>
      </c>
      <c r="CJ29" s="40">
        <f t="shared" si="39"/>
        <v>1260</v>
      </c>
      <c r="CK29" s="40">
        <f t="shared" si="39"/>
        <v>1017</v>
      </c>
      <c r="CL29" s="40">
        <f t="shared" si="39"/>
        <v>962</v>
      </c>
      <c r="CM29" s="40">
        <f t="shared" si="39"/>
        <v>1037</v>
      </c>
      <c r="CN29" s="40">
        <f t="shared" si="39"/>
        <v>1386</v>
      </c>
      <c r="CO29" s="40">
        <f t="shared" si="39"/>
        <v>1165</v>
      </c>
      <c r="CP29" s="40">
        <f t="shared" si="39"/>
        <v>1108</v>
      </c>
      <c r="CQ29" s="40">
        <f t="shared" si="39"/>
        <v>14447</v>
      </c>
      <c r="CR29" s="65">
        <f>SUM(CR21:CR28)</f>
        <v>1</v>
      </c>
    </row>
    <row r="30" spans="2:96" ht="16.5" thickTop="1" thickBot="1" x14ac:dyDescent="0.3">
      <c r="O30" s="14"/>
      <c r="P30" s="14"/>
      <c r="Q30" s="30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</row>
    <row r="31" spans="2:96" ht="15.75" thickTop="1" x14ac:dyDescent="0.25">
      <c r="B31" s="134" t="s">
        <v>88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Q31" s="30"/>
      <c r="R31" s="134" t="s">
        <v>209</v>
      </c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6"/>
      <c r="AH31" s="134" t="s">
        <v>203</v>
      </c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6"/>
      <c r="AX31" s="134" t="s">
        <v>265</v>
      </c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BN31" s="134" t="s">
        <v>292</v>
      </c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6"/>
      <c r="CD31" s="134" t="s">
        <v>311</v>
      </c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6"/>
    </row>
    <row r="32" spans="2:96" x14ac:dyDescent="0.25">
      <c r="B32" s="37" t="s">
        <v>77</v>
      </c>
      <c r="C32" s="41" t="s">
        <v>0</v>
      </c>
      <c r="D32" s="41" t="s">
        <v>3</v>
      </c>
      <c r="E32" s="41" t="s">
        <v>4</v>
      </c>
      <c r="F32" s="41" t="s">
        <v>5</v>
      </c>
      <c r="G32" s="41" t="s">
        <v>6</v>
      </c>
      <c r="H32" s="41" t="s">
        <v>7</v>
      </c>
      <c r="I32" s="41" t="s">
        <v>8</v>
      </c>
      <c r="J32" s="41" t="s">
        <v>9</v>
      </c>
      <c r="K32" s="41" t="s">
        <v>10</v>
      </c>
      <c r="L32" s="41" t="s">
        <v>11</v>
      </c>
      <c r="M32" s="41" t="s">
        <v>12</v>
      </c>
      <c r="N32" s="41" t="s">
        <v>13</v>
      </c>
      <c r="O32" s="41" t="s">
        <v>14</v>
      </c>
      <c r="P32" s="5" t="s">
        <v>15</v>
      </c>
      <c r="R32" s="37" t="s">
        <v>77</v>
      </c>
      <c r="S32" s="41" t="s">
        <v>0</v>
      </c>
      <c r="T32" s="41" t="s">
        <v>3</v>
      </c>
      <c r="U32" s="41" t="s">
        <v>4</v>
      </c>
      <c r="V32" s="41" t="s">
        <v>5</v>
      </c>
      <c r="W32" s="41" t="s">
        <v>6</v>
      </c>
      <c r="X32" s="41" t="s">
        <v>7</v>
      </c>
      <c r="Y32" s="41" t="s">
        <v>8</v>
      </c>
      <c r="Z32" s="41" t="s">
        <v>9</v>
      </c>
      <c r="AA32" s="41" t="s">
        <v>10</v>
      </c>
      <c r="AB32" s="41" t="s">
        <v>11</v>
      </c>
      <c r="AC32" s="41" t="s">
        <v>12</v>
      </c>
      <c r="AD32" s="41" t="s">
        <v>13</v>
      </c>
      <c r="AE32" s="41" t="s">
        <v>14</v>
      </c>
      <c r="AF32" s="5" t="s">
        <v>15</v>
      </c>
      <c r="AH32" s="37" t="s">
        <v>77</v>
      </c>
      <c r="AI32" s="41" t="s">
        <v>0</v>
      </c>
      <c r="AJ32" s="41" t="s">
        <v>3</v>
      </c>
      <c r="AK32" s="41" t="s">
        <v>4</v>
      </c>
      <c r="AL32" s="41" t="s">
        <v>5</v>
      </c>
      <c r="AM32" s="41" t="s">
        <v>6</v>
      </c>
      <c r="AN32" s="41" t="s">
        <v>7</v>
      </c>
      <c r="AO32" s="41" t="s">
        <v>8</v>
      </c>
      <c r="AP32" s="41" t="s">
        <v>9</v>
      </c>
      <c r="AQ32" s="41" t="s">
        <v>10</v>
      </c>
      <c r="AR32" s="41" t="s">
        <v>11</v>
      </c>
      <c r="AS32" s="41" t="s">
        <v>12</v>
      </c>
      <c r="AT32" s="41" t="s">
        <v>13</v>
      </c>
      <c r="AU32" s="41" t="s">
        <v>14</v>
      </c>
      <c r="AV32" s="5" t="s">
        <v>15</v>
      </c>
      <c r="AX32" s="37" t="s">
        <v>77</v>
      </c>
      <c r="AY32" s="41" t="s">
        <v>0</v>
      </c>
      <c r="AZ32" s="41" t="s">
        <v>3</v>
      </c>
      <c r="BA32" s="41" t="s">
        <v>4</v>
      </c>
      <c r="BB32" s="41" t="s">
        <v>5</v>
      </c>
      <c r="BC32" s="41" t="s">
        <v>6</v>
      </c>
      <c r="BD32" s="41" t="s">
        <v>7</v>
      </c>
      <c r="BE32" s="41" t="s">
        <v>8</v>
      </c>
      <c r="BF32" s="41" t="s">
        <v>9</v>
      </c>
      <c r="BG32" s="41" t="s">
        <v>10</v>
      </c>
      <c r="BH32" s="41" t="s">
        <v>11</v>
      </c>
      <c r="BI32" s="41" t="s">
        <v>12</v>
      </c>
      <c r="BJ32" s="41" t="s">
        <v>13</v>
      </c>
      <c r="BK32" s="41" t="s">
        <v>14</v>
      </c>
      <c r="BL32" s="5" t="s">
        <v>15</v>
      </c>
      <c r="BN32" s="37" t="s">
        <v>77</v>
      </c>
      <c r="BO32" s="41" t="s">
        <v>0</v>
      </c>
      <c r="BP32" s="41" t="s">
        <v>3</v>
      </c>
      <c r="BQ32" s="41" t="s">
        <v>4</v>
      </c>
      <c r="BR32" s="41" t="s">
        <v>5</v>
      </c>
      <c r="BS32" s="41" t="s">
        <v>6</v>
      </c>
      <c r="BT32" s="41" t="s">
        <v>7</v>
      </c>
      <c r="BU32" s="41" t="s">
        <v>8</v>
      </c>
      <c r="BV32" s="41" t="s">
        <v>9</v>
      </c>
      <c r="BW32" s="41" t="s">
        <v>10</v>
      </c>
      <c r="BX32" s="41" t="s">
        <v>11</v>
      </c>
      <c r="BY32" s="41" t="s">
        <v>12</v>
      </c>
      <c r="BZ32" s="41" t="s">
        <v>13</v>
      </c>
      <c r="CA32" s="41" t="s">
        <v>14</v>
      </c>
      <c r="CB32" s="5" t="s">
        <v>15</v>
      </c>
      <c r="CD32" s="37" t="s">
        <v>77</v>
      </c>
      <c r="CE32" s="41" t="s">
        <v>0</v>
      </c>
      <c r="CF32" s="41" t="s">
        <v>3</v>
      </c>
      <c r="CG32" s="41" t="s">
        <v>4</v>
      </c>
      <c r="CH32" s="41" t="s">
        <v>5</v>
      </c>
      <c r="CI32" s="41" t="s">
        <v>6</v>
      </c>
      <c r="CJ32" s="41" t="s">
        <v>7</v>
      </c>
      <c r="CK32" s="41" t="s">
        <v>8</v>
      </c>
      <c r="CL32" s="41" t="s">
        <v>9</v>
      </c>
      <c r="CM32" s="41" t="s">
        <v>10</v>
      </c>
      <c r="CN32" s="41" t="s">
        <v>11</v>
      </c>
      <c r="CO32" s="41" t="s">
        <v>12</v>
      </c>
      <c r="CP32" s="41" t="s">
        <v>13</v>
      </c>
      <c r="CQ32" s="41" t="s">
        <v>14</v>
      </c>
      <c r="CR32" s="5" t="s">
        <v>15</v>
      </c>
    </row>
    <row r="33" spans="2:96" x14ac:dyDescent="0.25">
      <c r="B33" s="53" t="s">
        <v>81</v>
      </c>
      <c r="C33" s="11">
        <v>2</v>
      </c>
      <c r="D33" s="11">
        <v>1</v>
      </c>
      <c r="E33" s="11">
        <v>8</v>
      </c>
      <c r="F33" s="11">
        <v>11</v>
      </c>
      <c r="G33" s="11">
        <v>6</v>
      </c>
      <c r="H33" s="11">
        <v>13</v>
      </c>
      <c r="I33" s="11">
        <v>8</v>
      </c>
      <c r="J33" s="11">
        <v>17</v>
      </c>
      <c r="K33" s="11">
        <v>18</v>
      </c>
      <c r="L33" s="11">
        <v>7</v>
      </c>
      <c r="M33" s="11">
        <v>9</v>
      </c>
      <c r="N33" s="11">
        <v>3</v>
      </c>
      <c r="O33" s="42">
        <f>SUM(C33:N33)</f>
        <v>103</v>
      </c>
      <c r="P33" s="8">
        <f>O33/$O$39</f>
        <v>3.6074530680862988E-3</v>
      </c>
      <c r="R33" s="53" t="s">
        <v>81</v>
      </c>
      <c r="S33" s="11">
        <v>4</v>
      </c>
      <c r="T33" s="11">
        <v>9</v>
      </c>
      <c r="U33" s="11">
        <v>8</v>
      </c>
      <c r="V33" s="11">
        <v>5</v>
      </c>
      <c r="W33" s="11">
        <v>8</v>
      </c>
      <c r="X33" s="11">
        <v>5</v>
      </c>
      <c r="Y33" s="11">
        <v>7</v>
      </c>
      <c r="Z33" s="11">
        <v>10</v>
      </c>
      <c r="AA33" s="11">
        <v>4</v>
      </c>
      <c r="AB33" s="11">
        <v>11</v>
      </c>
      <c r="AC33" s="11">
        <v>11</v>
      </c>
      <c r="AD33" s="11">
        <v>9</v>
      </c>
      <c r="AE33" s="42">
        <f t="shared" ref="AE33:AE38" si="40">SUM(S33:AD33)</f>
        <v>91</v>
      </c>
      <c r="AF33" s="8">
        <f t="shared" ref="AF33:AF38" si="41">AE33/$AE$39</f>
        <v>2.19250692687628E-3</v>
      </c>
      <c r="AH33" s="56" t="s">
        <v>81</v>
      </c>
      <c r="AI33" s="11">
        <v>10</v>
      </c>
      <c r="AJ33" s="11">
        <v>4</v>
      </c>
      <c r="AK33" s="11">
        <v>10</v>
      </c>
      <c r="AL33" s="11">
        <v>11</v>
      </c>
      <c r="AM33" s="11">
        <v>5</v>
      </c>
      <c r="AN33" s="11">
        <v>11</v>
      </c>
      <c r="AO33" s="11">
        <v>6</v>
      </c>
      <c r="AP33" s="11">
        <v>10</v>
      </c>
      <c r="AQ33" s="11">
        <v>14</v>
      </c>
      <c r="AR33" s="11">
        <v>15</v>
      </c>
      <c r="AS33" s="11">
        <v>8</v>
      </c>
      <c r="AT33" s="11">
        <v>5</v>
      </c>
      <c r="AU33" s="42">
        <f t="shared" ref="AU33:AU38" si="42">SUM(AI33:AT33)</f>
        <v>109</v>
      </c>
      <c r="AV33" s="8">
        <f t="shared" ref="AV33:AV38" si="43">AU33/$AU$39</f>
        <v>3.0888687372477895E-3</v>
      </c>
      <c r="AX33" s="56" t="s">
        <v>81</v>
      </c>
      <c r="AY33" s="11">
        <v>5</v>
      </c>
      <c r="AZ33" s="11">
        <v>2</v>
      </c>
      <c r="BA33" s="11">
        <v>12</v>
      </c>
      <c r="BB33" s="11">
        <v>9</v>
      </c>
      <c r="BC33" s="11">
        <v>8</v>
      </c>
      <c r="BD33" s="11">
        <v>14</v>
      </c>
      <c r="BE33" s="11">
        <v>5</v>
      </c>
      <c r="BF33" s="11">
        <v>3</v>
      </c>
      <c r="BG33" s="11">
        <v>5</v>
      </c>
      <c r="BH33" s="11">
        <v>2</v>
      </c>
      <c r="BI33" s="11">
        <v>2</v>
      </c>
      <c r="BJ33" s="11">
        <v>5</v>
      </c>
      <c r="BK33" s="42">
        <f t="shared" ref="BK33:BK38" si="44">SUM(AY33:BJ33)</f>
        <v>72</v>
      </c>
      <c r="BL33" s="8">
        <f>BK33/$BK$39</f>
        <v>2.8080028080028079E-3</v>
      </c>
      <c r="BN33" s="56" t="s">
        <v>81</v>
      </c>
      <c r="BO33" s="11">
        <v>6</v>
      </c>
      <c r="BP33" s="11">
        <v>5</v>
      </c>
      <c r="BQ33" s="11">
        <v>8</v>
      </c>
      <c r="BR33" s="11">
        <v>10</v>
      </c>
      <c r="BS33" s="11">
        <v>5</v>
      </c>
      <c r="BT33" s="11">
        <v>7</v>
      </c>
      <c r="BU33" s="11">
        <v>2</v>
      </c>
      <c r="BV33" s="11">
        <v>9</v>
      </c>
      <c r="BW33" s="11">
        <v>5</v>
      </c>
      <c r="BX33" s="11">
        <v>1</v>
      </c>
      <c r="BY33" s="11">
        <v>3</v>
      </c>
      <c r="BZ33" s="11">
        <v>6</v>
      </c>
      <c r="CA33" s="42">
        <f t="shared" ref="CA33:CA38" si="45">SUM(BO33:BZ33)</f>
        <v>67</v>
      </c>
      <c r="CB33" s="8">
        <f>CA33/$CA$39</f>
        <v>3.5577740016992355E-3</v>
      </c>
      <c r="CD33" s="56" t="s">
        <v>81</v>
      </c>
      <c r="CE33" s="11">
        <v>2</v>
      </c>
      <c r="CF33" s="11">
        <v>5</v>
      </c>
      <c r="CG33" s="11">
        <v>2</v>
      </c>
      <c r="CH33" s="11">
        <v>4</v>
      </c>
      <c r="CI33" s="11">
        <v>9</v>
      </c>
      <c r="CJ33" s="11">
        <v>3</v>
      </c>
      <c r="CK33" s="11">
        <v>6</v>
      </c>
      <c r="CL33" s="11">
        <v>6</v>
      </c>
      <c r="CM33" s="11">
        <v>3</v>
      </c>
      <c r="CN33" s="11">
        <v>6</v>
      </c>
      <c r="CO33" s="11">
        <v>3</v>
      </c>
      <c r="CP33" s="11">
        <v>2</v>
      </c>
      <c r="CQ33" s="42">
        <f t="shared" ref="CQ33:CQ38" si="46">SUM(CE33:CP33)</f>
        <v>51</v>
      </c>
      <c r="CR33" s="8">
        <f>CQ33/$CQ$39</f>
        <v>3.5301446667128124E-3</v>
      </c>
    </row>
    <row r="34" spans="2:96" x14ac:dyDescent="0.25">
      <c r="B34" s="53" t="s">
        <v>79</v>
      </c>
      <c r="C34" s="11">
        <v>430</v>
      </c>
      <c r="D34" s="11">
        <v>299</v>
      </c>
      <c r="E34" s="11">
        <v>958</v>
      </c>
      <c r="F34" s="11">
        <v>991</v>
      </c>
      <c r="G34" s="11">
        <v>969</v>
      </c>
      <c r="H34" s="11">
        <v>1101</v>
      </c>
      <c r="I34" s="11">
        <v>790</v>
      </c>
      <c r="J34" s="11">
        <v>1032</v>
      </c>
      <c r="K34" s="11">
        <v>716</v>
      </c>
      <c r="L34" s="11">
        <v>796</v>
      </c>
      <c r="M34" s="11">
        <v>737</v>
      </c>
      <c r="N34" s="11">
        <v>569</v>
      </c>
      <c r="O34" s="42">
        <f t="shared" ref="O34:O38" si="47">SUM(C34:N34)</f>
        <v>9388</v>
      </c>
      <c r="P34" s="8">
        <f t="shared" ref="P34:P38" si="48">O34/$O$39</f>
        <v>0.32880358643877838</v>
      </c>
      <c r="R34" s="53" t="s">
        <v>79</v>
      </c>
      <c r="S34" s="11">
        <v>520</v>
      </c>
      <c r="T34" s="11">
        <v>646</v>
      </c>
      <c r="U34" s="11">
        <v>704</v>
      </c>
      <c r="V34" s="11">
        <v>544</v>
      </c>
      <c r="W34" s="11">
        <v>778</v>
      </c>
      <c r="X34" s="11">
        <v>992</v>
      </c>
      <c r="Y34" s="11">
        <v>1086</v>
      </c>
      <c r="Z34" s="11">
        <v>1120</v>
      </c>
      <c r="AA34" s="11">
        <v>1077</v>
      </c>
      <c r="AB34" s="11">
        <v>1182</v>
      </c>
      <c r="AC34" s="11">
        <v>931</v>
      </c>
      <c r="AD34" s="11">
        <v>670</v>
      </c>
      <c r="AE34" s="42">
        <f t="shared" si="40"/>
        <v>10250</v>
      </c>
      <c r="AF34" s="8">
        <f t="shared" si="41"/>
        <v>0.24695819780749306</v>
      </c>
      <c r="AH34" s="56" t="s">
        <v>79</v>
      </c>
      <c r="AI34" s="11">
        <v>664</v>
      </c>
      <c r="AJ34" s="11">
        <v>830</v>
      </c>
      <c r="AK34" s="11">
        <v>830</v>
      </c>
      <c r="AL34" s="11">
        <v>823</v>
      </c>
      <c r="AM34" s="11">
        <v>888</v>
      </c>
      <c r="AN34" s="11">
        <v>825</v>
      </c>
      <c r="AO34" s="11">
        <v>734</v>
      </c>
      <c r="AP34" s="11">
        <v>758</v>
      </c>
      <c r="AQ34" s="11">
        <v>764</v>
      </c>
      <c r="AR34" s="11">
        <v>764</v>
      </c>
      <c r="AS34" s="11">
        <v>703</v>
      </c>
      <c r="AT34" s="11">
        <v>523</v>
      </c>
      <c r="AU34" s="42">
        <f t="shared" si="42"/>
        <v>9106</v>
      </c>
      <c r="AV34" s="8">
        <f t="shared" si="43"/>
        <v>0.25804806166402178</v>
      </c>
      <c r="AX34" s="56" t="s">
        <v>79</v>
      </c>
      <c r="AY34" s="11">
        <v>620</v>
      </c>
      <c r="AZ34" s="11">
        <v>474</v>
      </c>
      <c r="BA34" s="11">
        <v>580</v>
      </c>
      <c r="BB34" s="11">
        <v>607</v>
      </c>
      <c r="BC34" s="11">
        <v>660</v>
      </c>
      <c r="BD34" s="11">
        <v>861</v>
      </c>
      <c r="BE34" s="11">
        <v>878</v>
      </c>
      <c r="BF34" s="11">
        <v>542</v>
      </c>
      <c r="BG34" s="11">
        <v>434</v>
      </c>
      <c r="BH34" s="11">
        <v>510</v>
      </c>
      <c r="BI34" s="11">
        <v>371</v>
      </c>
      <c r="BJ34" s="11">
        <v>380</v>
      </c>
      <c r="BK34" s="42">
        <f t="shared" si="44"/>
        <v>6917</v>
      </c>
      <c r="BL34" s="8">
        <f t="shared" ref="BL34:BL38" si="49">BK34/$BK$39</f>
        <v>0.26976326976326975</v>
      </c>
      <c r="BN34" s="56" t="s">
        <v>79</v>
      </c>
      <c r="BO34" s="11">
        <v>390</v>
      </c>
      <c r="BP34" s="11">
        <v>417</v>
      </c>
      <c r="BQ34" s="11">
        <v>444</v>
      </c>
      <c r="BR34" s="11">
        <v>436</v>
      </c>
      <c r="BS34" s="11">
        <v>477</v>
      </c>
      <c r="BT34" s="11">
        <v>424</v>
      </c>
      <c r="BU34" s="11">
        <v>295</v>
      </c>
      <c r="BV34" s="11">
        <v>263</v>
      </c>
      <c r="BW34" s="11">
        <v>309</v>
      </c>
      <c r="BX34" s="11">
        <v>204</v>
      </c>
      <c r="BY34" s="11">
        <v>488</v>
      </c>
      <c r="BZ34" s="11">
        <v>503</v>
      </c>
      <c r="CA34" s="42">
        <f t="shared" si="45"/>
        <v>4650</v>
      </c>
      <c r="CB34" s="8">
        <f t="shared" ref="CB34:CB38" si="50">CA34/$CA$39</f>
        <v>0.24692013593882753</v>
      </c>
      <c r="CD34" s="56" t="s">
        <v>79</v>
      </c>
      <c r="CE34" s="11">
        <v>340</v>
      </c>
      <c r="CF34" s="11">
        <v>374</v>
      </c>
      <c r="CG34" s="11">
        <v>295</v>
      </c>
      <c r="CH34" s="11">
        <v>293</v>
      </c>
      <c r="CI34" s="11">
        <v>377</v>
      </c>
      <c r="CJ34" s="11">
        <v>335</v>
      </c>
      <c r="CK34" s="11">
        <v>269</v>
      </c>
      <c r="CL34" s="11">
        <v>273</v>
      </c>
      <c r="CM34" s="11">
        <v>307</v>
      </c>
      <c r="CN34" s="11">
        <v>344</v>
      </c>
      <c r="CO34" s="11">
        <v>291</v>
      </c>
      <c r="CP34" s="11">
        <v>322</v>
      </c>
      <c r="CQ34" s="42">
        <f t="shared" si="46"/>
        <v>3820</v>
      </c>
      <c r="CR34" s="8">
        <f t="shared" ref="CR34:CR38" si="51">CQ34/$CQ$39</f>
        <v>0.26441475738907733</v>
      </c>
    </row>
    <row r="35" spans="2:96" x14ac:dyDescent="0.25">
      <c r="B35" s="53" t="s">
        <v>82</v>
      </c>
      <c r="C35" s="11">
        <v>9</v>
      </c>
      <c r="D35" s="11">
        <v>6</v>
      </c>
      <c r="E35" s="11">
        <v>11</v>
      </c>
      <c r="F35" s="11">
        <v>15</v>
      </c>
      <c r="G35" s="11">
        <v>15</v>
      </c>
      <c r="H35" s="11">
        <v>17</v>
      </c>
      <c r="I35" s="11">
        <v>10</v>
      </c>
      <c r="J35" s="11">
        <v>12</v>
      </c>
      <c r="K35" s="11">
        <v>2</v>
      </c>
      <c r="L35" s="11">
        <v>3</v>
      </c>
      <c r="M35" s="11">
        <v>5</v>
      </c>
      <c r="N35" s="11">
        <v>9</v>
      </c>
      <c r="O35" s="42">
        <f t="shared" si="47"/>
        <v>114</v>
      </c>
      <c r="P35" s="8">
        <f t="shared" si="48"/>
        <v>3.9927150462314371E-3</v>
      </c>
      <c r="R35" s="53" t="s">
        <v>82</v>
      </c>
      <c r="S35" s="11">
        <v>7</v>
      </c>
      <c r="T35" s="11">
        <v>1</v>
      </c>
      <c r="U35" s="11">
        <v>4</v>
      </c>
      <c r="V35" s="11">
        <v>4</v>
      </c>
      <c r="W35" s="11">
        <v>12</v>
      </c>
      <c r="X35" s="11">
        <v>2</v>
      </c>
      <c r="Y35" s="11">
        <v>6</v>
      </c>
      <c r="Z35" s="11">
        <v>9</v>
      </c>
      <c r="AA35" s="11">
        <v>8</v>
      </c>
      <c r="AB35" s="11">
        <v>3</v>
      </c>
      <c r="AC35" s="11">
        <v>6</v>
      </c>
      <c r="AD35" s="11">
        <v>8</v>
      </c>
      <c r="AE35" s="42">
        <f t="shared" si="40"/>
        <v>70</v>
      </c>
      <c r="AF35" s="8">
        <f t="shared" si="41"/>
        <v>1.6865437899048308E-3</v>
      </c>
      <c r="AH35" s="56" t="s">
        <v>82</v>
      </c>
      <c r="AI35" s="11">
        <v>5</v>
      </c>
      <c r="AJ35" s="11">
        <v>8</v>
      </c>
      <c r="AK35" s="11">
        <v>7</v>
      </c>
      <c r="AL35" s="11">
        <v>2</v>
      </c>
      <c r="AM35" s="11">
        <v>16</v>
      </c>
      <c r="AN35" s="11">
        <v>8</v>
      </c>
      <c r="AO35" s="11">
        <v>6</v>
      </c>
      <c r="AP35" s="11">
        <v>9</v>
      </c>
      <c r="AQ35" s="11">
        <v>4</v>
      </c>
      <c r="AR35" s="11">
        <v>3</v>
      </c>
      <c r="AS35" s="11">
        <v>7</v>
      </c>
      <c r="AT35" s="11">
        <v>2</v>
      </c>
      <c r="AU35" s="42">
        <f t="shared" si="42"/>
        <v>77</v>
      </c>
      <c r="AV35" s="8">
        <f t="shared" si="43"/>
        <v>2.1820448877805485E-3</v>
      </c>
      <c r="AX35" s="56" t="s">
        <v>82</v>
      </c>
      <c r="AY35" s="11">
        <v>3</v>
      </c>
      <c r="AZ35" s="11">
        <v>8</v>
      </c>
      <c r="BA35" s="11">
        <v>4</v>
      </c>
      <c r="BB35" s="11">
        <v>3</v>
      </c>
      <c r="BC35" s="11">
        <v>5</v>
      </c>
      <c r="BD35" s="11">
        <v>3</v>
      </c>
      <c r="BE35" s="11">
        <v>6</v>
      </c>
      <c r="BF35" s="11">
        <v>3</v>
      </c>
      <c r="BG35" s="11">
        <v>4</v>
      </c>
      <c r="BH35" s="11">
        <v>3</v>
      </c>
      <c r="BI35" s="11">
        <v>4</v>
      </c>
      <c r="BJ35" s="11"/>
      <c r="BK35" s="42">
        <f t="shared" si="44"/>
        <v>46</v>
      </c>
      <c r="BL35" s="8">
        <f t="shared" si="49"/>
        <v>1.7940017940017939E-3</v>
      </c>
      <c r="BN35" s="56" t="s">
        <v>82</v>
      </c>
      <c r="BO35" s="11">
        <v>2</v>
      </c>
      <c r="BP35" s="11">
        <v>7</v>
      </c>
      <c r="BQ35" s="11">
        <v>7</v>
      </c>
      <c r="BR35" s="11">
        <v>5</v>
      </c>
      <c r="BS35" s="11">
        <v>4</v>
      </c>
      <c r="BT35" s="11">
        <v>7</v>
      </c>
      <c r="BU35" s="11">
        <v>1</v>
      </c>
      <c r="BV35" s="11">
        <v>1</v>
      </c>
      <c r="BW35" s="11"/>
      <c r="BX35" s="11"/>
      <c r="BY35" s="11">
        <v>10</v>
      </c>
      <c r="BZ35" s="11">
        <v>12</v>
      </c>
      <c r="CA35" s="42">
        <f t="shared" si="45"/>
        <v>56</v>
      </c>
      <c r="CB35" s="8">
        <f t="shared" si="50"/>
        <v>2.9736618521665251E-3</v>
      </c>
      <c r="CD35" s="56" t="s">
        <v>82</v>
      </c>
      <c r="CE35" s="11">
        <v>3</v>
      </c>
      <c r="CF35" s="11">
        <v>1</v>
      </c>
      <c r="CG35" s="11">
        <v>1</v>
      </c>
      <c r="CH35" s="11">
        <v>5</v>
      </c>
      <c r="CI35" s="11">
        <v>3</v>
      </c>
      <c r="CJ35" s="11">
        <v>1</v>
      </c>
      <c r="CK35" s="11">
        <v>3</v>
      </c>
      <c r="CL35" s="11">
        <v>4</v>
      </c>
      <c r="CM35" s="11">
        <v>12</v>
      </c>
      <c r="CN35" s="11">
        <v>3</v>
      </c>
      <c r="CO35" s="11">
        <v>3</v>
      </c>
      <c r="CP35" s="11">
        <v>3</v>
      </c>
      <c r="CQ35" s="42">
        <f t="shared" si="46"/>
        <v>42</v>
      </c>
      <c r="CR35" s="8">
        <f t="shared" si="51"/>
        <v>2.9071779608223162E-3</v>
      </c>
    </row>
    <row r="36" spans="2:96" x14ac:dyDescent="0.25">
      <c r="B36" s="53" t="s">
        <v>75</v>
      </c>
      <c r="C36" s="11">
        <v>171</v>
      </c>
      <c r="D36" s="11">
        <v>145</v>
      </c>
      <c r="E36" s="11">
        <v>306</v>
      </c>
      <c r="F36" s="11">
        <v>370</v>
      </c>
      <c r="G36" s="11">
        <v>519</v>
      </c>
      <c r="H36" s="11">
        <v>574</v>
      </c>
      <c r="I36" s="11">
        <v>371</v>
      </c>
      <c r="J36" s="11">
        <v>490</v>
      </c>
      <c r="K36" s="11">
        <v>674</v>
      </c>
      <c r="L36" s="11">
        <v>1166</v>
      </c>
      <c r="M36" s="11">
        <v>1118</v>
      </c>
      <c r="N36" s="11">
        <v>906</v>
      </c>
      <c r="O36" s="42">
        <f t="shared" si="47"/>
        <v>6810</v>
      </c>
      <c r="P36" s="8">
        <f t="shared" si="48"/>
        <v>0.23851218828803586</v>
      </c>
      <c r="Q36" s="31"/>
      <c r="R36" s="53" t="s">
        <v>75</v>
      </c>
      <c r="S36" s="11">
        <v>912</v>
      </c>
      <c r="T36" s="11">
        <v>1133</v>
      </c>
      <c r="U36" s="11">
        <v>1269</v>
      </c>
      <c r="V36" s="11">
        <v>963</v>
      </c>
      <c r="W36" s="11">
        <v>1363</v>
      </c>
      <c r="X36" s="11">
        <v>1586</v>
      </c>
      <c r="Y36" s="11">
        <v>1491</v>
      </c>
      <c r="Z36" s="11">
        <v>1724</v>
      </c>
      <c r="AA36" s="11">
        <v>1538</v>
      </c>
      <c r="AB36" s="11">
        <v>1991</v>
      </c>
      <c r="AC36" s="11">
        <v>1699</v>
      </c>
      <c r="AD36" s="11">
        <v>1255</v>
      </c>
      <c r="AE36" s="42">
        <f t="shared" si="40"/>
        <v>16924</v>
      </c>
      <c r="AF36" s="8">
        <f t="shared" si="41"/>
        <v>0.40775810143356223</v>
      </c>
      <c r="AH36" s="56" t="s">
        <v>75</v>
      </c>
      <c r="AI36" s="11">
        <v>1200</v>
      </c>
      <c r="AJ36" s="11">
        <v>1357</v>
      </c>
      <c r="AK36" s="11">
        <v>1509</v>
      </c>
      <c r="AL36" s="11">
        <v>1302</v>
      </c>
      <c r="AM36" s="11">
        <v>1462</v>
      </c>
      <c r="AN36" s="11">
        <v>988</v>
      </c>
      <c r="AO36" s="11">
        <v>994</v>
      </c>
      <c r="AP36" s="11">
        <v>935</v>
      </c>
      <c r="AQ36" s="11">
        <v>819</v>
      </c>
      <c r="AR36" s="11">
        <v>893</v>
      </c>
      <c r="AS36" s="11">
        <v>963</v>
      </c>
      <c r="AT36" s="11">
        <v>857</v>
      </c>
      <c r="AU36" s="42">
        <f t="shared" si="42"/>
        <v>13279</v>
      </c>
      <c r="AV36" s="8">
        <f t="shared" si="43"/>
        <v>0.37630355928360915</v>
      </c>
      <c r="AX36" s="56" t="s">
        <v>75</v>
      </c>
      <c r="AY36" s="11">
        <v>696</v>
      </c>
      <c r="AZ36" s="11">
        <v>687</v>
      </c>
      <c r="BA36" s="11">
        <v>685</v>
      </c>
      <c r="BB36" s="11">
        <v>774</v>
      </c>
      <c r="BC36" s="11">
        <v>901</v>
      </c>
      <c r="BD36" s="11">
        <v>1205</v>
      </c>
      <c r="BE36" s="11">
        <v>1100</v>
      </c>
      <c r="BF36" s="11">
        <v>834</v>
      </c>
      <c r="BG36" s="11">
        <v>699</v>
      </c>
      <c r="BH36" s="11">
        <v>756</v>
      </c>
      <c r="BI36" s="11">
        <v>678</v>
      </c>
      <c r="BJ36" s="11">
        <v>595</v>
      </c>
      <c r="BK36" s="42">
        <f t="shared" si="44"/>
        <v>9610</v>
      </c>
      <c r="BL36" s="8">
        <f t="shared" si="49"/>
        <v>0.3747903747903748</v>
      </c>
      <c r="BN36" s="56" t="s">
        <v>75</v>
      </c>
      <c r="BO36" s="11">
        <v>584</v>
      </c>
      <c r="BP36" s="11">
        <v>780</v>
      </c>
      <c r="BQ36" s="11">
        <v>775</v>
      </c>
      <c r="BR36" s="11">
        <v>676</v>
      </c>
      <c r="BS36" s="11">
        <v>760</v>
      </c>
      <c r="BT36" s="11">
        <v>640</v>
      </c>
      <c r="BU36" s="11">
        <v>677</v>
      </c>
      <c r="BV36" s="11">
        <v>571</v>
      </c>
      <c r="BW36" s="11">
        <v>533</v>
      </c>
      <c r="BX36" s="11">
        <v>417</v>
      </c>
      <c r="BY36" s="11">
        <v>929</v>
      </c>
      <c r="BZ36" s="11">
        <v>713</v>
      </c>
      <c r="CA36" s="42">
        <f t="shared" si="45"/>
        <v>8055</v>
      </c>
      <c r="CB36" s="8">
        <f t="shared" si="50"/>
        <v>0.42772939677145283</v>
      </c>
      <c r="CD36" s="56" t="s">
        <v>75</v>
      </c>
      <c r="CE36" s="11">
        <v>607</v>
      </c>
      <c r="CF36" s="11">
        <v>485</v>
      </c>
      <c r="CG36" s="11">
        <v>458</v>
      </c>
      <c r="CH36" s="11">
        <v>445</v>
      </c>
      <c r="CI36" s="11">
        <v>667</v>
      </c>
      <c r="CJ36" s="11">
        <v>485</v>
      </c>
      <c r="CK36" s="11">
        <v>377</v>
      </c>
      <c r="CL36" s="11">
        <v>331</v>
      </c>
      <c r="CM36" s="11">
        <v>349</v>
      </c>
      <c r="CN36" s="11">
        <v>539</v>
      </c>
      <c r="CO36" s="11">
        <v>423</v>
      </c>
      <c r="CP36" s="11">
        <v>367</v>
      </c>
      <c r="CQ36" s="42">
        <f t="shared" si="46"/>
        <v>5533</v>
      </c>
      <c r="CR36" s="8">
        <f t="shared" si="51"/>
        <v>0.38298608707690179</v>
      </c>
    </row>
    <row r="37" spans="2:96" x14ac:dyDescent="0.25">
      <c r="B37" s="53" t="s">
        <v>78</v>
      </c>
      <c r="C37" s="11">
        <v>431</v>
      </c>
      <c r="D37" s="11">
        <v>329</v>
      </c>
      <c r="E37" s="11">
        <v>1008</v>
      </c>
      <c r="F37" s="11">
        <v>872</v>
      </c>
      <c r="G37" s="11">
        <v>1077</v>
      </c>
      <c r="H37" s="11">
        <v>1056</v>
      </c>
      <c r="I37" s="11">
        <v>866</v>
      </c>
      <c r="J37" s="11">
        <v>1075</v>
      </c>
      <c r="K37" s="11">
        <v>790</v>
      </c>
      <c r="L37" s="11">
        <v>846</v>
      </c>
      <c r="M37" s="11">
        <v>823</v>
      </c>
      <c r="N37" s="11">
        <v>617</v>
      </c>
      <c r="O37" s="42">
        <f t="shared" si="47"/>
        <v>9790</v>
      </c>
      <c r="P37" s="8">
        <f t="shared" si="48"/>
        <v>0.34288316054917345</v>
      </c>
      <c r="Q37" s="31"/>
      <c r="R37" s="53" t="s">
        <v>78</v>
      </c>
      <c r="S37" s="11">
        <v>655</v>
      </c>
      <c r="T37" s="11">
        <v>799</v>
      </c>
      <c r="U37" s="11">
        <v>767</v>
      </c>
      <c r="V37" s="11">
        <v>628</v>
      </c>
      <c r="W37" s="11">
        <v>930</v>
      </c>
      <c r="X37" s="11">
        <v>1163</v>
      </c>
      <c r="Y37" s="11">
        <v>1234</v>
      </c>
      <c r="Z37" s="11">
        <v>1277</v>
      </c>
      <c r="AA37" s="11">
        <v>1135</v>
      </c>
      <c r="AB37" s="11">
        <v>1419</v>
      </c>
      <c r="AC37" s="11">
        <v>1061</v>
      </c>
      <c r="AD37" s="11">
        <v>842</v>
      </c>
      <c r="AE37" s="42">
        <f t="shared" si="40"/>
        <v>11910</v>
      </c>
      <c r="AF37" s="8">
        <f t="shared" si="41"/>
        <v>0.28695337911095048</v>
      </c>
      <c r="AH37" s="56" t="s">
        <v>78</v>
      </c>
      <c r="AI37" s="11">
        <v>949</v>
      </c>
      <c r="AJ37" s="11">
        <v>1026</v>
      </c>
      <c r="AK37" s="11">
        <v>1102</v>
      </c>
      <c r="AL37" s="11">
        <v>1007</v>
      </c>
      <c r="AM37" s="11">
        <v>1067</v>
      </c>
      <c r="AN37" s="11">
        <v>876</v>
      </c>
      <c r="AO37" s="11">
        <v>848</v>
      </c>
      <c r="AP37" s="11">
        <v>800</v>
      </c>
      <c r="AQ37" s="11">
        <v>779</v>
      </c>
      <c r="AR37" s="11">
        <v>787</v>
      </c>
      <c r="AS37" s="11">
        <v>827</v>
      </c>
      <c r="AT37" s="11">
        <v>632</v>
      </c>
      <c r="AU37" s="42">
        <f t="shared" si="42"/>
        <v>10700</v>
      </c>
      <c r="AV37" s="8">
        <f t="shared" si="43"/>
        <v>0.30321922466560869</v>
      </c>
      <c r="AX37" s="56" t="s">
        <v>78</v>
      </c>
      <c r="AY37" s="11">
        <v>731</v>
      </c>
      <c r="AZ37" s="11">
        <v>516</v>
      </c>
      <c r="BA37" s="11">
        <v>653</v>
      </c>
      <c r="BB37" s="11">
        <v>657</v>
      </c>
      <c r="BC37" s="11">
        <v>792</v>
      </c>
      <c r="BD37" s="11">
        <v>950</v>
      </c>
      <c r="BE37" s="11">
        <v>931</v>
      </c>
      <c r="BF37" s="11">
        <v>648</v>
      </c>
      <c r="BG37" s="11">
        <v>542</v>
      </c>
      <c r="BH37" s="11">
        <v>443</v>
      </c>
      <c r="BI37" s="11">
        <v>412</v>
      </c>
      <c r="BJ37" s="11">
        <v>360</v>
      </c>
      <c r="BK37" s="42">
        <f t="shared" si="44"/>
        <v>7635</v>
      </c>
      <c r="BL37" s="8">
        <f t="shared" si="49"/>
        <v>0.29776529776529775</v>
      </c>
      <c r="BN37" s="56" t="s">
        <v>78</v>
      </c>
      <c r="BO37" s="11">
        <v>406</v>
      </c>
      <c r="BP37" s="11">
        <v>430</v>
      </c>
      <c r="BQ37" s="11">
        <v>567</v>
      </c>
      <c r="BR37" s="11">
        <v>478</v>
      </c>
      <c r="BS37" s="11">
        <v>497</v>
      </c>
      <c r="BT37" s="11">
        <v>462</v>
      </c>
      <c r="BU37" s="11">
        <v>370</v>
      </c>
      <c r="BV37" s="11">
        <v>300</v>
      </c>
      <c r="BW37" s="11">
        <v>323</v>
      </c>
      <c r="BX37" s="11">
        <v>221</v>
      </c>
      <c r="BY37" s="11">
        <v>506</v>
      </c>
      <c r="BZ37" s="11">
        <v>465</v>
      </c>
      <c r="CA37" s="42">
        <f t="shared" si="45"/>
        <v>5025</v>
      </c>
      <c r="CB37" s="8">
        <f t="shared" si="50"/>
        <v>0.26683305012744263</v>
      </c>
      <c r="CD37" s="56" t="s">
        <v>78</v>
      </c>
      <c r="CE37" s="11">
        <v>379</v>
      </c>
      <c r="CF37" s="11">
        <v>320</v>
      </c>
      <c r="CG37" s="11">
        <v>326</v>
      </c>
      <c r="CH37" s="11">
        <v>299</v>
      </c>
      <c r="CI37" s="11">
        <v>449</v>
      </c>
      <c r="CJ37" s="11">
        <v>355</v>
      </c>
      <c r="CK37" s="11">
        <v>303</v>
      </c>
      <c r="CL37" s="11">
        <v>270</v>
      </c>
      <c r="CM37" s="11">
        <v>295</v>
      </c>
      <c r="CN37" s="11">
        <v>387</v>
      </c>
      <c r="CO37" s="11">
        <v>368</v>
      </c>
      <c r="CP37" s="11">
        <v>336</v>
      </c>
      <c r="CQ37" s="42">
        <f t="shared" si="46"/>
        <v>4087</v>
      </c>
      <c r="CR37" s="8">
        <f t="shared" si="51"/>
        <v>0.28289610299716206</v>
      </c>
    </row>
    <row r="38" spans="2:96" x14ac:dyDescent="0.25">
      <c r="B38" s="53" t="s">
        <v>80</v>
      </c>
      <c r="C38" s="11">
        <v>112</v>
      </c>
      <c r="D38" s="11">
        <v>77</v>
      </c>
      <c r="E38" s="11">
        <v>245</v>
      </c>
      <c r="F38" s="11">
        <v>234</v>
      </c>
      <c r="G38" s="11">
        <v>256</v>
      </c>
      <c r="H38" s="11">
        <v>272</v>
      </c>
      <c r="I38" s="11">
        <v>217</v>
      </c>
      <c r="J38" s="11">
        <v>317</v>
      </c>
      <c r="K38" s="11">
        <v>173</v>
      </c>
      <c r="L38" s="11">
        <v>189</v>
      </c>
      <c r="M38" s="11">
        <v>137</v>
      </c>
      <c r="N38" s="11">
        <v>118</v>
      </c>
      <c r="O38" s="42">
        <f t="shared" si="47"/>
        <v>2347</v>
      </c>
      <c r="P38" s="8">
        <f t="shared" si="48"/>
        <v>8.2200896609694596E-2</v>
      </c>
      <c r="Q38" s="31"/>
      <c r="R38" s="53" t="s">
        <v>80</v>
      </c>
      <c r="S38" s="11">
        <v>125</v>
      </c>
      <c r="T38" s="11">
        <v>160</v>
      </c>
      <c r="U38" s="11">
        <v>152</v>
      </c>
      <c r="V38" s="11">
        <v>123</v>
      </c>
      <c r="W38" s="11">
        <v>169</v>
      </c>
      <c r="X38" s="11">
        <v>210</v>
      </c>
      <c r="Y38" s="11">
        <v>222</v>
      </c>
      <c r="Z38" s="11">
        <v>229</v>
      </c>
      <c r="AA38" s="11">
        <v>256</v>
      </c>
      <c r="AB38" s="11">
        <v>255</v>
      </c>
      <c r="AC38" s="11">
        <v>207</v>
      </c>
      <c r="AD38" s="11">
        <v>152</v>
      </c>
      <c r="AE38" s="42">
        <f t="shared" si="40"/>
        <v>2260</v>
      </c>
      <c r="AF38" s="8">
        <f t="shared" si="41"/>
        <v>5.445127093121311E-2</v>
      </c>
      <c r="AH38" s="56" t="s">
        <v>80</v>
      </c>
      <c r="AI38" s="12">
        <v>170</v>
      </c>
      <c r="AJ38" s="11">
        <v>204</v>
      </c>
      <c r="AK38" s="11">
        <v>208</v>
      </c>
      <c r="AL38" s="11">
        <v>214</v>
      </c>
      <c r="AM38" s="11">
        <v>213</v>
      </c>
      <c r="AN38" s="11">
        <v>151</v>
      </c>
      <c r="AO38" s="11">
        <v>146</v>
      </c>
      <c r="AP38" s="11">
        <v>165</v>
      </c>
      <c r="AQ38" s="11">
        <v>122</v>
      </c>
      <c r="AR38" s="11">
        <v>142</v>
      </c>
      <c r="AS38" s="11">
        <v>156</v>
      </c>
      <c r="AT38" s="11">
        <v>126</v>
      </c>
      <c r="AU38" s="42">
        <f t="shared" si="42"/>
        <v>2017</v>
      </c>
      <c r="AV38" s="8">
        <f t="shared" si="43"/>
        <v>5.7158240761732031E-2</v>
      </c>
      <c r="AX38" s="56" t="s">
        <v>80</v>
      </c>
      <c r="AY38" s="12">
        <v>94</v>
      </c>
      <c r="AZ38" s="11">
        <v>91</v>
      </c>
      <c r="BA38" s="11">
        <v>138</v>
      </c>
      <c r="BB38" s="11">
        <v>121</v>
      </c>
      <c r="BC38" s="11">
        <v>158</v>
      </c>
      <c r="BD38" s="11">
        <v>188</v>
      </c>
      <c r="BE38" s="11">
        <v>152</v>
      </c>
      <c r="BF38" s="11">
        <v>102</v>
      </c>
      <c r="BG38" s="11">
        <v>89</v>
      </c>
      <c r="BH38" s="11">
        <v>104</v>
      </c>
      <c r="BI38" s="11">
        <v>72</v>
      </c>
      <c r="BJ38" s="11">
        <v>52</v>
      </c>
      <c r="BK38" s="42">
        <f t="shared" si="44"/>
        <v>1361</v>
      </c>
      <c r="BL38" s="8">
        <f t="shared" si="49"/>
        <v>5.3079053079053078E-2</v>
      </c>
      <c r="BN38" s="56" t="s">
        <v>80</v>
      </c>
      <c r="BO38" s="12">
        <v>66</v>
      </c>
      <c r="BP38" s="11">
        <v>82</v>
      </c>
      <c r="BQ38" s="11">
        <v>112</v>
      </c>
      <c r="BR38" s="11">
        <v>120</v>
      </c>
      <c r="BS38" s="11">
        <v>98</v>
      </c>
      <c r="BT38" s="11">
        <v>88</v>
      </c>
      <c r="BU38" s="11">
        <v>54</v>
      </c>
      <c r="BV38" s="11">
        <v>60</v>
      </c>
      <c r="BW38" s="11">
        <v>48</v>
      </c>
      <c r="BX38" s="11">
        <v>41</v>
      </c>
      <c r="BY38" s="11">
        <v>115</v>
      </c>
      <c r="BZ38" s="11">
        <v>95</v>
      </c>
      <c r="CA38" s="42">
        <f t="shared" si="45"/>
        <v>979</v>
      </c>
      <c r="CB38" s="8">
        <f t="shared" si="50"/>
        <v>5.1985981308411214E-2</v>
      </c>
      <c r="CD38" s="56" t="s">
        <v>80</v>
      </c>
      <c r="CE38" s="12">
        <v>72</v>
      </c>
      <c r="CF38" s="11">
        <v>71</v>
      </c>
      <c r="CG38" s="11">
        <v>68</v>
      </c>
      <c r="CH38" s="11">
        <v>66</v>
      </c>
      <c r="CI38" s="11">
        <v>86</v>
      </c>
      <c r="CJ38" s="11">
        <v>81</v>
      </c>
      <c r="CK38" s="11">
        <v>59</v>
      </c>
      <c r="CL38" s="11">
        <v>78</v>
      </c>
      <c r="CM38" s="11">
        <v>71</v>
      </c>
      <c r="CN38" s="11">
        <v>107</v>
      </c>
      <c r="CO38" s="11">
        <v>77</v>
      </c>
      <c r="CP38" s="11">
        <v>78</v>
      </c>
      <c r="CQ38" s="42">
        <f t="shared" si="46"/>
        <v>914</v>
      </c>
      <c r="CR38" s="8">
        <f t="shared" si="51"/>
        <v>6.3265729909323734E-2</v>
      </c>
    </row>
    <row r="39" spans="2:96" ht="15.75" thickBot="1" x14ac:dyDescent="0.3">
      <c r="B39" s="54" t="s">
        <v>52</v>
      </c>
      <c r="C39" s="40">
        <f>SUM(C33:C38)</f>
        <v>1155</v>
      </c>
      <c r="D39" s="40">
        <f t="shared" ref="D39:O39" si="52">SUM(D33:D38)</f>
        <v>857</v>
      </c>
      <c r="E39" s="40">
        <f t="shared" si="52"/>
        <v>2536</v>
      </c>
      <c r="F39" s="40">
        <f t="shared" si="52"/>
        <v>2493</v>
      </c>
      <c r="G39" s="40">
        <f t="shared" si="52"/>
        <v>2842</v>
      </c>
      <c r="H39" s="40">
        <f t="shared" si="52"/>
        <v>3033</v>
      </c>
      <c r="I39" s="40">
        <f t="shared" si="52"/>
        <v>2262</v>
      </c>
      <c r="J39" s="40">
        <f t="shared" si="52"/>
        <v>2943</v>
      </c>
      <c r="K39" s="40">
        <f t="shared" si="52"/>
        <v>2373</v>
      </c>
      <c r="L39" s="40">
        <f t="shared" si="52"/>
        <v>3007</v>
      </c>
      <c r="M39" s="40">
        <f t="shared" si="52"/>
        <v>2829</v>
      </c>
      <c r="N39" s="40">
        <f t="shared" si="52"/>
        <v>2222</v>
      </c>
      <c r="O39" s="40">
        <f t="shared" si="52"/>
        <v>28552</v>
      </c>
      <c r="P39" s="9">
        <f>SUM(P33:P38)</f>
        <v>1</v>
      </c>
      <c r="Q39" s="31"/>
      <c r="R39" s="54" t="s">
        <v>52</v>
      </c>
      <c r="S39" s="40">
        <f t="shared" ref="S39:AE39" si="53">SUM(S33:S38)</f>
        <v>2223</v>
      </c>
      <c r="T39" s="40">
        <f t="shared" si="53"/>
        <v>2748</v>
      </c>
      <c r="U39" s="40">
        <f t="shared" si="53"/>
        <v>2904</v>
      </c>
      <c r="V39" s="40">
        <f t="shared" si="53"/>
        <v>2267</v>
      </c>
      <c r="W39" s="40">
        <f t="shared" si="53"/>
        <v>3260</v>
      </c>
      <c r="X39" s="40">
        <f t="shared" si="53"/>
        <v>3958</v>
      </c>
      <c r="Y39" s="40">
        <f t="shared" si="53"/>
        <v>4046</v>
      </c>
      <c r="Z39" s="40">
        <f t="shared" si="53"/>
        <v>4369</v>
      </c>
      <c r="AA39" s="40">
        <f t="shared" si="53"/>
        <v>4018</v>
      </c>
      <c r="AB39" s="40">
        <f t="shared" si="53"/>
        <v>4861</v>
      </c>
      <c r="AC39" s="40">
        <f t="shared" si="53"/>
        <v>3915</v>
      </c>
      <c r="AD39" s="40">
        <f t="shared" si="53"/>
        <v>2936</v>
      </c>
      <c r="AE39" s="40">
        <f t="shared" si="53"/>
        <v>41505</v>
      </c>
      <c r="AF39" s="9">
        <f>SUM(AF33:AF38)</f>
        <v>1</v>
      </c>
      <c r="AH39" s="54" t="s">
        <v>52</v>
      </c>
      <c r="AI39" s="40">
        <f>SUM(AI33:AI38)</f>
        <v>2998</v>
      </c>
      <c r="AJ39" s="40">
        <f>SUM(AJ33:AJ38)</f>
        <v>3429</v>
      </c>
      <c r="AK39" s="40">
        <f>SUM(AK33:AK38)</f>
        <v>3666</v>
      </c>
      <c r="AL39" s="40">
        <f t="shared" ref="AL39:AT39" si="54">SUM(AL33:AL38)</f>
        <v>3359</v>
      </c>
      <c r="AM39" s="40">
        <f t="shared" si="54"/>
        <v>3651</v>
      </c>
      <c r="AN39" s="40">
        <f t="shared" si="54"/>
        <v>2859</v>
      </c>
      <c r="AO39" s="40">
        <f t="shared" si="54"/>
        <v>2734</v>
      </c>
      <c r="AP39" s="40">
        <f t="shared" si="54"/>
        <v>2677</v>
      </c>
      <c r="AQ39" s="40">
        <f t="shared" si="54"/>
        <v>2502</v>
      </c>
      <c r="AR39" s="40">
        <f t="shared" si="54"/>
        <v>2604</v>
      </c>
      <c r="AS39" s="40">
        <f t="shared" si="54"/>
        <v>2664</v>
      </c>
      <c r="AT39" s="40">
        <f t="shared" si="54"/>
        <v>2145</v>
      </c>
      <c r="AU39" s="40">
        <f>SUM(AU33:AU38)</f>
        <v>35288</v>
      </c>
      <c r="AV39" s="9">
        <f>SUM(AV33:AV38)</f>
        <v>1</v>
      </c>
      <c r="AX39" s="54" t="s">
        <v>52</v>
      </c>
      <c r="AY39" s="40">
        <f>SUM(AY33:AY38)</f>
        <v>2149</v>
      </c>
      <c r="AZ39" s="40">
        <f>SUM(AZ33:AZ38)</f>
        <v>1778</v>
      </c>
      <c r="BA39" s="40">
        <f>SUM(BA33:BA38)</f>
        <v>2072</v>
      </c>
      <c r="BB39" s="40">
        <f t="shared" ref="BB39:BJ39" si="55">SUM(BB33:BB38)</f>
        <v>2171</v>
      </c>
      <c r="BC39" s="40">
        <f t="shared" si="55"/>
        <v>2524</v>
      </c>
      <c r="BD39" s="40">
        <f t="shared" si="55"/>
        <v>3221</v>
      </c>
      <c r="BE39" s="40">
        <f t="shared" si="55"/>
        <v>3072</v>
      </c>
      <c r="BF39" s="40">
        <f t="shared" si="55"/>
        <v>2132</v>
      </c>
      <c r="BG39" s="40">
        <f t="shared" si="55"/>
        <v>1773</v>
      </c>
      <c r="BH39" s="40">
        <f t="shared" si="55"/>
        <v>1818</v>
      </c>
      <c r="BI39" s="40">
        <f t="shared" si="55"/>
        <v>1539</v>
      </c>
      <c r="BJ39" s="40">
        <f t="shared" si="55"/>
        <v>1392</v>
      </c>
      <c r="BK39" s="40">
        <f>SUM(BK33:BK38)</f>
        <v>25641</v>
      </c>
      <c r="BL39" s="9">
        <f>SUM(BL33:BL38)</f>
        <v>1</v>
      </c>
      <c r="BN39" s="54" t="s">
        <v>52</v>
      </c>
      <c r="BO39" s="40">
        <f>SUM(BO33:BO38)</f>
        <v>1454</v>
      </c>
      <c r="BP39" s="40">
        <f>SUM(BP33:BP38)</f>
        <v>1721</v>
      </c>
      <c r="BQ39" s="40">
        <f>SUM(BQ33:BQ38)</f>
        <v>1913</v>
      </c>
      <c r="BR39" s="40">
        <f t="shared" ref="BR39:BZ39" si="56">SUM(BR33:BR38)</f>
        <v>1725</v>
      </c>
      <c r="BS39" s="40">
        <f t="shared" si="56"/>
        <v>1841</v>
      </c>
      <c r="BT39" s="40">
        <f t="shared" si="56"/>
        <v>1628</v>
      </c>
      <c r="BU39" s="40">
        <f t="shared" si="56"/>
        <v>1399</v>
      </c>
      <c r="BV39" s="40">
        <f t="shared" si="56"/>
        <v>1204</v>
      </c>
      <c r="BW39" s="40">
        <f t="shared" si="56"/>
        <v>1218</v>
      </c>
      <c r="BX39" s="40">
        <f t="shared" si="56"/>
        <v>884</v>
      </c>
      <c r="BY39" s="40">
        <f t="shared" si="56"/>
        <v>2051</v>
      </c>
      <c r="BZ39" s="40">
        <f t="shared" si="56"/>
        <v>1794</v>
      </c>
      <c r="CA39" s="40">
        <f>SUM(CA33:CA38)</f>
        <v>18832</v>
      </c>
      <c r="CB39" s="9">
        <f>SUM(CB33:CB38)</f>
        <v>1</v>
      </c>
      <c r="CD39" s="54" t="s">
        <v>52</v>
      </c>
      <c r="CE39" s="40">
        <f>SUM(CE33:CE38)</f>
        <v>1403</v>
      </c>
      <c r="CF39" s="40">
        <f>SUM(CF33:CF38)</f>
        <v>1256</v>
      </c>
      <c r="CG39" s="40">
        <f>SUM(CG33:CG38)</f>
        <v>1150</v>
      </c>
      <c r="CH39" s="40">
        <f t="shared" ref="CH39:CP39" si="57">SUM(CH33:CH38)</f>
        <v>1112</v>
      </c>
      <c r="CI39" s="40">
        <f t="shared" si="57"/>
        <v>1591</v>
      </c>
      <c r="CJ39" s="40">
        <f t="shared" si="57"/>
        <v>1260</v>
      </c>
      <c r="CK39" s="40">
        <f t="shared" si="57"/>
        <v>1017</v>
      </c>
      <c r="CL39" s="40">
        <f t="shared" si="57"/>
        <v>962</v>
      </c>
      <c r="CM39" s="40">
        <f t="shared" si="57"/>
        <v>1037</v>
      </c>
      <c r="CN39" s="40">
        <f t="shared" si="57"/>
        <v>1386</v>
      </c>
      <c r="CO39" s="40">
        <f t="shared" si="57"/>
        <v>1165</v>
      </c>
      <c r="CP39" s="40">
        <f t="shared" si="57"/>
        <v>1108</v>
      </c>
      <c r="CQ39" s="40">
        <f>SUM(CQ33:CQ38)</f>
        <v>14447</v>
      </c>
      <c r="CR39" s="65">
        <f>SUM(CR33:CR38)</f>
        <v>1</v>
      </c>
    </row>
    <row r="40" spans="2:96" ht="16.5" thickTop="1" thickBot="1" x14ac:dyDescent="0.3">
      <c r="Q40" s="3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</row>
    <row r="41" spans="2:96" ht="15.75" thickTop="1" x14ac:dyDescent="0.25">
      <c r="B41" s="134" t="s">
        <v>89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6"/>
      <c r="Q41" s="31"/>
      <c r="R41" s="134" t="s">
        <v>92</v>
      </c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6"/>
      <c r="AH41" s="137" t="s">
        <v>196</v>
      </c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9"/>
      <c r="AX41" s="137" t="s">
        <v>266</v>
      </c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9"/>
      <c r="BN41" s="137" t="s">
        <v>293</v>
      </c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9"/>
      <c r="CD41" s="137" t="s">
        <v>312</v>
      </c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9"/>
    </row>
    <row r="42" spans="2:96" x14ac:dyDescent="0.25">
      <c r="B42" s="37" t="s">
        <v>83</v>
      </c>
      <c r="C42" s="41" t="s">
        <v>0</v>
      </c>
      <c r="D42" s="41" t="s">
        <v>3</v>
      </c>
      <c r="E42" s="41" t="s">
        <v>4</v>
      </c>
      <c r="F42" s="41" t="s">
        <v>5</v>
      </c>
      <c r="G42" s="41" t="s">
        <v>6</v>
      </c>
      <c r="H42" s="41" t="s">
        <v>7</v>
      </c>
      <c r="I42" s="41" t="s">
        <v>8</v>
      </c>
      <c r="J42" s="41" t="s">
        <v>9</v>
      </c>
      <c r="K42" s="41" t="s">
        <v>10</v>
      </c>
      <c r="L42" s="41" t="s">
        <v>11</v>
      </c>
      <c r="M42" s="41" t="s">
        <v>12</v>
      </c>
      <c r="N42" s="41" t="s">
        <v>13</v>
      </c>
      <c r="O42" s="41" t="s">
        <v>14</v>
      </c>
      <c r="P42" s="5" t="s">
        <v>15</v>
      </c>
      <c r="Q42" s="32">
        <f>SUM(Q36:Q41)</f>
        <v>0</v>
      </c>
      <c r="R42" s="37" t="s">
        <v>83</v>
      </c>
      <c r="S42" s="41" t="s">
        <v>0</v>
      </c>
      <c r="T42" s="41" t="s">
        <v>3</v>
      </c>
      <c r="U42" s="41" t="s">
        <v>4</v>
      </c>
      <c r="V42" s="41" t="s">
        <v>5</v>
      </c>
      <c r="W42" s="41" t="s">
        <v>6</v>
      </c>
      <c r="X42" s="41" t="s">
        <v>7</v>
      </c>
      <c r="Y42" s="41" t="s">
        <v>8</v>
      </c>
      <c r="Z42" s="41" t="s">
        <v>9</v>
      </c>
      <c r="AA42" s="41" t="s">
        <v>10</v>
      </c>
      <c r="AB42" s="41" t="s">
        <v>11</v>
      </c>
      <c r="AC42" s="41" t="s">
        <v>12</v>
      </c>
      <c r="AD42" s="41" t="s">
        <v>13</v>
      </c>
      <c r="AE42" s="41" t="s">
        <v>14</v>
      </c>
      <c r="AF42" s="5" t="s">
        <v>15</v>
      </c>
      <c r="AH42" s="37" t="s">
        <v>83</v>
      </c>
      <c r="AI42" s="41" t="s">
        <v>0</v>
      </c>
      <c r="AJ42" s="41" t="s">
        <v>3</v>
      </c>
      <c r="AK42" s="41" t="s">
        <v>4</v>
      </c>
      <c r="AL42" s="41" t="s">
        <v>5</v>
      </c>
      <c r="AM42" s="41" t="s">
        <v>6</v>
      </c>
      <c r="AN42" s="41" t="s">
        <v>7</v>
      </c>
      <c r="AO42" s="41" t="s">
        <v>8</v>
      </c>
      <c r="AP42" s="41" t="s">
        <v>9</v>
      </c>
      <c r="AQ42" s="41" t="s">
        <v>10</v>
      </c>
      <c r="AR42" s="41" t="s">
        <v>11</v>
      </c>
      <c r="AS42" s="41" t="s">
        <v>12</v>
      </c>
      <c r="AT42" s="41" t="s">
        <v>13</v>
      </c>
      <c r="AU42" s="41" t="s">
        <v>14</v>
      </c>
      <c r="AV42" s="5" t="s">
        <v>15</v>
      </c>
      <c r="AX42" s="37" t="s">
        <v>83</v>
      </c>
      <c r="AY42" s="41" t="s">
        <v>0</v>
      </c>
      <c r="AZ42" s="41" t="s">
        <v>3</v>
      </c>
      <c r="BA42" s="41" t="s">
        <v>4</v>
      </c>
      <c r="BB42" s="41" t="s">
        <v>5</v>
      </c>
      <c r="BC42" s="41" t="s">
        <v>6</v>
      </c>
      <c r="BD42" s="41" t="s">
        <v>7</v>
      </c>
      <c r="BE42" s="41" t="s">
        <v>8</v>
      </c>
      <c r="BF42" s="41" t="s">
        <v>9</v>
      </c>
      <c r="BG42" s="41" t="s">
        <v>10</v>
      </c>
      <c r="BH42" s="41" t="s">
        <v>11</v>
      </c>
      <c r="BI42" s="41" t="s">
        <v>12</v>
      </c>
      <c r="BJ42" s="41" t="s">
        <v>13</v>
      </c>
      <c r="BK42" s="41" t="s">
        <v>14</v>
      </c>
      <c r="BL42" s="5" t="s">
        <v>15</v>
      </c>
      <c r="BN42" s="37" t="s">
        <v>83</v>
      </c>
      <c r="BO42" s="41" t="s">
        <v>0</v>
      </c>
      <c r="BP42" s="41" t="s">
        <v>3</v>
      </c>
      <c r="BQ42" s="41" t="s">
        <v>4</v>
      </c>
      <c r="BR42" s="41" t="s">
        <v>5</v>
      </c>
      <c r="BS42" s="41" t="s">
        <v>6</v>
      </c>
      <c r="BT42" s="41" t="s">
        <v>7</v>
      </c>
      <c r="BU42" s="41" t="s">
        <v>8</v>
      </c>
      <c r="BV42" s="41" t="s">
        <v>9</v>
      </c>
      <c r="BW42" s="41" t="s">
        <v>10</v>
      </c>
      <c r="BX42" s="41" t="s">
        <v>11</v>
      </c>
      <c r="BY42" s="41" t="s">
        <v>12</v>
      </c>
      <c r="BZ42" s="41" t="s">
        <v>13</v>
      </c>
      <c r="CA42" s="41" t="s">
        <v>14</v>
      </c>
      <c r="CB42" s="5" t="s">
        <v>15</v>
      </c>
      <c r="CD42" s="37" t="s">
        <v>83</v>
      </c>
      <c r="CE42" s="41" t="s">
        <v>0</v>
      </c>
      <c r="CF42" s="41" t="s">
        <v>3</v>
      </c>
      <c r="CG42" s="41" t="s">
        <v>4</v>
      </c>
      <c r="CH42" s="41" t="s">
        <v>5</v>
      </c>
      <c r="CI42" s="41" t="s">
        <v>6</v>
      </c>
      <c r="CJ42" s="41" t="s">
        <v>7</v>
      </c>
      <c r="CK42" s="41" t="s">
        <v>8</v>
      </c>
      <c r="CL42" s="41" t="s">
        <v>9</v>
      </c>
      <c r="CM42" s="41" t="s">
        <v>10</v>
      </c>
      <c r="CN42" s="41" t="s">
        <v>11</v>
      </c>
      <c r="CO42" s="41" t="s">
        <v>12</v>
      </c>
      <c r="CP42" s="41" t="s">
        <v>13</v>
      </c>
      <c r="CQ42" s="41" t="s">
        <v>14</v>
      </c>
      <c r="CR42" s="5" t="s">
        <v>15</v>
      </c>
    </row>
    <row r="43" spans="2:96" x14ac:dyDescent="0.25">
      <c r="B43" s="53" t="s">
        <v>283</v>
      </c>
      <c r="C43" s="11"/>
      <c r="D43" s="11"/>
      <c r="E43" s="11"/>
      <c r="F43" s="11"/>
      <c r="G43" s="11"/>
      <c r="H43" s="11"/>
      <c r="I43" s="11"/>
      <c r="J43" s="11"/>
      <c r="K43" s="11">
        <v>9</v>
      </c>
      <c r="L43" s="11">
        <v>9</v>
      </c>
      <c r="M43" s="11">
        <v>14</v>
      </c>
      <c r="N43" s="11">
        <v>5</v>
      </c>
      <c r="O43" s="42">
        <f>SUM(C43:N43)</f>
        <v>37</v>
      </c>
      <c r="P43" s="8">
        <f>O43/$O$50</f>
        <v>3.5474592521572389E-3</v>
      </c>
      <c r="R43" s="53" t="s">
        <v>283</v>
      </c>
      <c r="S43" s="11">
        <v>3</v>
      </c>
      <c r="T43" s="11">
        <v>4</v>
      </c>
      <c r="U43" s="11">
        <v>4</v>
      </c>
      <c r="V43" s="11">
        <v>4</v>
      </c>
      <c r="W43" s="11">
        <v>7</v>
      </c>
      <c r="X43" s="11">
        <v>8</v>
      </c>
      <c r="Y43" s="11">
        <v>15</v>
      </c>
      <c r="Z43" s="11">
        <v>4</v>
      </c>
      <c r="AA43" s="11">
        <v>6</v>
      </c>
      <c r="AB43" s="11">
        <v>7</v>
      </c>
      <c r="AC43" s="11">
        <v>6</v>
      </c>
      <c r="AD43" s="11">
        <v>11</v>
      </c>
      <c r="AE43" s="42">
        <f>SUM(S43:AD43)</f>
        <v>79</v>
      </c>
      <c r="AF43" s="8">
        <f>AE43/$AE$50</f>
        <v>1.899906207161925E-3</v>
      </c>
      <c r="AH43" s="53" t="s">
        <v>283</v>
      </c>
      <c r="AI43" s="11">
        <v>5</v>
      </c>
      <c r="AJ43" s="11">
        <v>12</v>
      </c>
      <c r="AK43" s="11">
        <v>7</v>
      </c>
      <c r="AL43" s="11">
        <v>7</v>
      </c>
      <c r="AM43" s="11">
        <v>6</v>
      </c>
      <c r="AN43" s="11">
        <v>6</v>
      </c>
      <c r="AO43" s="11">
        <v>6</v>
      </c>
      <c r="AP43" s="11">
        <v>9</v>
      </c>
      <c r="AQ43" s="11">
        <v>6</v>
      </c>
      <c r="AR43" s="11">
        <v>5</v>
      </c>
      <c r="AS43" s="11">
        <v>3</v>
      </c>
      <c r="AT43" s="11">
        <v>1</v>
      </c>
      <c r="AU43" s="42">
        <f>SUM(AI43:AT43)</f>
        <v>73</v>
      </c>
      <c r="AV43" s="8">
        <f t="shared" ref="AV43:AV49" si="58">AU43/$AU$50</f>
        <v>2.0644212550550039E-3</v>
      </c>
      <c r="AX43" s="53" t="s">
        <v>283</v>
      </c>
      <c r="AY43" s="11">
        <v>2</v>
      </c>
      <c r="AZ43" s="11">
        <v>2</v>
      </c>
      <c r="BA43" s="11">
        <v>3</v>
      </c>
      <c r="BB43" s="11">
        <v>5</v>
      </c>
      <c r="BC43" s="11">
        <v>6</v>
      </c>
      <c r="BD43" s="11">
        <v>13</v>
      </c>
      <c r="BE43" s="11">
        <v>5</v>
      </c>
      <c r="BF43" s="11">
        <v>13</v>
      </c>
      <c r="BG43" s="11">
        <v>2</v>
      </c>
      <c r="BH43" s="11">
        <v>1</v>
      </c>
      <c r="BI43" s="11">
        <v>2</v>
      </c>
      <c r="BJ43" s="11">
        <v>4</v>
      </c>
      <c r="BK43" s="42">
        <f>SUM(AY43:BJ43)</f>
        <v>58</v>
      </c>
      <c r="BL43" s="8">
        <f>BK43/$BK$50</f>
        <v>2.2577757016621902E-3</v>
      </c>
      <c r="BN43" s="53" t="s">
        <v>283</v>
      </c>
      <c r="BO43" s="11"/>
      <c r="BP43" s="11">
        <v>1</v>
      </c>
      <c r="BQ43" s="11">
        <v>5</v>
      </c>
      <c r="BR43" s="11">
        <v>5</v>
      </c>
      <c r="BS43" s="11">
        <v>9</v>
      </c>
      <c r="BT43" s="11">
        <v>4</v>
      </c>
      <c r="BU43" s="11">
        <v>3</v>
      </c>
      <c r="BV43" s="11">
        <v>4</v>
      </c>
      <c r="BW43" s="11">
        <v>5</v>
      </c>
      <c r="BX43" s="11">
        <v>6</v>
      </c>
      <c r="BY43" s="11">
        <v>5</v>
      </c>
      <c r="BZ43" s="11">
        <v>5</v>
      </c>
      <c r="CA43" s="42">
        <f>SUM(BO43:BZ43)</f>
        <v>52</v>
      </c>
      <c r="CB43" s="8">
        <f>CA43/$CA$50</f>
        <v>2.7537997140284912E-3</v>
      </c>
      <c r="CD43" s="53" t="s">
        <v>283</v>
      </c>
      <c r="CE43" s="11">
        <v>3</v>
      </c>
      <c r="CF43" s="11"/>
      <c r="CG43" s="11">
        <v>3</v>
      </c>
      <c r="CH43" s="11">
        <v>4</v>
      </c>
      <c r="CI43" s="11">
        <v>4</v>
      </c>
      <c r="CJ43" s="11">
        <v>4</v>
      </c>
      <c r="CK43" s="11">
        <v>6</v>
      </c>
      <c r="CL43" s="11">
        <v>2</v>
      </c>
      <c r="CM43" s="11">
        <v>1</v>
      </c>
      <c r="CN43" s="11">
        <v>3</v>
      </c>
      <c r="CO43" s="11">
        <v>3</v>
      </c>
      <c r="CP43" s="11">
        <v>2</v>
      </c>
      <c r="CQ43" s="42">
        <f>SUM(CE43:CP43)</f>
        <v>35</v>
      </c>
      <c r="CR43" s="8">
        <f>CQ43/$CQ$50</f>
        <v>2.4174609752728275E-3</v>
      </c>
    </row>
    <row r="44" spans="2:96" x14ac:dyDescent="0.25">
      <c r="B44" s="53" t="s">
        <v>84</v>
      </c>
      <c r="C44" s="11"/>
      <c r="D44" s="11"/>
      <c r="E44" s="11"/>
      <c r="F44" s="11"/>
      <c r="G44" s="11"/>
      <c r="H44" s="11"/>
      <c r="I44" s="11"/>
      <c r="J44" s="11"/>
      <c r="K44" s="11">
        <v>16</v>
      </c>
      <c r="L44" s="11">
        <v>28</v>
      </c>
      <c r="M44" s="11">
        <v>14</v>
      </c>
      <c r="N44" s="11">
        <v>9</v>
      </c>
      <c r="O44" s="42">
        <f t="shared" ref="O44:O49" si="59">SUM(C44:N44)</f>
        <v>67</v>
      </c>
      <c r="P44" s="8">
        <f t="shared" ref="P44:P49" si="60">O44/$O$50</f>
        <v>6.4237775647171622E-3</v>
      </c>
      <c r="R44" s="53" t="s">
        <v>84</v>
      </c>
      <c r="S44" s="11">
        <v>20</v>
      </c>
      <c r="T44" s="11">
        <v>16</v>
      </c>
      <c r="U44" s="11">
        <v>13</v>
      </c>
      <c r="V44" s="11">
        <v>13</v>
      </c>
      <c r="W44" s="11">
        <v>23</v>
      </c>
      <c r="X44" s="11">
        <v>21</v>
      </c>
      <c r="Y44" s="11">
        <v>27</v>
      </c>
      <c r="Z44" s="11">
        <v>19</v>
      </c>
      <c r="AA44" s="11">
        <v>13</v>
      </c>
      <c r="AB44" s="11">
        <v>29</v>
      </c>
      <c r="AC44" s="11">
        <v>15</v>
      </c>
      <c r="AD44" s="11">
        <v>23</v>
      </c>
      <c r="AE44" s="42">
        <f t="shared" ref="AE44:AE49" si="61">SUM(S44:AD44)</f>
        <v>232</v>
      </c>
      <c r="AF44" s="8">
        <f t="shared" ref="AF44:AF49" si="62">AE44/$AE$50</f>
        <v>5.5794713931843869E-3</v>
      </c>
      <c r="AH44" s="53" t="s">
        <v>84</v>
      </c>
      <c r="AI44" s="11">
        <v>16</v>
      </c>
      <c r="AJ44" s="11">
        <v>23</v>
      </c>
      <c r="AK44" s="11">
        <v>21</v>
      </c>
      <c r="AL44" s="11">
        <v>30</v>
      </c>
      <c r="AM44" s="11">
        <v>26</v>
      </c>
      <c r="AN44" s="11">
        <v>15</v>
      </c>
      <c r="AO44" s="11">
        <v>11</v>
      </c>
      <c r="AP44" s="11">
        <v>15</v>
      </c>
      <c r="AQ44" s="11">
        <v>8</v>
      </c>
      <c r="AR44" s="11">
        <v>16</v>
      </c>
      <c r="AS44" s="11">
        <v>9</v>
      </c>
      <c r="AT44" s="11">
        <v>10</v>
      </c>
      <c r="AU44" s="42">
        <f t="shared" ref="AU44:AU49" si="63">SUM(AI44:AT44)</f>
        <v>200</v>
      </c>
      <c r="AV44" s="8">
        <f t="shared" si="58"/>
        <v>5.6559486439863122E-3</v>
      </c>
      <c r="AX44" s="53" t="s">
        <v>84</v>
      </c>
      <c r="AY44" s="11">
        <v>8</v>
      </c>
      <c r="AZ44" s="11">
        <v>10</v>
      </c>
      <c r="BA44" s="11">
        <v>12</v>
      </c>
      <c r="BB44" s="11">
        <v>13</v>
      </c>
      <c r="BC44" s="11">
        <v>9</v>
      </c>
      <c r="BD44" s="11">
        <v>19</v>
      </c>
      <c r="BE44" s="11">
        <v>16</v>
      </c>
      <c r="BF44" s="11">
        <v>11</v>
      </c>
      <c r="BG44" s="11">
        <v>11</v>
      </c>
      <c r="BH44" s="11">
        <v>3</v>
      </c>
      <c r="BI44" s="11">
        <v>9</v>
      </c>
      <c r="BJ44" s="11">
        <v>3</v>
      </c>
      <c r="BK44" s="42">
        <f t="shared" ref="BK44:BK49" si="64">SUM(AY44:BJ44)</f>
        <v>124</v>
      </c>
      <c r="BL44" s="8">
        <f t="shared" ref="BL44:BL49" si="65">BK44/$BK$50</f>
        <v>4.8269687414846819E-3</v>
      </c>
      <c r="BN44" s="53" t="s">
        <v>84</v>
      </c>
      <c r="BO44" s="11">
        <v>11</v>
      </c>
      <c r="BP44" s="11">
        <v>4</v>
      </c>
      <c r="BQ44" s="11">
        <v>17</v>
      </c>
      <c r="BR44" s="11">
        <v>7</v>
      </c>
      <c r="BS44" s="11">
        <v>3</v>
      </c>
      <c r="BT44" s="11">
        <v>8</v>
      </c>
      <c r="BU44" s="11">
        <v>8</v>
      </c>
      <c r="BV44" s="11">
        <v>7</v>
      </c>
      <c r="BW44" s="11">
        <v>2</v>
      </c>
      <c r="BX44" s="11">
        <v>5</v>
      </c>
      <c r="BY44" s="11">
        <v>21</v>
      </c>
      <c r="BZ44" s="11">
        <v>10</v>
      </c>
      <c r="CA44" s="42">
        <f t="shared" ref="CA44:CA49" si="66">SUM(BO44:BZ44)</f>
        <v>103</v>
      </c>
      <c r="CB44" s="8">
        <f t="shared" ref="CB44:CB49" si="67">CA44/$CA$50</f>
        <v>5.4546417412487426E-3</v>
      </c>
      <c r="CD44" s="53" t="s">
        <v>84</v>
      </c>
      <c r="CE44" s="11">
        <v>9</v>
      </c>
      <c r="CF44" s="11">
        <v>10</v>
      </c>
      <c r="CG44" s="11">
        <v>9</v>
      </c>
      <c r="CH44" s="11">
        <v>4</v>
      </c>
      <c r="CI44" s="11">
        <v>5</v>
      </c>
      <c r="CJ44" s="11">
        <v>6</v>
      </c>
      <c r="CK44" s="11">
        <v>5</v>
      </c>
      <c r="CL44" s="11">
        <v>4</v>
      </c>
      <c r="CM44" s="11">
        <v>4</v>
      </c>
      <c r="CN44" s="11">
        <v>9</v>
      </c>
      <c r="CO44" s="11">
        <v>7</v>
      </c>
      <c r="CP44" s="11">
        <v>8</v>
      </c>
      <c r="CQ44" s="42">
        <f t="shared" ref="CQ44:CQ49" si="68">SUM(CE44:CP44)</f>
        <v>80</v>
      </c>
      <c r="CR44" s="8">
        <f t="shared" ref="CR44:CR49" si="69">CQ44/$CQ$50</f>
        <v>5.5256250863378919E-3</v>
      </c>
    </row>
    <row r="45" spans="2:96" x14ac:dyDescent="0.25">
      <c r="B45" s="53" t="s">
        <v>85</v>
      </c>
      <c r="C45" s="11"/>
      <c r="D45" s="11"/>
      <c r="E45" s="11"/>
      <c r="F45" s="11"/>
      <c r="G45" s="11"/>
      <c r="H45" s="11"/>
      <c r="I45" s="11"/>
      <c r="J45" s="11"/>
      <c r="K45" s="11">
        <v>9</v>
      </c>
      <c r="L45" s="11">
        <v>11</v>
      </c>
      <c r="M45" s="11">
        <v>14</v>
      </c>
      <c r="N45" s="11">
        <v>14</v>
      </c>
      <c r="O45" s="42">
        <f t="shared" si="59"/>
        <v>48</v>
      </c>
      <c r="P45" s="8">
        <f t="shared" si="60"/>
        <v>4.602109300095877E-3</v>
      </c>
      <c r="R45" s="53" t="s">
        <v>85</v>
      </c>
      <c r="S45" s="11">
        <v>10</v>
      </c>
      <c r="T45" s="11">
        <v>16</v>
      </c>
      <c r="U45" s="11">
        <v>18</v>
      </c>
      <c r="V45" s="11">
        <v>21</v>
      </c>
      <c r="W45" s="11">
        <v>29</v>
      </c>
      <c r="X45" s="11">
        <v>17</v>
      </c>
      <c r="Y45" s="11">
        <v>10</v>
      </c>
      <c r="Z45" s="11">
        <v>26</v>
      </c>
      <c r="AA45" s="11">
        <v>15</v>
      </c>
      <c r="AB45" s="11">
        <v>21</v>
      </c>
      <c r="AC45" s="11">
        <v>19</v>
      </c>
      <c r="AD45" s="11">
        <v>21</v>
      </c>
      <c r="AE45" s="42">
        <f t="shared" si="61"/>
        <v>223</v>
      </c>
      <c r="AF45" s="8">
        <f t="shared" si="62"/>
        <v>5.3630263822418891E-3</v>
      </c>
      <c r="AH45" s="53" t="s">
        <v>85</v>
      </c>
      <c r="AI45" s="11">
        <v>14</v>
      </c>
      <c r="AJ45" s="11">
        <v>16</v>
      </c>
      <c r="AK45" s="11">
        <v>21</v>
      </c>
      <c r="AL45" s="11">
        <v>34</v>
      </c>
      <c r="AM45" s="11">
        <v>26</v>
      </c>
      <c r="AN45" s="11">
        <v>17</v>
      </c>
      <c r="AO45" s="11">
        <v>14</v>
      </c>
      <c r="AP45" s="11">
        <v>18</v>
      </c>
      <c r="AQ45" s="11">
        <v>13</v>
      </c>
      <c r="AR45" s="11">
        <v>11</v>
      </c>
      <c r="AS45" s="11">
        <v>11</v>
      </c>
      <c r="AT45" s="11">
        <v>7</v>
      </c>
      <c r="AU45" s="42">
        <f t="shared" si="63"/>
        <v>202</v>
      </c>
      <c r="AV45" s="8">
        <f t="shared" si="58"/>
        <v>5.7125081304261758E-3</v>
      </c>
      <c r="AX45" s="53" t="s">
        <v>85</v>
      </c>
      <c r="AY45" s="11">
        <v>18</v>
      </c>
      <c r="AZ45" s="11">
        <v>8</v>
      </c>
      <c r="BA45" s="11">
        <v>13</v>
      </c>
      <c r="BB45" s="11">
        <v>9</v>
      </c>
      <c r="BC45" s="11">
        <v>15</v>
      </c>
      <c r="BD45" s="11">
        <v>19</v>
      </c>
      <c r="BE45" s="11">
        <v>17</v>
      </c>
      <c r="BF45" s="11">
        <v>9</v>
      </c>
      <c r="BG45" s="11">
        <v>5</v>
      </c>
      <c r="BH45" s="11">
        <v>14</v>
      </c>
      <c r="BI45" s="11">
        <v>8</v>
      </c>
      <c r="BJ45" s="11">
        <v>8</v>
      </c>
      <c r="BK45" s="42">
        <f t="shared" si="64"/>
        <v>143</v>
      </c>
      <c r="BL45" s="8">
        <f t="shared" si="65"/>
        <v>5.5665849196153997E-3</v>
      </c>
      <c r="BN45" s="53" t="s">
        <v>85</v>
      </c>
      <c r="BO45" s="11">
        <v>7</v>
      </c>
      <c r="BP45" s="11">
        <v>17</v>
      </c>
      <c r="BQ45" s="11">
        <v>10</v>
      </c>
      <c r="BR45" s="11">
        <v>12</v>
      </c>
      <c r="BS45" s="11">
        <v>9</v>
      </c>
      <c r="BT45" s="11">
        <v>12</v>
      </c>
      <c r="BU45" s="11">
        <v>7</v>
      </c>
      <c r="BV45" s="11">
        <v>14</v>
      </c>
      <c r="BW45" s="11">
        <v>5</v>
      </c>
      <c r="BX45" s="11">
        <v>5</v>
      </c>
      <c r="BY45" s="11">
        <v>22</v>
      </c>
      <c r="BZ45" s="11">
        <v>18</v>
      </c>
      <c r="CA45" s="42">
        <f t="shared" si="66"/>
        <v>138</v>
      </c>
      <c r="CB45" s="8">
        <f t="shared" si="67"/>
        <v>7.3081607795371494E-3</v>
      </c>
      <c r="CD45" s="53" t="s">
        <v>85</v>
      </c>
      <c r="CE45" s="11">
        <v>15</v>
      </c>
      <c r="CF45" s="11">
        <v>7</v>
      </c>
      <c r="CG45" s="11">
        <v>14</v>
      </c>
      <c r="CH45" s="11">
        <v>26</v>
      </c>
      <c r="CI45" s="11">
        <v>30</v>
      </c>
      <c r="CJ45" s="11">
        <v>24</v>
      </c>
      <c r="CK45" s="11">
        <v>16</v>
      </c>
      <c r="CL45" s="11">
        <v>14</v>
      </c>
      <c r="CM45" s="11">
        <v>14</v>
      </c>
      <c r="CN45" s="11">
        <v>19</v>
      </c>
      <c r="CO45" s="11">
        <v>16</v>
      </c>
      <c r="CP45" s="11">
        <v>15</v>
      </c>
      <c r="CQ45" s="42">
        <f t="shared" si="68"/>
        <v>210</v>
      </c>
      <c r="CR45" s="8">
        <f t="shared" si="69"/>
        <v>1.4504765851636967E-2</v>
      </c>
    </row>
    <row r="46" spans="2:96" x14ac:dyDescent="0.25">
      <c r="B46" s="53" t="s">
        <v>281</v>
      </c>
      <c r="C46" s="11"/>
      <c r="D46" s="11"/>
      <c r="E46" s="11"/>
      <c r="F46" s="11"/>
      <c r="G46" s="11"/>
      <c r="H46" s="11"/>
      <c r="I46" s="11"/>
      <c r="J46" s="11"/>
      <c r="K46" s="11">
        <v>28</v>
      </c>
      <c r="L46" s="11">
        <v>26</v>
      </c>
      <c r="M46" s="11">
        <v>19</v>
      </c>
      <c r="N46" s="11">
        <v>17</v>
      </c>
      <c r="O46" s="42">
        <f t="shared" si="59"/>
        <v>90</v>
      </c>
      <c r="P46" s="8">
        <f t="shared" si="60"/>
        <v>8.6289549376797701E-3</v>
      </c>
      <c r="R46" s="53" t="s">
        <v>281</v>
      </c>
      <c r="S46" s="11">
        <v>20</v>
      </c>
      <c r="T46" s="11">
        <v>27</v>
      </c>
      <c r="U46" s="11">
        <v>28</v>
      </c>
      <c r="V46" s="11">
        <v>28</v>
      </c>
      <c r="W46" s="11">
        <v>42</v>
      </c>
      <c r="X46" s="11">
        <v>49</v>
      </c>
      <c r="Y46" s="11">
        <v>47</v>
      </c>
      <c r="Z46" s="11">
        <v>45</v>
      </c>
      <c r="AA46" s="11">
        <v>44</v>
      </c>
      <c r="AB46" s="11">
        <v>56</v>
      </c>
      <c r="AC46" s="11">
        <v>47</v>
      </c>
      <c r="AD46" s="11">
        <v>30</v>
      </c>
      <c r="AE46" s="42">
        <f t="shared" si="61"/>
        <v>463</v>
      </c>
      <c r="AF46" s="8">
        <f t="shared" si="62"/>
        <v>1.1134893340708496E-2</v>
      </c>
      <c r="AH46" s="53" t="s">
        <v>281</v>
      </c>
      <c r="AI46" s="11">
        <v>40</v>
      </c>
      <c r="AJ46" s="11">
        <v>49</v>
      </c>
      <c r="AK46" s="11">
        <v>40</v>
      </c>
      <c r="AL46" s="11">
        <v>53</v>
      </c>
      <c r="AM46" s="11">
        <v>51</v>
      </c>
      <c r="AN46" s="11">
        <v>37</v>
      </c>
      <c r="AO46" s="11">
        <v>40</v>
      </c>
      <c r="AP46" s="11">
        <v>27</v>
      </c>
      <c r="AQ46" s="11">
        <v>36</v>
      </c>
      <c r="AR46" s="11">
        <v>45</v>
      </c>
      <c r="AS46" s="11">
        <v>30</v>
      </c>
      <c r="AT46" s="11">
        <v>35</v>
      </c>
      <c r="AU46" s="42">
        <f t="shared" si="63"/>
        <v>483</v>
      </c>
      <c r="AV46" s="8">
        <f t="shared" si="58"/>
        <v>1.3659115975226946E-2</v>
      </c>
      <c r="AX46" s="53" t="s">
        <v>281</v>
      </c>
      <c r="AY46" s="11">
        <v>29</v>
      </c>
      <c r="AZ46" s="11">
        <v>24</v>
      </c>
      <c r="BA46" s="11">
        <v>38</v>
      </c>
      <c r="BB46" s="11">
        <v>31</v>
      </c>
      <c r="BC46" s="11">
        <v>31</v>
      </c>
      <c r="BD46" s="11">
        <v>46</v>
      </c>
      <c r="BE46" s="11">
        <v>50</v>
      </c>
      <c r="BF46" s="11">
        <v>38</v>
      </c>
      <c r="BG46" s="11">
        <v>22</v>
      </c>
      <c r="BH46" s="11">
        <v>30</v>
      </c>
      <c r="BI46" s="11">
        <v>25</v>
      </c>
      <c r="BJ46" s="11">
        <v>26</v>
      </c>
      <c r="BK46" s="42">
        <f t="shared" si="64"/>
        <v>390</v>
      </c>
      <c r="BL46" s="8">
        <f t="shared" si="65"/>
        <v>1.5181595235314727E-2</v>
      </c>
      <c r="BN46" s="53" t="s">
        <v>281</v>
      </c>
      <c r="BO46" s="11">
        <v>24</v>
      </c>
      <c r="BP46" s="11">
        <v>23</v>
      </c>
      <c r="BQ46" s="11">
        <v>32</v>
      </c>
      <c r="BR46" s="11">
        <v>27</v>
      </c>
      <c r="BS46" s="11">
        <v>30</v>
      </c>
      <c r="BT46" s="11">
        <v>28</v>
      </c>
      <c r="BU46" s="11">
        <v>21</v>
      </c>
      <c r="BV46" s="11">
        <v>22</v>
      </c>
      <c r="BW46" s="11">
        <v>13</v>
      </c>
      <c r="BX46" s="11">
        <v>19</v>
      </c>
      <c r="BY46" s="11">
        <v>27</v>
      </c>
      <c r="BZ46" s="11">
        <v>21</v>
      </c>
      <c r="CA46" s="42">
        <f t="shared" si="66"/>
        <v>287</v>
      </c>
      <c r="CB46" s="8">
        <f t="shared" si="67"/>
        <v>1.5198856113964942E-2</v>
      </c>
      <c r="CD46" s="53" t="s">
        <v>281</v>
      </c>
      <c r="CE46" s="11">
        <v>22</v>
      </c>
      <c r="CF46" s="11">
        <v>17</v>
      </c>
      <c r="CG46" s="11">
        <v>11</v>
      </c>
      <c r="CH46" s="11">
        <v>12</v>
      </c>
      <c r="CI46" s="11">
        <v>25</v>
      </c>
      <c r="CJ46" s="11">
        <v>17</v>
      </c>
      <c r="CK46" s="11">
        <v>14</v>
      </c>
      <c r="CL46" s="11">
        <v>15</v>
      </c>
      <c r="CM46" s="11">
        <v>11</v>
      </c>
      <c r="CN46" s="11">
        <v>17</v>
      </c>
      <c r="CO46" s="11">
        <v>26</v>
      </c>
      <c r="CP46" s="11">
        <v>18</v>
      </c>
      <c r="CQ46" s="42">
        <f t="shared" si="68"/>
        <v>205</v>
      </c>
      <c r="CR46" s="8">
        <f t="shared" si="69"/>
        <v>1.4159414283740849E-2</v>
      </c>
    </row>
    <row r="47" spans="2:96" x14ac:dyDescent="0.25">
      <c r="B47" s="53" t="s">
        <v>252</v>
      </c>
      <c r="C47" s="11"/>
      <c r="D47" s="11"/>
      <c r="E47" s="11"/>
      <c r="F47" s="11"/>
      <c r="G47" s="11"/>
      <c r="H47" s="11"/>
      <c r="I47" s="11"/>
      <c r="J47" s="11"/>
      <c r="K47" s="11">
        <v>2</v>
      </c>
      <c r="L47" s="11">
        <v>3</v>
      </c>
      <c r="M47" s="11"/>
      <c r="N47" s="11"/>
      <c r="O47" s="42">
        <f t="shared" si="59"/>
        <v>5</v>
      </c>
      <c r="P47" s="8">
        <f t="shared" si="60"/>
        <v>4.7938638542665386E-4</v>
      </c>
      <c r="R47" s="53" t="s">
        <v>252</v>
      </c>
      <c r="S47" s="11"/>
      <c r="T47" s="11">
        <v>2</v>
      </c>
      <c r="U47" s="11"/>
      <c r="V47" s="11"/>
      <c r="W47" s="11"/>
      <c r="X47" s="11"/>
      <c r="Y47" s="11"/>
      <c r="Z47" s="11"/>
      <c r="AA47" s="11">
        <v>1</v>
      </c>
      <c r="AB47" s="11">
        <v>1</v>
      </c>
      <c r="AC47" s="11">
        <v>3</v>
      </c>
      <c r="AD47" s="11"/>
      <c r="AE47" s="42">
        <f t="shared" si="61"/>
        <v>7</v>
      </c>
      <c r="AF47" s="8">
        <f t="shared" si="62"/>
        <v>1.6834611962194271E-4</v>
      </c>
      <c r="AH47" s="53" t="s">
        <v>252</v>
      </c>
      <c r="AI47" s="11">
        <v>1</v>
      </c>
      <c r="AJ47" s="11"/>
      <c r="AK47" s="11">
        <v>2</v>
      </c>
      <c r="AL47" s="11"/>
      <c r="AM47" s="11">
        <v>1</v>
      </c>
      <c r="AN47" s="11"/>
      <c r="AO47" s="11">
        <v>2</v>
      </c>
      <c r="AP47" s="11"/>
      <c r="AQ47" s="11"/>
      <c r="AR47" s="11">
        <v>1</v>
      </c>
      <c r="AS47" s="11">
        <v>2</v>
      </c>
      <c r="AT47" s="11"/>
      <c r="AU47" s="42">
        <f t="shared" si="63"/>
        <v>9</v>
      </c>
      <c r="AV47" s="8">
        <f t="shared" si="58"/>
        <v>2.5451768897938407E-4</v>
      </c>
      <c r="AX47" s="53" t="s">
        <v>252</v>
      </c>
      <c r="AY47" s="11"/>
      <c r="AZ47" s="11"/>
      <c r="BA47" s="11">
        <v>1</v>
      </c>
      <c r="BB47" s="11"/>
      <c r="BC47" s="11">
        <v>2</v>
      </c>
      <c r="BD47" s="11"/>
      <c r="BE47" s="11"/>
      <c r="BF47" s="11"/>
      <c r="BG47" s="11"/>
      <c r="BH47" s="11"/>
      <c r="BI47" s="11">
        <v>1</v>
      </c>
      <c r="BJ47" s="11"/>
      <c r="BK47" s="42">
        <f t="shared" si="64"/>
        <v>4</v>
      </c>
      <c r="BL47" s="8">
        <f t="shared" si="65"/>
        <v>1.5570866908015105E-4</v>
      </c>
      <c r="BN47" s="53" t="s">
        <v>252</v>
      </c>
      <c r="BO47" s="11"/>
      <c r="BP47" s="11"/>
      <c r="BQ47" s="11">
        <v>1</v>
      </c>
      <c r="BR47" s="11"/>
      <c r="BS47" s="11"/>
      <c r="BT47" s="11"/>
      <c r="BU47" s="11"/>
      <c r="BV47" s="11">
        <v>1</v>
      </c>
      <c r="BW47" s="11">
        <v>1</v>
      </c>
      <c r="BX47" s="11"/>
      <c r="BY47" s="11"/>
      <c r="BZ47" s="11">
        <v>1</v>
      </c>
      <c r="CA47" s="42">
        <f t="shared" si="66"/>
        <v>4</v>
      </c>
      <c r="CB47" s="8">
        <f t="shared" si="67"/>
        <v>2.1183074723296087E-4</v>
      </c>
      <c r="CD47" s="53" t="s">
        <v>252</v>
      </c>
      <c r="CE47" s="11">
        <v>1</v>
      </c>
      <c r="CF47" s="11">
        <v>2</v>
      </c>
      <c r="CG47" s="11"/>
      <c r="CH47" s="11"/>
      <c r="CI47" s="11">
        <v>2</v>
      </c>
      <c r="CJ47" s="11">
        <v>2</v>
      </c>
      <c r="CK47" s="11">
        <v>1</v>
      </c>
      <c r="CL47" s="11"/>
      <c r="CM47" s="11">
        <v>3</v>
      </c>
      <c r="CN47" s="11"/>
      <c r="CO47" s="11"/>
      <c r="CP47" s="11"/>
      <c r="CQ47" s="42">
        <f t="shared" si="68"/>
        <v>11</v>
      </c>
      <c r="CR47" s="8">
        <f t="shared" si="69"/>
        <v>7.5977344937146012E-4</v>
      </c>
    </row>
    <row r="48" spans="2:96" x14ac:dyDescent="0.25">
      <c r="B48" s="53" t="s">
        <v>222</v>
      </c>
      <c r="C48" s="11"/>
      <c r="D48" s="11"/>
      <c r="E48" s="11">
        <v>1</v>
      </c>
      <c r="F48" s="11">
        <v>2</v>
      </c>
      <c r="G48" s="11">
        <v>2</v>
      </c>
      <c r="H48" s="11"/>
      <c r="I48" s="11"/>
      <c r="J48" s="11">
        <v>2</v>
      </c>
      <c r="K48" s="11">
        <v>2286</v>
      </c>
      <c r="L48" s="11">
        <v>2935</v>
      </c>
      <c r="M48" s="11">
        <v>2769</v>
      </c>
      <c r="N48" s="11">
        <v>2175</v>
      </c>
      <c r="O48" s="42">
        <f t="shared" si="59"/>
        <v>10172</v>
      </c>
      <c r="P48" s="8">
        <f t="shared" si="60"/>
        <v>0.97526366251198471</v>
      </c>
      <c r="R48" s="53" t="s">
        <v>222</v>
      </c>
      <c r="S48" s="11">
        <v>2175</v>
      </c>
      <c r="T48" s="11">
        <v>2688</v>
      </c>
      <c r="U48" s="11">
        <v>2840</v>
      </c>
      <c r="V48" s="11">
        <v>2203</v>
      </c>
      <c r="W48" s="11">
        <v>3161</v>
      </c>
      <c r="X48" s="11">
        <v>3862</v>
      </c>
      <c r="Y48" s="11">
        <v>3945</v>
      </c>
      <c r="Z48" s="11">
        <v>4276</v>
      </c>
      <c r="AA48" s="11">
        <v>3941</v>
      </c>
      <c r="AB48" s="11">
        <v>4750</v>
      </c>
      <c r="AC48" s="11">
        <v>3830</v>
      </c>
      <c r="AD48" s="11">
        <v>2853</v>
      </c>
      <c r="AE48" s="42">
        <f t="shared" si="61"/>
        <v>40524</v>
      </c>
      <c r="AF48" s="8">
        <f t="shared" si="62"/>
        <v>0.97457973593708669</v>
      </c>
      <c r="AH48" s="53" t="s">
        <v>253</v>
      </c>
      <c r="AI48" s="11">
        <v>2929</v>
      </c>
      <c r="AJ48" s="11">
        <v>3338</v>
      </c>
      <c r="AK48" s="11">
        <v>3580</v>
      </c>
      <c r="AL48" s="11">
        <v>3237</v>
      </c>
      <c r="AM48" s="11">
        <v>3540</v>
      </c>
      <c r="AN48" s="11">
        <v>2784</v>
      </c>
      <c r="AO48" s="11">
        <v>2654</v>
      </c>
      <c r="AP48" s="11">
        <v>2611</v>
      </c>
      <c r="AQ48" s="11">
        <v>2433</v>
      </c>
      <c r="AR48" s="11">
        <v>2525</v>
      </c>
      <c r="AS48" s="11">
        <v>2608</v>
      </c>
      <c r="AT48" s="11">
        <v>2089</v>
      </c>
      <c r="AU48" s="42">
        <f t="shared" si="63"/>
        <v>34328</v>
      </c>
      <c r="AV48" s="8">
        <f t="shared" si="58"/>
        <v>0.97078702525381066</v>
      </c>
      <c r="AX48" s="53" t="s">
        <v>253</v>
      </c>
      <c r="AY48" s="11">
        <v>2092</v>
      </c>
      <c r="AZ48" s="11">
        <v>1737</v>
      </c>
      <c r="BA48" s="11">
        <v>2008</v>
      </c>
      <c r="BB48" s="11">
        <v>2115</v>
      </c>
      <c r="BC48" s="11">
        <v>2461</v>
      </c>
      <c r="BD48" s="11">
        <v>3131</v>
      </c>
      <c r="BE48" s="11">
        <v>2984</v>
      </c>
      <c r="BF48" s="11">
        <v>2066</v>
      </c>
      <c r="BG48" s="11">
        <v>1736</v>
      </c>
      <c r="BH48" s="11">
        <v>1771</v>
      </c>
      <c r="BI48" s="11">
        <v>1497</v>
      </c>
      <c r="BJ48" s="11">
        <v>1352</v>
      </c>
      <c r="BK48" s="42">
        <f t="shared" si="64"/>
        <v>24950</v>
      </c>
      <c r="BL48" s="8">
        <f t="shared" si="65"/>
        <v>0.9712328233874421</v>
      </c>
      <c r="BN48" s="53" t="s">
        <v>253</v>
      </c>
      <c r="BO48" s="11">
        <v>1416</v>
      </c>
      <c r="BP48" s="11">
        <v>1673</v>
      </c>
      <c r="BQ48" s="11">
        <v>1846</v>
      </c>
      <c r="BR48" s="11">
        <v>1667</v>
      </c>
      <c r="BS48" s="11">
        <v>1787</v>
      </c>
      <c r="BT48" s="11">
        <v>1578</v>
      </c>
      <c r="BU48" s="11">
        <v>1359</v>
      </c>
      <c r="BV48" s="11">
        <v>1162</v>
      </c>
      <c r="BW48" s="11">
        <v>1192</v>
      </c>
      <c r="BX48" s="11">
        <v>850</v>
      </c>
      <c r="BY48" s="11">
        <v>1982</v>
      </c>
      <c r="BZ48" s="11">
        <v>1737</v>
      </c>
      <c r="CA48" s="42">
        <f t="shared" si="66"/>
        <v>18249</v>
      </c>
      <c r="CB48" s="8">
        <f t="shared" si="67"/>
        <v>0.96642482656357576</v>
      </c>
      <c r="CD48" s="53" t="s">
        <v>253</v>
      </c>
      <c r="CE48" s="11">
        <v>1355</v>
      </c>
      <c r="CF48" s="11">
        <v>1220</v>
      </c>
      <c r="CG48" s="11">
        <v>1114</v>
      </c>
      <c r="CH48" s="11">
        <v>1071</v>
      </c>
      <c r="CI48" s="11">
        <v>1528</v>
      </c>
      <c r="CJ48" s="11">
        <v>1207</v>
      </c>
      <c r="CK48" s="11">
        <v>977</v>
      </c>
      <c r="CL48" s="11">
        <v>928</v>
      </c>
      <c r="CM48" s="11">
        <v>1004</v>
      </c>
      <c r="CN48" s="11">
        <v>1340</v>
      </c>
      <c r="CO48" s="11">
        <v>1117</v>
      </c>
      <c r="CP48" s="11">
        <v>1069</v>
      </c>
      <c r="CQ48" s="42">
        <f t="shared" si="68"/>
        <v>13930</v>
      </c>
      <c r="CR48" s="8">
        <f t="shared" si="69"/>
        <v>0.96214946815858549</v>
      </c>
    </row>
    <row r="49" spans="2:96" x14ac:dyDescent="0.25">
      <c r="B49" s="53" t="s">
        <v>282</v>
      </c>
      <c r="C49" s="12"/>
      <c r="D49" s="12"/>
      <c r="E49" s="12"/>
      <c r="F49" s="12"/>
      <c r="G49" s="12"/>
      <c r="H49" s="12"/>
      <c r="I49" s="12"/>
      <c r="J49" s="12"/>
      <c r="K49" s="12">
        <v>4</v>
      </c>
      <c r="L49" s="12"/>
      <c r="M49" s="12">
        <v>3</v>
      </c>
      <c r="N49" s="12">
        <v>4</v>
      </c>
      <c r="O49" s="42">
        <f t="shared" si="59"/>
        <v>11</v>
      </c>
      <c r="P49" s="8">
        <f t="shared" si="60"/>
        <v>1.0546500479386386E-3</v>
      </c>
      <c r="R49" s="53" t="s">
        <v>282</v>
      </c>
      <c r="S49" s="12">
        <v>5</v>
      </c>
      <c r="T49" s="12">
        <v>1</v>
      </c>
      <c r="U49" s="12">
        <v>7</v>
      </c>
      <c r="V49" s="12">
        <v>2</v>
      </c>
      <c r="W49" s="12">
        <v>5</v>
      </c>
      <c r="X49" s="12">
        <v>7</v>
      </c>
      <c r="Y49" s="12">
        <v>8</v>
      </c>
      <c r="Z49" s="12">
        <v>7</v>
      </c>
      <c r="AA49" s="12">
        <v>1</v>
      </c>
      <c r="AB49" s="12">
        <v>4</v>
      </c>
      <c r="AC49" s="12">
        <v>3</v>
      </c>
      <c r="AD49" s="12">
        <v>3</v>
      </c>
      <c r="AE49" s="42">
        <f t="shared" si="61"/>
        <v>53</v>
      </c>
      <c r="AF49" s="8">
        <f t="shared" si="62"/>
        <v>1.2746206199947092E-3</v>
      </c>
      <c r="AH49" s="53" t="s">
        <v>282</v>
      </c>
      <c r="AI49" s="11">
        <v>2</v>
      </c>
      <c r="AJ49" s="11">
        <v>2</v>
      </c>
      <c r="AK49" s="11">
        <v>3</v>
      </c>
      <c r="AL49" s="11">
        <v>4</v>
      </c>
      <c r="AM49" s="11">
        <v>6</v>
      </c>
      <c r="AN49" s="11">
        <v>4</v>
      </c>
      <c r="AO49" s="11">
        <v>13</v>
      </c>
      <c r="AP49" s="11">
        <v>7</v>
      </c>
      <c r="AQ49" s="11">
        <v>8</v>
      </c>
      <c r="AR49" s="11">
        <v>8</v>
      </c>
      <c r="AS49" s="11">
        <v>5</v>
      </c>
      <c r="AT49" s="11">
        <v>4</v>
      </c>
      <c r="AU49" s="42">
        <f t="shared" si="63"/>
        <v>66</v>
      </c>
      <c r="AV49" s="8">
        <f t="shared" si="58"/>
        <v>1.8664630525154831E-3</v>
      </c>
      <c r="AX49" s="53" t="s">
        <v>282</v>
      </c>
      <c r="AY49" s="11">
        <v>4</v>
      </c>
      <c r="AZ49" s="11"/>
      <c r="BA49" s="11">
        <v>1</v>
      </c>
      <c r="BB49" s="11"/>
      <c r="BC49" s="11">
        <v>1</v>
      </c>
      <c r="BD49" s="11">
        <v>1</v>
      </c>
      <c r="BE49" s="11">
        <v>6</v>
      </c>
      <c r="BF49" s="11">
        <v>2</v>
      </c>
      <c r="BG49" s="11">
        <v>2</v>
      </c>
      <c r="BH49" s="11">
        <v>1</v>
      </c>
      <c r="BI49" s="11">
        <v>1</v>
      </c>
      <c r="BJ49" s="11">
        <v>1</v>
      </c>
      <c r="BK49" s="42">
        <f t="shared" si="64"/>
        <v>20</v>
      </c>
      <c r="BL49" s="8">
        <f t="shared" si="65"/>
        <v>7.7854334540075523E-4</v>
      </c>
      <c r="BN49" s="53" t="s">
        <v>282</v>
      </c>
      <c r="BO49" s="11">
        <v>2</v>
      </c>
      <c r="BP49" s="11">
        <v>6</v>
      </c>
      <c r="BQ49" s="11">
        <v>5</v>
      </c>
      <c r="BR49" s="11">
        <v>12</v>
      </c>
      <c r="BS49" s="11">
        <v>10</v>
      </c>
      <c r="BT49" s="11">
        <v>4</v>
      </c>
      <c r="BU49" s="11">
        <v>2</v>
      </c>
      <c r="BV49" s="11">
        <v>2</v>
      </c>
      <c r="BW49" s="11">
        <v>1</v>
      </c>
      <c r="BX49" s="11">
        <v>1</v>
      </c>
      <c r="BY49" s="11">
        <v>1</v>
      </c>
      <c r="BZ49" s="11">
        <v>4</v>
      </c>
      <c r="CA49" s="42">
        <f t="shared" si="66"/>
        <v>50</v>
      </c>
      <c r="CB49" s="8">
        <f t="shared" si="67"/>
        <v>2.6478843404120107E-3</v>
      </c>
      <c r="CD49" s="53" t="s">
        <v>282</v>
      </c>
      <c r="CE49" s="11"/>
      <c r="CF49" s="11">
        <v>1</v>
      </c>
      <c r="CG49" s="11">
        <v>1</v>
      </c>
      <c r="CH49" s="11"/>
      <c r="CI49" s="11"/>
      <c r="CJ49" s="11">
        <v>1</v>
      </c>
      <c r="CK49" s="11">
        <v>1</v>
      </c>
      <c r="CL49" s="11">
        <v>1</v>
      </c>
      <c r="CM49" s="11"/>
      <c r="CN49" s="11"/>
      <c r="CO49" s="11">
        <v>2</v>
      </c>
      <c r="CP49" s="11"/>
      <c r="CQ49" s="42">
        <f t="shared" si="68"/>
        <v>7</v>
      </c>
      <c r="CR49" s="8">
        <f t="shared" si="69"/>
        <v>4.8349219505456557E-4</v>
      </c>
    </row>
    <row r="50" spans="2:96" ht="15.75" customHeight="1" thickBot="1" x14ac:dyDescent="0.3">
      <c r="B50" s="54" t="s">
        <v>52</v>
      </c>
      <c r="C50" s="40">
        <f>SUM(C43:C49)</f>
        <v>0</v>
      </c>
      <c r="D50" s="40">
        <f t="shared" ref="D50:O50" si="70">SUM(D43:D49)</f>
        <v>0</v>
      </c>
      <c r="E50" s="40">
        <f t="shared" si="70"/>
        <v>1</v>
      </c>
      <c r="F50" s="40">
        <f t="shared" si="70"/>
        <v>2</v>
      </c>
      <c r="G50" s="40">
        <f t="shared" si="70"/>
        <v>2</v>
      </c>
      <c r="H50" s="40">
        <f t="shared" si="70"/>
        <v>0</v>
      </c>
      <c r="I50" s="40">
        <f t="shared" si="70"/>
        <v>0</v>
      </c>
      <c r="J50" s="40">
        <f t="shared" si="70"/>
        <v>2</v>
      </c>
      <c r="K50" s="40">
        <f t="shared" si="70"/>
        <v>2354</v>
      </c>
      <c r="L50" s="40">
        <f t="shared" si="70"/>
        <v>3012</v>
      </c>
      <c r="M50" s="40">
        <f t="shared" si="70"/>
        <v>2833</v>
      </c>
      <c r="N50" s="40">
        <f t="shared" si="70"/>
        <v>2224</v>
      </c>
      <c r="O50" s="40">
        <f t="shared" si="70"/>
        <v>10430</v>
      </c>
      <c r="P50" s="9">
        <f>SUM(P43:P49)</f>
        <v>1</v>
      </c>
      <c r="R50" s="54" t="s">
        <v>52</v>
      </c>
      <c r="S50" s="40">
        <f t="shared" ref="S50:AF50" si="71">SUM(S43:S49)</f>
        <v>2233</v>
      </c>
      <c r="T50" s="40">
        <f t="shared" si="71"/>
        <v>2754</v>
      </c>
      <c r="U50" s="40">
        <f t="shared" si="71"/>
        <v>2910</v>
      </c>
      <c r="V50" s="40">
        <f t="shared" si="71"/>
        <v>2271</v>
      </c>
      <c r="W50" s="40">
        <f t="shared" si="71"/>
        <v>3267</v>
      </c>
      <c r="X50" s="40">
        <f t="shared" si="71"/>
        <v>3964</v>
      </c>
      <c r="Y50" s="40">
        <f t="shared" si="71"/>
        <v>4052</v>
      </c>
      <c r="Z50" s="40">
        <f t="shared" si="71"/>
        <v>4377</v>
      </c>
      <c r="AA50" s="40">
        <f t="shared" si="71"/>
        <v>4021</v>
      </c>
      <c r="AB50" s="40">
        <f t="shared" si="71"/>
        <v>4868</v>
      </c>
      <c r="AC50" s="40">
        <f t="shared" si="71"/>
        <v>3923</v>
      </c>
      <c r="AD50" s="40">
        <f t="shared" si="71"/>
        <v>2941</v>
      </c>
      <c r="AE50" s="40">
        <f t="shared" si="71"/>
        <v>41581</v>
      </c>
      <c r="AF50" s="9">
        <f t="shared" si="71"/>
        <v>1</v>
      </c>
      <c r="AH50" s="54" t="s">
        <v>52</v>
      </c>
      <c r="AI50" s="40">
        <f>SUM(AI43:AI49)</f>
        <v>3007</v>
      </c>
      <c r="AJ50" s="40">
        <f t="shared" ref="AJ50:AU50" si="72">SUM(AJ43:AJ49)</f>
        <v>3440</v>
      </c>
      <c r="AK50" s="40">
        <f t="shared" si="72"/>
        <v>3674</v>
      </c>
      <c r="AL50" s="40">
        <f t="shared" si="72"/>
        <v>3365</v>
      </c>
      <c r="AM50" s="40">
        <f t="shared" si="72"/>
        <v>3656</v>
      </c>
      <c r="AN50" s="40">
        <f t="shared" si="72"/>
        <v>2863</v>
      </c>
      <c r="AO50" s="40">
        <f t="shared" si="72"/>
        <v>2740</v>
      </c>
      <c r="AP50" s="40">
        <f t="shared" si="72"/>
        <v>2687</v>
      </c>
      <c r="AQ50" s="40">
        <f t="shared" si="72"/>
        <v>2504</v>
      </c>
      <c r="AR50" s="40">
        <f t="shared" si="72"/>
        <v>2611</v>
      </c>
      <c r="AS50" s="40">
        <f t="shared" si="72"/>
        <v>2668</v>
      </c>
      <c r="AT50" s="40">
        <f t="shared" si="72"/>
        <v>2146</v>
      </c>
      <c r="AU50" s="40">
        <f t="shared" si="72"/>
        <v>35361</v>
      </c>
      <c r="AV50" s="9">
        <f t="shared" ref="AV50" si="73">AU50/$AU$50</f>
        <v>1</v>
      </c>
      <c r="AX50" s="54" t="s">
        <v>52</v>
      </c>
      <c r="AY50" s="40">
        <f>SUM(AY43:AY49)</f>
        <v>2153</v>
      </c>
      <c r="AZ50" s="40">
        <f t="shared" ref="AZ50:BK50" si="74">SUM(AZ43:AZ49)</f>
        <v>1781</v>
      </c>
      <c r="BA50" s="40">
        <f t="shared" si="74"/>
        <v>2076</v>
      </c>
      <c r="BB50" s="40">
        <f t="shared" si="74"/>
        <v>2173</v>
      </c>
      <c r="BC50" s="40">
        <f t="shared" si="74"/>
        <v>2525</v>
      </c>
      <c r="BD50" s="40">
        <f t="shared" si="74"/>
        <v>3229</v>
      </c>
      <c r="BE50" s="40">
        <f t="shared" si="74"/>
        <v>3078</v>
      </c>
      <c r="BF50" s="40">
        <f t="shared" si="74"/>
        <v>2139</v>
      </c>
      <c r="BG50" s="40">
        <f t="shared" si="74"/>
        <v>1778</v>
      </c>
      <c r="BH50" s="40">
        <f t="shared" si="74"/>
        <v>1820</v>
      </c>
      <c r="BI50" s="40">
        <f t="shared" si="74"/>
        <v>1543</v>
      </c>
      <c r="BJ50" s="40">
        <f t="shared" si="74"/>
        <v>1394</v>
      </c>
      <c r="BK50" s="40">
        <f t="shared" si="74"/>
        <v>25689</v>
      </c>
      <c r="BL50" s="9">
        <f>SUM(BL43:BL49)</f>
        <v>1</v>
      </c>
      <c r="BN50" s="54" t="s">
        <v>52</v>
      </c>
      <c r="BO50" s="40">
        <f>SUM(BO43:BO49)</f>
        <v>1460</v>
      </c>
      <c r="BP50" s="40">
        <f t="shared" ref="BP50:CA50" si="75">SUM(BP43:BP49)</f>
        <v>1724</v>
      </c>
      <c r="BQ50" s="40">
        <f t="shared" si="75"/>
        <v>1916</v>
      </c>
      <c r="BR50" s="40">
        <f t="shared" si="75"/>
        <v>1730</v>
      </c>
      <c r="BS50" s="40">
        <f t="shared" si="75"/>
        <v>1848</v>
      </c>
      <c r="BT50" s="40">
        <f t="shared" si="75"/>
        <v>1634</v>
      </c>
      <c r="BU50" s="40">
        <f t="shared" si="75"/>
        <v>1400</v>
      </c>
      <c r="BV50" s="40">
        <f t="shared" si="75"/>
        <v>1212</v>
      </c>
      <c r="BW50" s="40">
        <f t="shared" si="75"/>
        <v>1219</v>
      </c>
      <c r="BX50" s="40">
        <f t="shared" si="75"/>
        <v>886</v>
      </c>
      <c r="BY50" s="40">
        <f t="shared" si="75"/>
        <v>2058</v>
      </c>
      <c r="BZ50" s="40">
        <f t="shared" si="75"/>
        <v>1796</v>
      </c>
      <c r="CA50" s="40">
        <f t="shared" si="75"/>
        <v>18883</v>
      </c>
      <c r="CB50" s="9">
        <f>SUM(CB43:CB49)</f>
        <v>1</v>
      </c>
      <c r="CD50" s="54" t="s">
        <v>52</v>
      </c>
      <c r="CE50" s="40">
        <f>SUM(CE43:CE49)</f>
        <v>1405</v>
      </c>
      <c r="CF50" s="40">
        <f t="shared" ref="CF50:CQ50" si="76">SUM(CF43:CF49)</f>
        <v>1257</v>
      </c>
      <c r="CG50" s="40">
        <f t="shared" si="76"/>
        <v>1152</v>
      </c>
      <c r="CH50" s="40">
        <f t="shared" si="76"/>
        <v>1117</v>
      </c>
      <c r="CI50" s="40">
        <f t="shared" si="76"/>
        <v>1594</v>
      </c>
      <c r="CJ50" s="40">
        <f t="shared" si="76"/>
        <v>1261</v>
      </c>
      <c r="CK50" s="40">
        <f t="shared" si="76"/>
        <v>1020</v>
      </c>
      <c r="CL50" s="40">
        <f t="shared" si="76"/>
        <v>964</v>
      </c>
      <c r="CM50" s="40">
        <f t="shared" si="76"/>
        <v>1037</v>
      </c>
      <c r="CN50" s="40">
        <f t="shared" si="76"/>
        <v>1388</v>
      </c>
      <c r="CO50" s="40">
        <f t="shared" si="76"/>
        <v>1171</v>
      </c>
      <c r="CP50" s="40">
        <f t="shared" si="76"/>
        <v>1112</v>
      </c>
      <c r="CQ50" s="40">
        <f t="shared" si="76"/>
        <v>14478</v>
      </c>
      <c r="CR50" s="65">
        <f>SUM(CR43:CR49)</f>
        <v>1</v>
      </c>
    </row>
    <row r="51" spans="2:96" ht="15.75" thickTop="1" x14ac:dyDescent="0.25">
      <c r="B51" s="140" t="s">
        <v>219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</row>
  </sheetData>
  <sortState ref="B21:O28">
    <sortCondition ref="B21:B28"/>
  </sortState>
  <mergeCells count="31">
    <mergeCell ref="AX2:BL2"/>
    <mergeCell ref="AX9:BL9"/>
    <mergeCell ref="AX19:BL19"/>
    <mergeCell ref="AX31:BL31"/>
    <mergeCell ref="AX41:BL41"/>
    <mergeCell ref="R31:AF31"/>
    <mergeCell ref="R41:AF41"/>
    <mergeCell ref="B31:P31"/>
    <mergeCell ref="B41:P41"/>
    <mergeCell ref="B51:P51"/>
    <mergeCell ref="B2:P2"/>
    <mergeCell ref="R2:AF2"/>
    <mergeCell ref="B19:P19"/>
    <mergeCell ref="B9:P9"/>
    <mergeCell ref="R9:AF9"/>
    <mergeCell ref="R19:AF19"/>
    <mergeCell ref="AH31:AV31"/>
    <mergeCell ref="AH41:AV41"/>
    <mergeCell ref="AH2:AV2"/>
    <mergeCell ref="AH9:AV9"/>
    <mergeCell ref="AH19:AV19"/>
    <mergeCell ref="BN2:CB2"/>
    <mergeCell ref="BN9:CB9"/>
    <mergeCell ref="BN19:CB19"/>
    <mergeCell ref="BN31:CB31"/>
    <mergeCell ref="BN41:CB41"/>
    <mergeCell ref="CD2:CR2"/>
    <mergeCell ref="CD9:CR9"/>
    <mergeCell ref="CD19:CR19"/>
    <mergeCell ref="CD31:CR31"/>
    <mergeCell ref="CD41:CR4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K40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14.5703125" style="14" bestFit="1" customWidth="1"/>
    <col min="3" max="4" width="4" style="14" bestFit="1" customWidth="1"/>
    <col min="5" max="5" width="4.140625" style="14" bestFit="1" customWidth="1"/>
    <col min="6" max="6" width="3.42578125" style="14" bestFit="1" customWidth="1"/>
    <col min="7" max="8" width="5" style="14" bestFit="1" customWidth="1"/>
    <col min="9" max="11" width="4" style="14" bestFit="1" customWidth="1"/>
    <col min="12" max="13" width="5" style="14" bestFit="1" customWidth="1"/>
    <col min="14" max="15" width="4" style="14" bestFit="1" customWidth="1"/>
    <col min="16" max="16" width="5" style="14" bestFit="1" customWidth="1"/>
    <col min="17" max="17" width="4" style="14" bestFit="1" customWidth="1"/>
    <col min="18" max="18" width="5" style="14" bestFit="1" customWidth="1"/>
    <col min="19" max="19" width="4" style="14" bestFit="1" customWidth="1"/>
    <col min="20" max="21" width="5" style="14" bestFit="1" customWidth="1"/>
    <col min="22" max="23" width="4" style="14" bestFit="1" customWidth="1"/>
    <col min="24" max="24" width="3.28515625" style="14" bestFit="1" customWidth="1"/>
    <col min="25" max="25" width="5" style="14" bestFit="1" customWidth="1"/>
    <col min="26" max="27" width="4" style="14" bestFit="1" customWidth="1"/>
    <col min="28" max="28" width="5" style="14" bestFit="1" customWidth="1"/>
    <col min="29" max="29" width="4" style="14" bestFit="1" customWidth="1"/>
    <col min="30" max="30" width="3.7109375" style="14" bestFit="1" customWidth="1"/>
    <col min="31" max="31" width="3.140625" style="14" bestFit="1" customWidth="1"/>
    <col min="32" max="32" width="6.5703125" style="21" bestFit="1" customWidth="1"/>
    <col min="33" max="33" width="8.140625" style="21" bestFit="1" customWidth="1"/>
    <col min="34" max="34" width="1.7109375" style="14" customWidth="1"/>
    <col min="35" max="35" width="14.5703125" style="14" bestFit="1" customWidth="1"/>
    <col min="36" max="37" width="4" style="14" bestFit="1" customWidth="1"/>
    <col min="38" max="38" width="5" style="14" bestFit="1" customWidth="1"/>
    <col min="39" max="39" width="4" style="14" bestFit="1" customWidth="1"/>
    <col min="40" max="42" width="5" style="14" bestFit="1" customWidth="1"/>
    <col min="43" max="43" width="4" style="14" bestFit="1" customWidth="1"/>
    <col min="44" max="46" width="5" style="14" bestFit="1" customWidth="1"/>
    <col min="47" max="48" width="4" style="14" bestFit="1" customWidth="1"/>
    <col min="49" max="49" width="5" style="14" bestFit="1" customWidth="1"/>
    <col min="50" max="50" width="4" style="14" bestFit="1" customWidth="1"/>
    <col min="51" max="51" width="5" style="14" bestFit="1" customWidth="1"/>
    <col min="52" max="52" width="4" style="14" bestFit="1" customWidth="1"/>
    <col min="53" max="55" width="5" style="14" bestFit="1" customWidth="1"/>
    <col min="56" max="56" width="4" style="14" bestFit="1" customWidth="1"/>
    <col min="57" max="57" width="3.28515625" style="14" bestFit="1" customWidth="1"/>
    <col min="58" max="59" width="5" style="14" bestFit="1" customWidth="1"/>
    <col min="60" max="60" width="4" style="14" bestFit="1" customWidth="1"/>
    <col min="61" max="61" width="5" style="14" bestFit="1" customWidth="1"/>
    <col min="62" max="62" width="4" style="14" bestFit="1" customWidth="1"/>
    <col min="63" max="63" width="3.7109375" style="14" bestFit="1" customWidth="1"/>
    <col min="64" max="64" width="6.5703125" style="21" bestFit="1" customWidth="1"/>
    <col min="65" max="65" width="8.140625" style="21" bestFit="1" customWidth="1"/>
    <col min="66" max="66" width="3.42578125" style="14" customWidth="1"/>
    <col min="67" max="67" width="14.5703125" style="14" bestFit="1" customWidth="1"/>
    <col min="68" max="69" width="4" style="14" bestFit="1" customWidth="1"/>
    <col min="70" max="70" width="5" style="14" bestFit="1" customWidth="1"/>
    <col min="71" max="71" width="4" style="14" bestFit="1" customWidth="1"/>
    <col min="72" max="73" width="5" style="14" bestFit="1" customWidth="1"/>
    <col min="74" max="75" width="4" style="14" bestFit="1" customWidth="1"/>
    <col min="76" max="78" width="5" style="14" bestFit="1" customWidth="1"/>
    <col min="79" max="80" width="4" style="14" bestFit="1" customWidth="1"/>
    <col min="81" max="83" width="5" style="14" bestFit="1" customWidth="1"/>
    <col min="84" max="84" width="4" style="14" bestFit="1" customWidth="1"/>
    <col min="85" max="86" width="5" style="14" bestFit="1" customWidth="1"/>
    <col min="87" max="88" width="4" style="14" bestFit="1" customWidth="1"/>
    <col min="89" max="89" width="3.28515625" style="14" bestFit="1" customWidth="1"/>
    <col min="90" max="91" width="5" style="14" bestFit="1" customWidth="1"/>
    <col min="92" max="92" width="4" style="14" bestFit="1" customWidth="1"/>
    <col min="93" max="93" width="5" style="14" bestFit="1" customWidth="1"/>
    <col min="94" max="95" width="4" style="14" bestFit="1" customWidth="1"/>
    <col min="96" max="96" width="6.5703125" style="21" bestFit="1" customWidth="1"/>
    <col min="97" max="97" width="8.140625" style="21" bestFit="1" customWidth="1"/>
    <col min="98" max="98" width="1.85546875" style="14" customWidth="1"/>
    <col min="99" max="99" width="14.5703125" style="14" bestFit="1" customWidth="1"/>
    <col min="100" max="101" width="4" style="14" bestFit="1" customWidth="1"/>
    <col min="102" max="102" width="5" style="14" bestFit="1" customWidth="1"/>
    <col min="103" max="103" width="4" style="14" bestFit="1" customWidth="1"/>
    <col min="104" max="105" width="5" style="14" bestFit="1" customWidth="1"/>
    <col min="106" max="107" width="4" style="14" bestFit="1" customWidth="1"/>
    <col min="108" max="110" width="5" style="14" bestFit="1" customWidth="1"/>
    <col min="111" max="112" width="4" style="14" bestFit="1" customWidth="1"/>
    <col min="113" max="115" width="5" style="14" bestFit="1" customWidth="1"/>
    <col min="116" max="116" width="4" style="14" bestFit="1" customWidth="1"/>
    <col min="117" max="118" width="5" style="14" bestFit="1" customWidth="1"/>
    <col min="119" max="120" width="4" style="14" bestFit="1" customWidth="1"/>
    <col min="121" max="121" width="3.28515625" style="14" bestFit="1" customWidth="1"/>
    <col min="122" max="123" width="5" style="14" bestFit="1" customWidth="1"/>
    <col min="124" max="124" width="4" style="14" bestFit="1" customWidth="1"/>
    <col min="125" max="125" width="5" style="14" bestFit="1" customWidth="1"/>
    <col min="126" max="127" width="4" style="14" bestFit="1" customWidth="1"/>
    <col min="128" max="128" width="6.5703125" style="14" bestFit="1" customWidth="1"/>
    <col min="129" max="129" width="8.140625" style="14" bestFit="1" customWidth="1"/>
    <col min="130" max="130" width="1.85546875" style="14" customWidth="1"/>
    <col min="131" max="131" width="14.5703125" style="14" bestFit="1" customWidth="1"/>
    <col min="132" max="133" width="4" style="14" bestFit="1" customWidth="1"/>
    <col min="134" max="134" width="5" style="14" bestFit="1" customWidth="1"/>
    <col min="135" max="135" width="4" style="14" bestFit="1" customWidth="1"/>
    <col min="136" max="137" width="5" style="14" bestFit="1" customWidth="1"/>
    <col min="138" max="139" width="4" style="14" bestFit="1" customWidth="1"/>
    <col min="140" max="142" width="5" style="14" bestFit="1" customWidth="1"/>
    <col min="143" max="144" width="4" style="14" bestFit="1" customWidth="1"/>
    <col min="145" max="147" width="5" style="14" bestFit="1" customWidth="1"/>
    <col min="148" max="148" width="4" style="14" bestFit="1" customWidth="1"/>
    <col min="149" max="150" width="5" style="14" bestFit="1" customWidth="1"/>
    <col min="151" max="152" width="4" style="14" bestFit="1" customWidth="1"/>
    <col min="153" max="153" width="3.28515625" style="14" bestFit="1" customWidth="1"/>
    <col min="154" max="155" width="5" style="14" bestFit="1" customWidth="1"/>
    <col min="156" max="156" width="4" style="14" bestFit="1" customWidth="1"/>
    <col min="157" max="157" width="5" style="14" bestFit="1" customWidth="1"/>
    <col min="158" max="159" width="4" style="14" bestFit="1" customWidth="1"/>
    <col min="160" max="160" width="6.5703125" style="14" bestFit="1" customWidth="1"/>
    <col min="161" max="161" width="8.140625" style="14" bestFit="1" customWidth="1"/>
    <col min="162" max="162" width="2.42578125" style="14" customWidth="1"/>
    <col min="163" max="163" width="15.7109375" style="14" customWidth="1"/>
    <col min="164" max="191" width="5" style="14" customWidth="1"/>
    <col min="192" max="16384" width="9.140625" style="14"/>
  </cols>
  <sheetData>
    <row r="1" spans="2:193" ht="15.75" thickBot="1" x14ac:dyDescent="0.3"/>
    <row r="2" spans="2:193" ht="15.75" thickTop="1" x14ac:dyDescent="0.25">
      <c r="B2" s="137" t="s">
        <v>207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9"/>
      <c r="AI2" s="137" t="s">
        <v>208</v>
      </c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9"/>
      <c r="BO2" s="137" t="s">
        <v>204</v>
      </c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9"/>
      <c r="CU2" s="137" t="s">
        <v>262</v>
      </c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9"/>
      <c r="EA2" s="137" t="s">
        <v>289</v>
      </c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9"/>
      <c r="FG2" s="137" t="s">
        <v>308</v>
      </c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9"/>
    </row>
    <row r="3" spans="2:193" x14ac:dyDescent="0.25">
      <c r="B3" s="37" t="s">
        <v>48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  <c r="H3" s="41" t="s">
        <v>21</v>
      </c>
      <c r="I3" s="41" t="s">
        <v>22</v>
      </c>
      <c r="J3" s="41" t="s">
        <v>23</v>
      </c>
      <c r="K3" s="41" t="s">
        <v>24</v>
      </c>
      <c r="L3" s="41" t="s">
        <v>25</v>
      </c>
      <c r="M3" s="41" t="s">
        <v>26</v>
      </c>
      <c r="N3" s="41" t="s">
        <v>27</v>
      </c>
      <c r="O3" s="41" t="s">
        <v>28</v>
      </c>
      <c r="P3" s="41" t="s">
        <v>29</v>
      </c>
      <c r="Q3" s="41" t="s">
        <v>30</v>
      </c>
      <c r="R3" s="41" t="s">
        <v>31</v>
      </c>
      <c r="S3" s="41" t="s">
        <v>32</v>
      </c>
      <c r="T3" s="41" t="s">
        <v>33</v>
      </c>
      <c r="U3" s="41" t="s">
        <v>34</v>
      </c>
      <c r="V3" s="41" t="s">
        <v>35</v>
      </c>
      <c r="W3" s="41" t="s">
        <v>36</v>
      </c>
      <c r="X3" s="41" t="s">
        <v>37</v>
      </c>
      <c r="Y3" s="41" t="s">
        <v>38</v>
      </c>
      <c r="Z3" s="41" t="s">
        <v>39</v>
      </c>
      <c r="AA3" s="41" t="s">
        <v>40</v>
      </c>
      <c r="AB3" s="41" t="s">
        <v>41</v>
      </c>
      <c r="AC3" s="41" t="s">
        <v>42</v>
      </c>
      <c r="AD3" s="41" t="s">
        <v>158</v>
      </c>
      <c r="AE3" s="41" t="s">
        <v>214</v>
      </c>
      <c r="AF3" s="41" t="s">
        <v>14</v>
      </c>
      <c r="AG3" s="5" t="s">
        <v>15</v>
      </c>
      <c r="AI3" s="37" t="s">
        <v>48</v>
      </c>
      <c r="AJ3" s="41" t="s">
        <v>16</v>
      </c>
      <c r="AK3" s="41" t="s">
        <v>17</v>
      </c>
      <c r="AL3" s="41" t="s">
        <v>18</v>
      </c>
      <c r="AM3" s="41" t="s">
        <v>19</v>
      </c>
      <c r="AN3" s="41" t="s">
        <v>20</v>
      </c>
      <c r="AO3" s="41" t="s">
        <v>21</v>
      </c>
      <c r="AP3" s="41" t="s">
        <v>22</v>
      </c>
      <c r="AQ3" s="41" t="s">
        <v>23</v>
      </c>
      <c r="AR3" s="41" t="s">
        <v>24</v>
      </c>
      <c r="AS3" s="41" t="s">
        <v>25</v>
      </c>
      <c r="AT3" s="41" t="s">
        <v>26</v>
      </c>
      <c r="AU3" s="41" t="s">
        <v>27</v>
      </c>
      <c r="AV3" s="41" t="s">
        <v>28</v>
      </c>
      <c r="AW3" s="41" t="s">
        <v>29</v>
      </c>
      <c r="AX3" s="41" t="s">
        <v>30</v>
      </c>
      <c r="AY3" s="41" t="s">
        <v>31</v>
      </c>
      <c r="AZ3" s="41" t="s">
        <v>32</v>
      </c>
      <c r="BA3" s="41" t="s">
        <v>33</v>
      </c>
      <c r="BB3" s="41" t="s">
        <v>34</v>
      </c>
      <c r="BC3" s="41" t="s">
        <v>35</v>
      </c>
      <c r="BD3" s="41" t="s">
        <v>36</v>
      </c>
      <c r="BE3" s="41" t="s">
        <v>37</v>
      </c>
      <c r="BF3" s="41" t="s">
        <v>38</v>
      </c>
      <c r="BG3" s="41" t="s">
        <v>39</v>
      </c>
      <c r="BH3" s="41" t="s">
        <v>40</v>
      </c>
      <c r="BI3" s="41" t="s">
        <v>41</v>
      </c>
      <c r="BJ3" s="41" t="s">
        <v>42</v>
      </c>
      <c r="BK3" s="41" t="s">
        <v>158</v>
      </c>
      <c r="BL3" s="41" t="s">
        <v>14</v>
      </c>
      <c r="BM3" s="5" t="s">
        <v>15</v>
      </c>
      <c r="BO3" s="37" t="s">
        <v>48</v>
      </c>
      <c r="BP3" s="41" t="s">
        <v>16</v>
      </c>
      <c r="BQ3" s="41" t="s">
        <v>17</v>
      </c>
      <c r="BR3" s="41" t="s">
        <v>18</v>
      </c>
      <c r="BS3" s="41" t="s">
        <v>19</v>
      </c>
      <c r="BT3" s="41" t="s">
        <v>20</v>
      </c>
      <c r="BU3" s="41" t="s">
        <v>21</v>
      </c>
      <c r="BV3" s="41" t="s">
        <v>22</v>
      </c>
      <c r="BW3" s="41" t="s">
        <v>23</v>
      </c>
      <c r="BX3" s="41" t="s">
        <v>24</v>
      </c>
      <c r="BY3" s="41" t="s">
        <v>25</v>
      </c>
      <c r="BZ3" s="41" t="s">
        <v>26</v>
      </c>
      <c r="CA3" s="41" t="s">
        <v>27</v>
      </c>
      <c r="CB3" s="41" t="s">
        <v>28</v>
      </c>
      <c r="CC3" s="41" t="s">
        <v>29</v>
      </c>
      <c r="CD3" s="41" t="s">
        <v>30</v>
      </c>
      <c r="CE3" s="41" t="s">
        <v>31</v>
      </c>
      <c r="CF3" s="41" t="s">
        <v>32</v>
      </c>
      <c r="CG3" s="41" t="s">
        <v>33</v>
      </c>
      <c r="CH3" s="41" t="s">
        <v>34</v>
      </c>
      <c r="CI3" s="41" t="s">
        <v>35</v>
      </c>
      <c r="CJ3" s="41" t="s">
        <v>36</v>
      </c>
      <c r="CK3" s="41" t="s">
        <v>37</v>
      </c>
      <c r="CL3" s="41" t="s">
        <v>38</v>
      </c>
      <c r="CM3" s="41" t="s">
        <v>39</v>
      </c>
      <c r="CN3" s="41" t="s">
        <v>40</v>
      </c>
      <c r="CO3" s="41" t="s">
        <v>41</v>
      </c>
      <c r="CP3" s="41" t="s">
        <v>42</v>
      </c>
      <c r="CQ3" s="41" t="s">
        <v>158</v>
      </c>
      <c r="CR3" s="41" t="s">
        <v>14</v>
      </c>
      <c r="CS3" s="5" t="s">
        <v>15</v>
      </c>
      <c r="CU3" s="37" t="s">
        <v>48</v>
      </c>
      <c r="CV3" s="41" t="s">
        <v>16</v>
      </c>
      <c r="CW3" s="41" t="s">
        <v>17</v>
      </c>
      <c r="CX3" s="41" t="s">
        <v>18</v>
      </c>
      <c r="CY3" s="41" t="s">
        <v>19</v>
      </c>
      <c r="CZ3" s="41" t="s">
        <v>20</v>
      </c>
      <c r="DA3" s="41" t="s">
        <v>21</v>
      </c>
      <c r="DB3" s="41" t="s">
        <v>22</v>
      </c>
      <c r="DC3" s="41" t="s">
        <v>23</v>
      </c>
      <c r="DD3" s="41" t="s">
        <v>24</v>
      </c>
      <c r="DE3" s="41" t="s">
        <v>25</v>
      </c>
      <c r="DF3" s="41" t="s">
        <v>26</v>
      </c>
      <c r="DG3" s="41" t="s">
        <v>27</v>
      </c>
      <c r="DH3" s="41" t="s">
        <v>28</v>
      </c>
      <c r="DI3" s="41" t="s">
        <v>29</v>
      </c>
      <c r="DJ3" s="41" t="s">
        <v>30</v>
      </c>
      <c r="DK3" s="41" t="s">
        <v>31</v>
      </c>
      <c r="DL3" s="41" t="s">
        <v>32</v>
      </c>
      <c r="DM3" s="41" t="s">
        <v>33</v>
      </c>
      <c r="DN3" s="41" t="s">
        <v>34</v>
      </c>
      <c r="DO3" s="41" t="s">
        <v>35</v>
      </c>
      <c r="DP3" s="41" t="s">
        <v>36</v>
      </c>
      <c r="DQ3" s="41" t="s">
        <v>37</v>
      </c>
      <c r="DR3" s="41" t="s">
        <v>38</v>
      </c>
      <c r="DS3" s="41" t="s">
        <v>39</v>
      </c>
      <c r="DT3" s="41" t="s">
        <v>40</v>
      </c>
      <c r="DU3" s="41" t="s">
        <v>41</v>
      </c>
      <c r="DV3" s="41" t="s">
        <v>42</v>
      </c>
      <c r="DW3" s="41" t="s">
        <v>158</v>
      </c>
      <c r="DX3" s="41" t="s">
        <v>14</v>
      </c>
      <c r="DY3" s="5" t="s">
        <v>15</v>
      </c>
      <c r="EA3" s="37" t="s">
        <v>48</v>
      </c>
      <c r="EB3" s="41" t="s">
        <v>16</v>
      </c>
      <c r="EC3" s="41" t="s">
        <v>17</v>
      </c>
      <c r="ED3" s="41" t="s">
        <v>18</v>
      </c>
      <c r="EE3" s="41" t="s">
        <v>19</v>
      </c>
      <c r="EF3" s="41" t="s">
        <v>20</v>
      </c>
      <c r="EG3" s="41" t="s">
        <v>21</v>
      </c>
      <c r="EH3" s="41" t="s">
        <v>22</v>
      </c>
      <c r="EI3" s="41" t="s">
        <v>23</v>
      </c>
      <c r="EJ3" s="41" t="s">
        <v>24</v>
      </c>
      <c r="EK3" s="41" t="s">
        <v>25</v>
      </c>
      <c r="EL3" s="41" t="s">
        <v>26</v>
      </c>
      <c r="EM3" s="41" t="s">
        <v>27</v>
      </c>
      <c r="EN3" s="41" t="s">
        <v>28</v>
      </c>
      <c r="EO3" s="41" t="s">
        <v>29</v>
      </c>
      <c r="EP3" s="41" t="s">
        <v>30</v>
      </c>
      <c r="EQ3" s="41" t="s">
        <v>31</v>
      </c>
      <c r="ER3" s="41" t="s">
        <v>32</v>
      </c>
      <c r="ES3" s="41" t="s">
        <v>33</v>
      </c>
      <c r="ET3" s="41" t="s">
        <v>34</v>
      </c>
      <c r="EU3" s="41" t="s">
        <v>35</v>
      </c>
      <c r="EV3" s="41" t="s">
        <v>36</v>
      </c>
      <c r="EW3" s="41" t="s">
        <v>37</v>
      </c>
      <c r="EX3" s="41" t="s">
        <v>38</v>
      </c>
      <c r="EY3" s="41" t="s">
        <v>39</v>
      </c>
      <c r="EZ3" s="41" t="s">
        <v>40</v>
      </c>
      <c r="FA3" s="41" t="s">
        <v>41</v>
      </c>
      <c r="FB3" s="41" t="s">
        <v>42</v>
      </c>
      <c r="FC3" s="41" t="s">
        <v>158</v>
      </c>
      <c r="FD3" s="41" t="s">
        <v>14</v>
      </c>
      <c r="FE3" s="5" t="s">
        <v>15</v>
      </c>
      <c r="FG3" s="37" t="s">
        <v>48</v>
      </c>
      <c r="FH3" s="41" t="s">
        <v>16</v>
      </c>
      <c r="FI3" s="41" t="s">
        <v>17</v>
      </c>
      <c r="FJ3" s="41" t="s">
        <v>18</v>
      </c>
      <c r="FK3" s="41" t="s">
        <v>19</v>
      </c>
      <c r="FL3" s="41" t="s">
        <v>20</v>
      </c>
      <c r="FM3" s="41" t="s">
        <v>21</v>
      </c>
      <c r="FN3" s="41" t="s">
        <v>22</v>
      </c>
      <c r="FO3" s="41" t="s">
        <v>23</v>
      </c>
      <c r="FP3" s="41" t="s">
        <v>24</v>
      </c>
      <c r="FQ3" s="41" t="s">
        <v>25</v>
      </c>
      <c r="FR3" s="41" t="s">
        <v>26</v>
      </c>
      <c r="FS3" s="41" t="s">
        <v>27</v>
      </c>
      <c r="FT3" s="41" t="s">
        <v>28</v>
      </c>
      <c r="FU3" s="41" t="s">
        <v>29</v>
      </c>
      <c r="FV3" s="41" t="s">
        <v>30</v>
      </c>
      <c r="FW3" s="41" t="s">
        <v>31</v>
      </c>
      <c r="FX3" s="41" t="s">
        <v>32</v>
      </c>
      <c r="FY3" s="41" t="s">
        <v>33</v>
      </c>
      <c r="FZ3" s="41" t="s">
        <v>34</v>
      </c>
      <c r="GA3" s="41" t="s">
        <v>35</v>
      </c>
      <c r="GB3" s="41" t="s">
        <v>36</v>
      </c>
      <c r="GC3" s="41" t="s">
        <v>37</v>
      </c>
      <c r="GD3" s="41" t="s">
        <v>38</v>
      </c>
      <c r="GE3" s="41" t="s">
        <v>39</v>
      </c>
      <c r="GF3" s="41" t="s">
        <v>40</v>
      </c>
      <c r="GG3" s="41" t="s">
        <v>41</v>
      </c>
      <c r="GH3" s="41" t="s">
        <v>42</v>
      </c>
      <c r="GI3" s="41" t="s">
        <v>158</v>
      </c>
      <c r="GJ3" s="41" t="s">
        <v>14</v>
      </c>
      <c r="GK3" s="5" t="s">
        <v>15</v>
      </c>
    </row>
    <row r="4" spans="2:193" x14ac:dyDescent="0.25">
      <c r="B4" s="53" t="s">
        <v>49</v>
      </c>
      <c r="C4" s="11">
        <v>139</v>
      </c>
      <c r="D4" s="11">
        <v>548</v>
      </c>
      <c r="E4" s="11">
        <v>787</v>
      </c>
      <c r="F4" s="11">
        <v>62</v>
      </c>
      <c r="G4" s="11">
        <v>2751</v>
      </c>
      <c r="H4" s="11">
        <v>878</v>
      </c>
      <c r="I4" s="11">
        <v>364</v>
      </c>
      <c r="J4" s="11">
        <v>416</v>
      </c>
      <c r="K4" s="11">
        <v>745</v>
      </c>
      <c r="L4" s="11">
        <v>1253</v>
      </c>
      <c r="M4" s="11">
        <v>1770</v>
      </c>
      <c r="N4" s="11">
        <v>371</v>
      </c>
      <c r="O4" s="11">
        <v>366</v>
      </c>
      <c r="P4" s="11">
        <v>888</v>
      </c>
      <c r="Q4" s="11">
        <v>641</v>
      </c>
      <c r="R4" s="11">
        <v>1140</v>
      </c>
      <c r="S4" s="11">
        <v>506</v>
      </c>
      <c r="T4" s="11">
        <v>933</v>
      </c>
      <c r="U4" s="11">
        <v>1972</v>
      </c>
      <c r="V4" s="11">
        <v>566</v>
      </c>
      <c r="W4" s="11">
        <v>351</v>
      </c>
      <c r="X4" s="11">
        <v>39</v>
      </c>
      <c r="Y4" s="11">
        <v>970</v>
      </c>
      <c r="Z4" s="11">
        <v>605</v>
      </c>
      <c r="AA4" s="11">
        <v>170</v>
      </c>
      <c r="AB4" s="11">
        <v>2195</v>
      </c>
      <c r="AC4" s="11">
        <v>171</v>
      </c>
      <c r="AD4" s="11">
        <v>21</v>
      </c>
      <c r="AE4" s="11">
        <v>1</v>
      </c>
      <c r="AF4" s="42">
        <f>SUM(C4:AE4)</f>
        <v>21619</v>
      </c>
      <c r="AG4" s="58">
        <f>AF4/$AF$7</f>
        <v>0.75717988231997757</v>
      </c>
      <c r="AI4" s="53" t="s">
        <v>49</v>
      </c>
      <c r="AJ4" s="11">
        <v>265</v>
      </c>
      <c r="AK4" s="11">
        <v>555</v>
      </c>
      <c r="AL4" s="11">
        <v>899</v>
      </c>
      <c r="AM4" s="11">
        <v>84</v>
      </c>
      <c r="AN4" s="11">
        <v>3583</v>
      </c>
      <c r="AO4" s="11">
        <v>1518</v>
      </c>
      <c r="AP4" s="11">
        <v>1177</v>
      </c>
      <c r="AQ4" s="11">
        <v>470</v>
      </c>
      <c r="AR4" s="11">
        <v>1304</v>
      </c>
      <c r="AS4" s="11">
        <v>1589</v>
      </c>
      <c r="AT4" s="11">
        <v>2578</v>
      </c>
      <c r="AU4" s="11">
        <v>625</v>
      </c>
      <c r="AV4" s="11">
        <v>529</v>
      </c>
      <c r="AW4" s="11">
        <v>1183</v>
      </c>
      <c r="AX4" s="11">
        <v>672</v>
      </c>
      <c r="AY4" s="11">
        <v>1859</v>
      </c>
      <c r="AZ4" s="11">
        <v>513</v>
      </c>
      <c r="BA4" s="11">
        <v>1358</v>
      </c>
      <c r="BB4" s="11">
        <v>2826</v>
      </c>
      <c r="BC4" s="11">
        <v>810</v>
      </c>
      <c r="BD4" s="11">
        <v>380</v>
      </c>
      <c r="BE4" s="11">
        <v>48</v>
      </c>
      <c r="BF4" s="11">
        <v>1363</v>
      </c>
      <c r="BG4" s="11">
        <v>772</v>
      </c>
      <c r="BH4" s="11">
        <v>283</v>
      </c>
      <c r="BI4" s="11">
        <v>2827</v>
      </c>
      <c r="BJ4" s="11">
        <v>150</v>
      </c>
      <c r="BK4" s="11">
        <v>16</v>
      </c>
      <c r="BL4" s="42">
        <f>SUM(AJ4:BK4)</f>
        <v>30236</v>
      </c>
      <c r="BM4" s="58">
        <f>BL4/$BL$7</f>
        <v>0.7284905433080352</v>
      </c>
      <c r="BO4" s="53" t="s">
        <v>49</v>
      </c>
      <c r="BP4" s="11">
        <v>177</v>
      </c>
      <c r="BQ4" s="11">
        <v>409</v>
      </c>
      <c r="BR4" s="11">
        <v>702</v>
      </c>
      <c r="BS4" s="11">
        <v>93</v>
      </c>
      <c r="BT4" s="11">
        <v>2422</v>
      </c>
      <c r="BU4" s="11">
        <v>1045</v>
      </c>
      <c r="BV4" s="11">
        <v>621</v>
      </c>
      <c r="BW4" s="11">
        <v>424</v>
      </c>
      <c r="BX4" s="11">
        <v>1227</v>
      </c>
      <c r="BY4" s="11">
        <v>1170</v>
      </c>
      <c r="BZ4" s="11">
        <v>2242</v>
      </c>
      <c r="CA4" s="11">
        <v>465</v>
      </c>
      <c r="CB4" s="11">
        <v>503</v>
      </c>
      <c r="CC4" s="11">
        <v>1029</v>
      </c>
      <c r="CD4" s="11">
        <v>796</v>
      </c>
      <c r="CE4" s="11">
        <v>1157</v>
      </c>
      <c r="CF4" s="11">
        <v>427</v>
      </c>
      <c r="CG4" s="11">
        <v>1209</v>
      </c>
      <c r="CH4" s="11">
        <v>2666</v>
      </c>
      <c r="CI4" s="11">
        <v>571</v>
      </c>
      <c r="CJ4" s="11">
        <v>354</v>
      </c>
      <c r="CK4" s="11">
        <v>32</v>
      </c>
      <c r="CL4" s="11">
        <v>1270</v>
      </c>
      <c r="CM4" s="11">
        <v>1076</v>
      </c>
      <c r="CN4" s="11">
        <v>278</v>
      </c>
      <c r="CO4" s="11">
        <v>2923</v>
      </c>
      <c r="CP4" s="11">
        <v>124</v>
      </c>
      <c r="CQ4" s="11">
        <v>37</v>
      </c>
      <c r="CR4" s="42">
        <f>SUM(BP4:CQ4)</f>
        <v>25449</v>
      </c>
      <c r="CS4" s="58">
        <f>CR4/$CR$7</f>
        <v>0.72118000453411923</v>
      </c>
      <c r="CU4" s="53" t="s">
        <v>49</v>
      </c>
      <c r="CV4" s="11">
        <v>101</v>
      </c>
      <c r="CW4" s="11">
        <v>273</v>
      </c>
      <c r="CX4" s="11">
        <v>537</v>
      </c>
      <c r="CY4" s="11">
        <v>48</v>
      </c>
      <c r="CZ4" s="11">
        <v>1532</v>
      </c>
      <c r="DA4" s="11">
        <v>670</v>
      </c>
      <c r="DB4" s="11">
        <v>397</v>
      </c>
      <c r="DC4" s="11">
        <v>288</v>
      </c>
      <c r="DD4" s="11">
        <v>850</v>
      </c>
      <c r="DE4" s="11">
        <v>774</v>
      </c>
      <c r="DF4" s="11">
        <v>1325</v>
      </c>
      <c r="DG4" s="11">
        <v>344</v>
      </c>
      <c r="DH4" s="11">
        <v>375</v>
      </c>
      <c r="DI4" s="11">
        <v>709</v>
      </c>
      <c r="DJ4" s="11">
        <v>543</v>
      </c>
      <c r="DK4" s="11">
        <v>780</v>
      </c>
      <c r="DL4" s="11">
        <v>290</v>
      </c>
      <c r="DM4" s="11">
        <v>944</v>
      </c>
      <c r="DN4" s="11">
        <v>1468</v>
      </c>
      <c r="DO4" s="11">
        <v>498</v>
      </c>
      <c r="DP4" s="11">
        <v>151</v>
      </c>
      <c r="DQ4" s="11">
        <v>34</v>
      </c>
      <c r="DR4" s="11">
        <v>1021</v>
      </c>
      <c r="DS4" s="11">
        <v>899</v>
      </c>
      <c r="DT4" s="11">
        <v>161</v>
      </c>
      <c r="DU4" s="11">
        <v>2506</v>
      </c>
      <c r="DV4" s="11">
        <v>90</v>
      </c>
      <c r="DW4" s="11">
        <v>22</v>
      </c>
      <c r="DX4" s="42">
        <f>SUM(CV4:DW4)</f>
        <v>17630</v>
      </c>
      <c r="DY4" s="58">
        <f>DX4/$DX$7</f>
        <v>0.68757068757068762</v>
      </c>
      <c r="EA4" s="53" t="s">
        <v>49</v>
      </c>
      <c r="EB4" s="11">
        <v>71</v>
      </c>
      <c r="EC4" s="11">
        <v>207</v>
      </c>
      <c r="ED4" s="11">
        <v>434</v>
      </c>
      <c r="EE4" s="11">
        <v>23</v>
      </c>
      <c r="EF4" s="11">
        <v>916</v>
      </c>
      <c r="EG4" s="11">
        <v>476</v>
      </c>
      <c r="EH4" s="11">
        <v>269</v>
      </c>
      <c r="EI4" s="11">
        <v>258</v>
      </c>
      <c r="EJ4" s="11">
        <v>697</v>
      </c>
      <c r="EK4" s="11">
        <v>486</v>
      </c>
      <c r="EL4" s="11">
        <v>1072</v>
      </c>
      <c r="EM4" s="11">
        <v>288</v>
      </c>
      <c r="EN4" s="11">
        <v>328</v>
      </c>
      <c r="EO4" s="11">
        <v>643</v>
      </c>
      <c r="EP4" s="11">
        <v>443</v>
      </c>
      <c r="EQ4" s="11">
        <v>510</v>
      </c>
      <c r="ER4" s="11">
        <v>193</v>
      </c>
      <c r="ES4" s="11">
        <v>652</v>
      </c>
      <c r="ET4" s="11">
        <v>1066</v>
      </c>
      <c r="EU4" s="11">
        <v>277</v>
      </c>
      <c r="EV4" s="11">
        <v>177</v>
      </c>
      <c r="EW4" s="11">
        <v>24</v>
      </c>
      <c r="EX4" s="11">
        <v>696</v>
      </c>
      <c r="EY4" s="11">
        <v>640</v>
      </c>
      <c r="EZ4" s="11">
        <v>159</v>
      </c>
      <c r="FA4" s="11">
        <v>1791</v>
      </c>
      <c r="FB4" s="11">
        <v>54</v>
      </c>
      <c r="FC4" s="11">
        <v>35</v>
      </c>
      <c r="FD4" s="42">
        <f>SUM(EB4:FC4)</f>
        <v>12885</v>
      </c>
      <c r="FE4" s="58">
        <f>FD4/$FD$7</f>
        <v>0.6842077315208156</v>
      </c>
      <c r="FG4" s="53" t="s">
        <v>49</v>
      </c>
      <c r="FH4" s="11">
        <v>49</v>
      </c>
      <c r="FI4" s="11">
        <v>181</v>
      </c>
      <c r="FJ4" s="11">
        <v>442</v>
      </c>
      <c r="FK4" s="11">
        <v>36</v>
      </c>
      <c r="FL4" s="11">
        <v>791</v>
      </c>
      <c r="FM4" s="11">
        <v>395</v>
      </c>
      <c r="FN4" s="11">
        <v>198</v>
      </c>
      <c r="FO4" s="11">
        <v>189</v>
      </c>
      <c r="FP4" s="11">
        <v>355</v>
      </c>
      <c r="FQ4" s="11">
        <v>372</v>
      </c>
      <c r="FR4" s="11">
        <v>886</v>
      </c>
      <c r="FS4" s="11">
        <v>216</v>
      </c>
      <c r="FT4" s="11">
        <v>299</v>
      </c>
      <c r="FU4" s="11">
        <v>490</v>
      </c>
      <c r="FV4" s="11">
        <v>207</v>
      </c>
      <c r="FW4" s="11">
        <v>326</v>
      </c>
      <c r="FX4" s="11">
        <v>127</v>
      </c>
      <c r="FY4" s="11">
        <v>462</v>
      </c>
      <c r="FZ4" s="11">
        <v>761</v>
      </c>
      <c r="GA4" s="11">
        <v>190</v>
      </c>
      <c r="GB4" s="11">
        <v>141</v>
      </c>
      <c r="GC4" s="11">
        <v>24</v>
      </c>
      <c r="GD4" s="11">
        <v>443</v>
      </c>
      <c r="GE4" s="11">
        <v>497</v>
      </c>
      <c r="GF4" s="11">
        <v>87</v>
      </c>
      <c r="GG4" s="11">
        <v>1550</v>
      </c>
      <c r="GH4" s="11">
        <v>41</v>
      </c>
      <c r="GI4" s="11">
        <v>8</v>
      </c>
      <c r="GJ4" s="42">
        <f>SUM(FH4:GI4)</f>
        <v>9763</v>
      </c>
      <c r="GK4" s="58">
        <f>GJ4/$GJ$7</f>
        <v>0.67578043884543504</v>
      </c>
    </row>
    <row r="5" spans="2:193" x14ac:dyDescent="0.25">
      <c r="B5" s="53" t="s">
        <v>50</v>
      </c>
      <c r="C5" s="11">
        <v>33</v>
      </c>
      <c r="D5" s="11">
        <v>97</v>
      </c>
      <c r="E5" s="11">
        <v>171</v>
      </c>
      <c r="F5" s="11">
        <v>8</v>
      </c>
      <c r="G5" s="11">
        <v>658</v>
      </c>
      <c r="H5" s="11">
        <v>279</v>
      </c>
      <c r="I5" s="11">
        <v>123</v>
      </c>
      <c r="J5" s="11">
        <v>128</v>
      </c>
      <c r="K5" s="11">
        <v>150</v>
      </c>
      <c r="L5" s="11">
        <v>304</v>
      </c>
      <c r="M5" s="11">
        <v>419</v>
      </c>
      <c r="N5" s="11">
        <v>95</v>
      </c>
      <c r="O5" s="11">
        <v>61</v>
      </c>
      <c r="P5" s="11">
        <v>203</v>
      </c>
      <c r="Q5" s="11">
        <v>132</v>
      </c>
      <c r="R5" s="11">
        <v>260</v>
      </c>
      <c r="S5" s="11">
        <v>89</v>
      </c>
      <c r="T5" s="11">
        <v>310</v>
      </c>
      <c r="U5" s="11">
        <v>588</v>
      </c>
      <c r="V5" s="11">
        <v>173</v>
      </c>
      <c r="W5" s="11">
        <v>70</v>
      </c>
      <c r="X5" s="11">
        <v>5</v>
      </c>
      <c r="Y5" s="11">
        <v>330</v>
      </c>
      <c r="Z5" s="11">
        <v>192</v>
      </c>
      <c r="AA5" s="11">
        <v>68</v>
      </c>
      <c r="AB5" s="11">
        <v>711</v>
      </c>
      <c r="AC5" s="11">
        <v>46</v>
      </c>
      <c r="AD5" s="11">
        <v>1</v>
      </c>
      <c r="AE5" s="11">
        <v>0</v>
      </c>
      <c r="AF5" s="42">
        <f>SUM(C5:AE5)</f>
        <v>5704</v>
      </c>
      <c r="AG5" s="58">
        <f>AF5/$AF$7</f>
        <v>0.19977584757635192</v>
      </c>
      <c r="AI5" s="53" t="s">
        <v>50</v>
      </c>
      <c r="AJ5" s="11">
        <v>35</v>
      </c>
      <c r="AK5" s="11">
        <v>127</v>
      </c>
      <c r="AL5" s="11">
        <v>217</v>
      </c>
      <c r="AM5" s="11">
        <v>14</v>
      </c>
      <c r="AN5" s="11">
        <v>777</v>
      </c>
      <c r="AO5" s="11">
        <v>322</v>
      </c>
      <c r="AP5" s="11">
        <v>282</v>
      </c>
      <c r="AQ5" s="11">
        <v>140</v>
      </c>
      <c r="AR5" s="11">
        <v>253</v>
      </c>
      <c r="AS5" s="11">
        <v>340</v>
      </c>
      <c r="AT5" s="11">
        <v>616</v>
      </c>
      <c r="AU5" s="11">
        <v>134</v>
      </c>
      <c r="AV5" s="11">
        <v>116</v>
      </c>
      <c r="AW5" s="11">
        <v>198</v>
      </c>
      <c r="AX5" s="11">
        <v>141</v>
      </c>
      <c r="AY5" s="11">
        <v>348</v>
      </c>
      <c r="AZ5" s="11">
        <v>122</v>
      </c>
      <c r="BA5" s="11">
        <v>313</v>
      </c>
      <c r="BB5" s="11">
        <v>829</v>
      </c>
      <c r="BC5" s="11">
        <v>228</v>
      </c>
      <c r="BD5" s="11">
        <v>88</v>
      </c>
      <c r="BE5" s="11">
        <v>6</v>
      </c>
      <c r="BF5" s="11">
        <v>382</v>
      </c>
      <c r="BG5" s="11">
        <v>206</v>
      </c>
      <c r="BH5" s="11">
        <v>87</v>
      </c>
      <c r="BI5" s="11">
        <v>909</v>
      </c>
      <c r="BJ5" s="11">
        <v>27</v>
      </c>
      <c r="BK5" s="11">
        <v>7</v>
      </c>
      <c r="BL5" s="42">
        <f>SUM(AJ5:BK5)</f>
        <v>7264</v>
      </c>
      <c r="BM5" s="58">
        <f>BL5/$BL$7</f>
        <v>0.17501505842669557</v>
      </c>
      <c r="BO5" s="53" t="s">
        <v>50</v>
      </c>
      <c r="BP5" s="11">
        <v>29</v>
      </c>
      <c r="BQ5" s="11">
        <v>91</v>
      </c>
      <c r="BR5" s="11">
        <v>215</v>
      </c>
      <c r="BS5" s="11">
        <v>11</v>
      </c>
      <c r="BT5" s="11">
        <v>554</v>
      </c>
      <c r="BU5" s="11">
        <v>243</v>
      </c>
      <c r="BV5" s="11">
        <v>157</v>
      </c>
      <c r="BW5" s="11">
        <v>113</v>
      </c>
      <c r="BX5" s="11">
        <v>194</v>
      </c>
      <c r="BY5" s="11">
        <v>238</v>
      </c>
      <c r="BZ5" s="11">
        <v>547</v>
      </c>
      <c r="CA5" s="11">
        <v>98</v>
      </c>
      <c r="CB5" s="11">
        <v>73</v>
      </c>
      <c r="CC5" s="11">
        <v>188</v>
      </c>
      <c r="CD5" s="11">
        <v>181</v>
      </c>
      <c r="CE5" s="11">
        <v>287</v>
      </c>
      <c r="CF5" s="11">
        <v>94</v>
      </c>
      <c r="CG5" s="11">
        <v>353</v>
      </c>
      <c r="CH5" s="11">
        <v>703</v>
      </c>
      <c r="CI5" s="11">
        <v>135</v>
      </c>
      <c r="CJ5" s="11">
        <v>73</v>
      </c>
      <c r="CK5" s="11">
        <v>2</v>
      </c>
      <c r="CL5" s="11">
        <v>359</v>
      </c>
      <c r="CM5" s="11">
        <v>239</v>
      </c>
      <c r="CN5" s="11">
        <v>76</v>
      </c>
      <c r="CO5" s="11">
        <v>900</v>
      </c>
      <c r="CP5" s="11">
        <v>26</v>
      </c>
      <c r="CQ5" s="11">
        <v>17</v>
      </c>
      <c r="CR5" s="42">
        <f>SUM(BP5:CQ5)</f>
        <v>6196</v>
      </c>
      <c r="CS5" s="58">
        <f>CR5/$CR$7</f>
        <v>0.17558376785309454</v>
      </c>
      <c r="CU5" s="53" t="s">
        <v>50</v>
      </c>
      <c r="CV5" s="11">
        <v>17</v>
      </c>
      <c r="CW5" s="11">
        <v>60</v>
      </c>
      <c r="CX5" s="11">
        <v>150</v>
      </c>
      <c r="CY5" s="11">
        <v>8</v>
      </c>
      <c r="CZ5" s="11">
        <v>440</v>
      </c>
      <c r="DA5" s="11">
        <v>202</v>
      </c>
      <c r="DB5" s="11">
        <v>131</v>
      </c>
      <c r="DC5" s="11">
        <v>96</v>
      </c>
      <c r="DD5" s="11">
        <v>166</v>
      </c>
      <c r="DE5" s="11">
        <v>122</v>
      </c>
      <c r="DF5" s="11">
        <v>499</v>
      </c>
      <c r="DG5" s="11">
        <v>71</v>
      </c>
      <c r="DH5" s="11">
        <v>65</v>
      </c>
      <c r="DI5" s="11">
        <v>134</v>
      </c>
      <c r="DJ5" s="11">
        <v>106</v>
      </c>
      <c r="DK5" s="11">
        <v>206</v>
      </c>
      <c r="DL5" s="11">
        <v>47</v>
      </c>
      <c r="DM5" s="11">
        <v>283</v>
      </c>
      <c r="DN5" s="11">
        <v>438</v>
      </c>
      <c r="DO5" s="11">
        <v>145</v>
      </c>
      <c r="DP5" s="11">
        <v>37</v>
      </c>
      <c r="DQ5" s="11">
        <v>3</v>
      </c>
      <c r="DR5" s="11">
        <v>291</v>
      </c>
      <c r="DS5" s="11">
        <v>216</v>
      </c>
      <c r="DT5" s="11">
        <v>37</v>
      </c>
      <c r="DU5" s="11">
        <v>830</v>
      </c>
      <c r="DV5" s="11">
        <v>12</v>
      </c>
      <c r="DW5" s="11">
        <v>8</v>
      </c>
      <c r="DX5" s="42">
        <f>SUM(CV5:DW5)</f>
        <v>4820</v>
      </c>
      <c r="DY5" s="58">
        <f t="shared" ref="DY5:DY6" si="0">DX5/$DX$7</f>
        <v>0.18798018798018798</v>
      </c>
      <c r="EA5" s="53" t="s">
        <v>50</v>
      </c>
      <c r="EB5" s="11">
        <v>7</v>
      </c>
      <c r="EC5" s="11">
        <v>37</v>
      </c>
      <c r="ED5" s="11">
        <v>129</v>
      </c>
      <c r="EE5" s="11">
        <v>2</v>
      </c>
      <c r="EF5" s="11">
        <v>243</v>
      </c>
      <c r="EG5" s="11">
        <v>158</v>
      </c>
      <c r="EH5" s="11">
        <v>61</v>
      </c>
      <c r="EI5" s="11">
        <v>56</v>
      </c>
      <c r="EJ5" s="11">
        <v>115</v>
      </c>
      <c r="EK5" s="11">
        <v>97</v>
      </c>
      <c r="EL5" s="11">
        <v>318</v>
      </c>
      <c r="EM5" s="11">
        <v>70</v>
      </c>
      <c r="EN5" s="11">
        <v>47</v>
      </c>
      <c r="EO5" s="11">
        <v>106</v>
      </c>
      <c r="EP5" s="11">
        <v>134</v>
      </c>
      <c r="EQ5" s="11">
        <v>139</v>
      </c>
      <c r="ER5" s="11">
        <v>43</v>
      </c>
      <c r="ES5" s="11">
        <v>165</v>
      </c>
      <c r="ET5" s="11">
        <v>325</v>
      </c>
      <c r="EU5" s="11">
        <v>67</v>
      </c>
      <c r="EV5" s="11">
        <v>55</v>
      </c>
      <c r="EW5" s="11"/>
      <c r="EX5" s="11">
        <v>230</v>
      </c>
      <c r="EY5" s="11">
        <v>132</v>
      </c>
      <c r="EZ5" s="11">
        <v>32</v>
      </c>
      <c r="FA5" s="11">
        <v>616</v>
      </c>
      <c r="FB5" s="11">
        <v>18</v>
      </c>
      <c r="FC5" s="11">
        <v>1</v>
      </c>
      <c r="FD5" s="42">
        <f>SUM(EB5:FC5)</f>
        <v>3403</v>
      </c>
      <c r="FE5" s="58">
        <f t="shared" ref="FE5:FE6" si="1">FD5/$FD$7</f>
        <v>0.18070305862361938</v>
      </c>
      <c r="FG5" s="53" t="s">
        <v>50</v>
      </c>
      <c r="FH5" s="11">
        <v>8</v>
      </c>
      <c r="FI5" s="11">
        <v>42</v>
      </c>
      <c r="FJ5" s="11">
        <v>104</v>
      </c>
      <c r="FK5" s="11">
        <v>4</v>
      </c>
      <c r="FL5" s="11">
        <v>222</v>
      </c>
      <c r="FM5" s="11">
        <v>111</v>
      </c>
      <c r="FN5" s="11">
        <v>53</v>
      </c>
      <c r="FO5" s="11">
        <v>45</v>
      </c>
      <c r="FP5" s="11">
        <v>96</v>
      </c>
      <c r="FQ5" s="11">
        <v>52</v>
      </c>
      <c r="FR5" s="11">
        <v>262</v>
      </c>
      <c r="FS5" s="11">
        <v>45</v>
      </c>
      <c r="FT5" s="11">
        <v>35</v>
      </c>
      <c r="FU5" s="11">
        <v>52</v>
      </c>
      <c r="FV5" s="11">
        <v>67</v>
      </c>
      <c r="FW5" s="11">
        <v>90</v>
      </c>
      <c r="FX5" s="11">
        <v>26</v>
      </c>
      <c r="FY5" s="11">
        <v>125</v>
      </c>
      <c r="FZ5" s="11">
        <v>239</v>
      </c>
      <c r="GA5" s="11">
        <v>64</v>
      </c>
      <c r="GB5" s="11">
        <v>34</v>
      </c>
      <c r="GC5" s="11">
        <v>2</v>
      </c>
      <c r="GD5" s="11">
        <v>151</v>
      </c>
      <c r="GE5" s="11">
        <v>111</v>
      </c>
      <c r="GF5" s="11">
        <v>24</v>
      </c>
      <c r="GG5" s="11">
        <v>523</v>
      </c>
      <c r="GH5" s="11">
        <v>2</v>
      </c>
      <c r="GI5" s="11"/>
      <c r="GJ5" s="42">
        <f>SUM(FH5:GI5)</f>
        <v>2589</v>
      </c>
      <c r="GK5" s="58">
        <f t="shared" ref="GK5:GK6" si="2">GJ5/$GJ$7</f>
        <v>0.17920675572783276</v>
      </c>
    </row>
    <row r="6" spans="2:193" x14ac:dyDescent="0.25">
      <c r="B6" s="53" t="s">
        <v>75</v>
      </c>
      <c r="C6" s="11">
        <v>6</v>
      </c>
      <c r="D6" s="11">
        <v>21</v>
      </c>
      <c r="E6" s="11">
        <v>40</v>
      </c>
      <c r="F6" s="11">
        <v>5</v>
      </c>
      <c r="G6" s="11">
        <v>156</v>
      </c>
      <c r="H6" s="11">
        <v>43</v>
      </c>
      <c r="I6" s="11">
        <v>32</v>
      </c>
      <c r="J6" s="11">
        <v>14</v>
      </c>
      <c r="K6" s="11">
        <v>30</v>
      </c>
      <c r="L6" s="11">
        <v>72</v>
      </c>
      <c r="M6" s="11">
        <v>106</v>
      </c>
      <c r="N6" s="11">
        <v>27</v>
      </c>
      <c r="O6" s="11">
        <v>18</v>
      </c>
      <c r="P6" s="11">
        <v>42</v>
      </c>
      <c r="Q6" s="11">
        <v>47</v>
      </c>
      <c r="R6" s="11">
        <v>47</v>
      </c>
      <c r="S6" s="11">
        <v>14</v>
      </c>
      <c r="T6" s="11">
        <v>75</v>
      </c>
      <c r="U6" s="11">
        <v>138</v>
      </c>
      <c r="V6" s="11">
        <v>42</v>
      </c>
      <c r="W6" s="11">
        <v>20</v>
      </c>
      <c r="X6" s="11">
        <v>1</v>
      </c>
      <c r="Y6" s="11">
        <v>63</v>
      </c>
      <c r="Z6" s="11">
        <v>30</v>
      </c>
      <c r="AA6" s="11">
        <v>7</v>
      </c>
      <c r="AB6" s="11">
        <v>126</v>
      </c>
      <c r="AC6" s="11">
        <v>6</v>
      </c>
      <c r="AD6" s="11">
        <v>1</v>
      </c>
      <c r="AE6" s="11">
        <v>0</v>
      </c>
      <c r="AF6" s="42">
        <f>SUM(C6:AE6)</f>
        <v>1229</v>
      </c>
      <c r="AG6" s="58">
        <f>AF6/$AF$7</f>
        <v>4.3044270103670498E-2</v>
      </c>
      <c r="AI6" s="53" t="s">
        <v>75</v>
      </c>
      <c r="AJ6" s="11">
        <v>19</v>
      </c>
      <c r="AK6" s="11">
        <v>89</v>
      </c>
      <c r="AL6" s="11">
        <v>104</v>
      </c>
      <c r="AM6" s="11">
        <v>9</v>
      </c>
      <c r="AN6" s="11">
        <v>365</v>
      </c>
      <c r="AO6" s="11">
        <v>184</v>
      </c>
      <c r="AP6" s="11">
        <v>169</v>
      </c>
      <c r="AQ6" s="11">
        <v>73</v>
      </c>
      <c r="AR6" s="11">
        <v>161</v>
      </c>
      <c r="AS6" s="11">
        <v>159</v>
      </c>
      <c r="AT6" s="11">
        <v>398</v>
      </c>
      <c r="AU6" s="11">
        <v>63</v>
      </c>
      <c r="AV6" s="11">
        <v>59</v>
      </c>
      <c r="AW6" s="11">
        <v>117</v>
      </c>
      <c r="AX6" s="11">
        <v>87</v>
      </c>
      <c r="AY6" s="11">
        <v>240</v>
      </c>
      <c r="AZ6" s="11">
        <v>68</v>
      </c>
      <c r="BA6" s="11">
        <v>171</v>
      </c>
      <c r="BB6" s="11">
        <v>412</v>
      </c>
      <c r="BC6" s="11">
        <v>130</v>
      </c>
      <c r="BD6" s="11">
        <v>57</v>
      </c>
      <c r="BE6" s="11">
        <v>3</v>
      </c>
      <c r="BF6" s="11">
        <v>208</v>
      </c>
      <c r="BG6" s="11">
        <v>118</v>
      </c>
      <c r="BH6" s="11">
        <v>40</v>
      </c>
      <c r="BI6" s="11">
        <v>453</v>
      </c>
      <c r="BJ6" s="11">
        <v>19</v>
      </c>
      <c r="BK6" s="11">
        <v>30</v>
      </c>
      <c r="BL6" s="42">
        <f>SUM(AJ6:BK6)</f>
        <v>4005</v>
      </c>
      <c r="BM6" s="58">
        <f>BL6/$BL$7</f>
        <v>9.6494398265269246E-2</v>
      </c>
      <c r="BO6" s="53" t="s">
        <v>75</v>
      </c>
      <c r="BP6" s="11">
        <v>26</v>
      </c>
      <c r="BQ6" s="11">
        <v>62</v>
      </c>
      <c r="BR6" s="11">
        <v>96</v>
      </c>
      <c r="BS6" s="11">
        <v>16</v>
      </c>
      <c r="BT6" s="11">
        <v>291</v>
      </c>
      <c r="BU6" s="11">
        <v>134</v>
      </c>
      <c r="BV6" s="11">
        <v>91</v>
      </c>
      <c r="BW6" s="11">
        <v>69</v>
      </c>
      <c r="BX6" s="11">
        <v>150</v>
      </c>
      <c r="BY6" s="11">
        <v>125</v>
      </c>
      <c r="BZ6" s="11">
        <v>333</v>
      </c>
      <c r="CA6" s="11">
        <v>58</v>
      </c>
      <c r="CB6" s="11">
        <v>82</v>
      </c>
      <c r="CC6" s="11">
        <v>107</v>
      </c>
      <c r="CD6" s="11">
        <v>95</v>
      </c>
      <c r="CE6" s="11">
        <v>187</v>
      </c>
      <c r="CF6" s="11">
        <v>66</v>
      </c>
      <c r="CG6" s="11">
        <v>182</v>
      </c>
      <c r="CH6" s="11">
        <v>364</v>
      </c>
      <c r="CI6" s="11">
        <v>93</v>
      </c>
      <c r="CJ6" s="11">
        <v>53</v>
      </c>
      <c r="CK6" s="11">
        <v>4</v>
      </c>
      <c r="CL6" s="11">
        <v>227</v>
      </c>
      <c r="CM6" s="11">
        <v>130</v>
      </c>
      <c r="CN6" s="11">
        <v>26</v>
      </c>
      <c r="CO6" s="11">
        <v>500</v>
      </c>
      <c r="CP6" s="11">
        <v>20</v>
      </c>
      <c r="CQ6" s="11">
        <v>56</v>
      </c>
      <c r="CR6" s="42">
        <f>SUM(BP6:CQ6)</f>
        <v>3643</v>
      </c>
      <c r="CS6" s="58">
        <f>CR6/$CR$7</f>
        <v>0.10323622761278621</v>
      </c>
      <c r="CU6" s="53" t="s">
        <v>75</v>
      </c>
      <c r="CV6" s="11">
        <v>18</v>
      </c>
      <c r="CW6" s="11">
        <v>53</v>
      </c>
      <c r="CX6" s="11">
        <v>119</v>
      </c>
      <c r="CY6" s="11">
        <v>5</v>
      </c>
      <c r="CZ6" s="11">
        <v>269</v>
      </c>
      <c r="DA6" s="11">
        <v>95</v>
      </c>
      <c r="DB6" s="11">
        <v>61</v>
      </c>
      <c r="DC6" s="11">
        <v>57</v>
      </c>
      <c r="DD6" s="11">
        <v>152</v>
      </c>
      <c r="DE6" s="11">
        <v>108</v>
      </c>
      <c r="DF6" s="11">
        <v>235</v>
      </c>
      <c r="DG6" s="11">
        <v>53</v>
      </c>
      <c r="DH6" s="11">
        <v>46</v>
      </c>
      <c r="DI6" s="11">
        <v>98</v>
      </c>
      <c r="DJ6" s="11">
        <v>73</v>
      </c>
      <c r="DK6" s="11">
        <v>133</v>
      </c>
      <c r="DL6" s="11">
        <v>46</v>
      </c>
      <c r="DM6" s="11">
        <v>162</v>
      </c>
      <c r="DN6" s="11">
        <v>301</v>
      </c>
      <c r="DO6" s="11">
        <v>70</v>
      </c>
      <c r="DP6" s="11">
        <v>37</v>
      </c>
      <c r="DQ6" s="11">
        <v>3</v>
      </c>
      <c r="DR6" s="11">
        <v>188</v>
      </c>
      <c r="DS6" s="11">
        <v>125</v>
      </c>
      <c r="DT6" s="11">
        <v>30</v>
      </c>
      <c r="DU6" s="11">
        <v>569</v>
      </c>
      <c r="DV6" s="11">
        <v>10</v>
      </c>
      <c r="DW6" s="11">
        <v>75</v>
      </c>
      <c r="DX6" s="42">
        <f>SUM(CV6:DW6)</f>
        <v>3191</v>
      </c>
      <c r="DY6" s="58">
        <f t="shared" si="0"/>
        <v>0.12444912444912445</v>
      </c>
      <c r="EA6" s="53" t="s">
        <v>75</v>
      </c>
      <c r="EB6" s="11">
        <v>12</v>
      </c>
      <c r="EC6" s="11">
        <v>38</v>
      </c>
      <c r="ED6" s="11">
        <v>86</v>
      </c>
      <c r="EE6" s="11">
        <v>7</v>
      </c>
      <c r="EF6" s="11">
        <v>223</v>
      </c>
      <c r="EG6" s="11">
        <v>90</v>
      </c>
      <c r="EH6" s="11">
        <v>49</v>
      </c>
      <c r="EI6" s="11">
        <v>36</v>
      </c>
      <c r="EJ6" s="11">
        <v>107</v>
      </c>
      <c r="EK6" s="11">
        <v>95</v>
      </c>
      <c r="EL6" s="11">
        <v>219</v>
      </c>
      <c r="EM6" s="11">
        <v>47</v>
      </c>
      <c r="EN6" s="11">
        <v>67</v>
      </c>
      <c r="EO6" s="11">
        <v>94</v>
      </c>
      <c r="EP6" s="11">
        <v>73</v>
      </c>
      <c r="EQ6" s="11">
        <v>109</v>
      </c>
      <c r="ER6" s="11">
        <v>30</v>
      </c>
      <c r="ES6" s="11">
        <v>136</v>
      </c>
      <c r="ET6" s="11">
        <v>219</v>
      </c>
      <c r="EU6" s="11">
        <v>50</v>
      </c>
      <c r="EV6" s="11">
        <v>25</v>
      </c>
      <c r="EW6" s="11">
        <v>4</v>
      </c>
      <c r="EX6" s="11">
        <v>150</v>
      </c>
      <c r="EY6" s="11">
        <v>113</v>
      </c>
      <c r="EZ6" s="11">
        <v>25</v>
      </c>
      <c r="FA6" s="11">
        <v>398</v>
      </c>
      <c r="FB6" s="11">
        <v>5</v>
      </c>
      <c r="FC6" s="11">
        <v>37</v>
      </c>
      <c r="FD6" s="42">
        <f>SUM(EB6:FC6)</f>
        <v>2544</v>
      </c>
      <c r="FE6" s="58">
        <f t="shared" si="1"/>
        <v>0.135089209855565</v>
      </c>
      <c r="FG6" s="53" t="s">
        <v>75</v>
      </c>
      <c r="FH6" s="11">
        <v>11</v>
      </c>
      <c r="FI6" s="11">
        <v>36</v>
      </c>
      <c r="FJ6" s="11">
        <v>93</v>
      </c>
      <c r="FK6" s="11">
        <v>5</v>
      </c>
      <c r="FL6" s="11">
        <v>181</v>
      </c>
      <c r="FM6" s="11">
        <v>92</v>
      </c>
      <c r="FN6" s="11">
        <v>44</v>
      </c>
      <c r="FO6" s="11">
        <v>37</v>
      </c>
      <c r="FP6" s="11">
        <v>80</v>
      </c>
      <c r="FQ6" s="11">
        <v>45</v>
      </c>
      <c r="FR6" s="11">
        <v>206</v>
      </c>
      <c r="FS6" s="11">
        <v>30</v>
      </c>
      <c r="FT6" s="11">
        <v>36</v>
      </c>
      <c r="FU6" s="11">
        <v>80</v>
      </c>
      <c r="FV6" s="11">
        <v>38</v>
      </c>
      <c r="FW6" s="11">
        <v>62</v>
      </c>
      <c r="FX6" s="11">
        <v>34</v>
      </c>
      <c r="FY6" s="11">
        <v>97</v>
      </c>
      <c r="FZ6" s="11">
        <v>184</v>
      </c>
      <c r="GA6" s="11">
        <v>40</v>
      </c>
      <c r="GB6" s="11">
        <v>29</v>
      </c>
      <c r="GC6" s="11">
        <v>1</v>
      </c>
      <c r="GD6" s="11">
        <v>101</v>
      </c>
      <c r="GE6" s="11">
        <v>92</v>
      </c>
      <c r="GF6" s="11">
        <v>25</v>
      </c>
      <c r="GG6" s="11">
        <v>396</v>
      </c>
      <c r="GH6" s="11">
        <v>7</v>
      </c>
      <c r="GI6" s="11">
        <v>13</v>
      </c>
      <c r="GJ6" s="42">
        <f>SUM(FH6:GI6)</f>
        <v>2095</v>
      </c>
      <c r="GK6" s="58">
        <f t="shared" si="2"/>
        <v>0.1450128054267322</v>
      </c>
    </row>
    <row r="7" spans="2:193" ht="15.75" thickBot="1" x14ac:dyDescent="0.3">
      <c r="B7" s="54" t="s">
        <v>52</v>
      </c>
      <c r="C7" s="40">
        <f>SUM(C4:C6)</f>
        <v>178</v>
      </c>
      <c r="D7" s="40">
        <f t="shared" ref="D7:AE7" si="3">SUM(D4:D6)</f>
        <v>666</v>
      </c>
      <c r="E7" s="40">
        <f t="shared" si="3"/>
        <v>998</v>
      </c>
      <c r="F7" s="40">
        <f t="shared" si="3"/>
        <v>75</v>
      </c>
      <c r="G7" s="40">
        <f t="shared" si="3"/>
        <v>3565</v>
      </c>
      <c r="H7" s="40">
        <f t="shared" si="3"/>
        <v>1200</v>
      </c>
      <c r="I7" s="40">
        <f t="shared" si="3"/>
        <v>519</v>
      </c>
      <c r="J7" s="40">
        <f t="shared" si="3"/>
        <v>558</v>
      </c>
      <c r="K7" s="40">
        <f t="shared" si="3"/>
        <v>925</v>
      </c>
      <c r="L7" s="40">
        <f t="shared" si="3"/>
        <v>1629</v>
      </c>
      <c r="M7" s="40">
        <f t="shared" si="3"/>
        <v>2295</v>
      </c>
      <c r="N7" s="40">
        <f t="shared" si="3"/>
        <v>493</v>
      </c>
      <c r="O7" s="40">
        <f t="shared" si="3"/>
        <v>445</v>
      </c>
      <c r="P7" s="40">
        <f t="shared" si="3"/>
        <v>1133</v>
      </c>
      <c r="Q7" s="40">
        <f t="shared" si="3"/>
        <v>820</v>
      </c>
      <c r="R7" s="40">
        <f t="shared" si="3"/>
        <v>1447</v>
      </c>
      <c r="S7" s="40">
        <f t="shared" si="3"/>
        <v>609</v>
      </c>
      <c r="T7" s="40">
        <f t="shared" si="3"/>
        <v>1318</v>
      </c>
      <c r="U7" s="40">
        <f t="shared" si="3"/>
        <v>2698</v>
      </c>
      <c r="V7" s="40">
        <f t="shared" si="3"/>
        <v>781</v>
      </c>
      <c r="W7" s="40">
        <f t="shared" si="3"/>
        <v>441</v>
      </c>
      <c r="X7" s="40">
        <f t="shared" si="3"/>
        <v>45</v>
      </c>
      <c r="Y7" s="40">
        <f t="shared" si="3"/>
        <v>1363</v>
      </c>
      <c r="Z7" s="40">
        <f t="shared" si="3"/>
        <v>827</v>
      </c>
      <c r="AA7" s="40">
        <f t="shared" si="3"/>
        <v>245</v>
      </c>
      <c r="AB7" s="40">
        <f t="shared" si="3"/>
        <v>3032</v>
      </c>
      <c r="AC7" s="40">
        <f t="shared" si="3"/>
        <v>223</v>
      </c>
      <c r="AD7" s="40">
        <f t="shared" si="3"/>
        <v>23</v>
      </c>
      <c r="AE7" s="40">
        <f t="shared" si="3"/>
        <v>1</v>
      </c>
      <c r="AF7" s="40">
        <f>SUM(AF4:AF6)</f>
        <v>28552</v>
      </c>
      <c r="AG7" s="9">
        <f>SUM(AG4:AG6)</f>
        <v>1</v>
      </c>
      <c r="AI7" s="54" t="s">
        <v>52</v>
      </c>
      <c r="AJ7" s="40">
        <f t="shared" ref="AJ7:BM7" si="4">SUM(AJ4:AJ6)</f>
        <v>319</v>
      </c>
      <c r="AK7" s="40">
        <f t="shared" si="4"/>
        <v>771</v>
      </c>
      <c r="AL7" s="40">
        <f t="shared" si="4"/>
        <v>1220</v>
      </c>
      <c r="AM7" s="40">
        <f t="shared" si="4"/>
        <v>107</v>
      </c>
      <c r="AN7" s="40">
        <f t="shared" si="4"/>
        <v>4725</v>
      </c>
      <c r="AO7" s="40">
        <f t="shared" si="4"/>
        <v>2024</v>
      </c>
      <c r="AP7" s="40">
        <f t="shared" si="4"/>
        <v>1628</v>
      </c>
      <c r="AQ7" s="40">
        <f t="shared" si="4"/>
        <v>683</v>
      </c>
      <c r="AR7" s="40">
        <f t="shared" si="4"/>
        <v>1718</v>
      </c>
      <c r="AS7" s="40">
        <f t="shared" si="4"/>
        <v>2088</v>
      </c>
      <c r="AT7" s="40">
        <f t="shared" si="4"/>
        <v>3592</v>
      </c>
      <c r="AU7" s="40">
        <f t="shared" si="4"/>
        <v>822</v>
      </c>
      <c r="AV7" s="40">
        <f t="shared" si="4"/>
        <v>704</v>
      </c>
      <c r="AW7" s="40">
        <f t="shared" si="4"/>
        <v>1498</v>
      </c>
      <c r="AX7" s="40">
        <f t="shared" si="4"/>
        <v>900</v>
      </c>
      <c r="AY7" s="40">
        <f t="shared" si="4"/>
        <v>2447</v>
      </c>
      <c r="AZ7" s="40">
        <f t="shared" si="4"/>
        <v>703</v>
      </c>
      <c r="BA7" s="40">
        <f t="shared" si="4"/>
        <v>1842</v>
      </c>
      <c r="BB7" s="40">
        <f t="shared" si="4"/>
        <v>4067</v>
      </c>
      <c r="BC7" s="40">
        <f t="shared" si="4"/>
        <v>1168</v>
      </c>
      <c r="BD7" s="40">
        <f t="shared" si="4"/>
        <v>525</v>
      </c>
      <c r="BE7" s="40">
        <f t="shared" si="4"/>
        <v>57</v>
      </c>
      <c r="BF7" s="40">
        <f t="shared" si="4"/>
        <v>1953</v>
      </c>
      <c r="BG7" s="40">
        <f t="shared" si="4"/>
        <v>1096</v>
      </c>
      <c r="BH7" s="40">
        <f t="shared" si="4"/>
        <v>410</v>
      </c>
      <c r="BI7" s="40">
        <f t="shared" si="4"/>
        <v>4189</v>
      </c>
      <c r="BJ7" s="40">
        <f t="shared" si="4"/>
        <v>196</v>
      </c>
      <c r="BK7" s="40">
        <f t="shared" si="4"/>
        <v>53</v>
      </c>
      <c r="BL7" s="40">
        <f t="shared" si="4"/>
        <v>41505</v>
      </c>
      <c r="BM7" s="9">
        <f t="shared" si="4"/>
        <v>1</v>
      </c>
      <c r="BO7" s="54" t="s">
        <v>52</v>
      </c>
      <c r="BP7" s="40">
        <f>SUM(BP4:BP6)</f>
        <v>232</v>
      </c>
      <c r="BQ7" s="40">
        <f t="shared" ref="BQ7:CP7" si="5">SUM(BQ4:BQ6)</f>
        <v>562</v>
      </c>
      <c r="BR7" s="40">
        <f t="shared" si="5"/>
        <v>1013</v>
      </c>
      <c r="BS7" s="40">
        <f t="shared" si="5"/>
        <v>120</v>
      </c>
      <c r="BT7" s="40">
        <f t="shared" si="5"/>
        <v>3267</v>
      </c>
      <c r="BU7" s="40">
        <f t="shared" si="5"/>
        <v>1422</v>
      </c>
      <c r="BV7" s="40">
        <f t="shared" si="5"/>
        <v>869</v>
      </c>
      <c r="BW7" s="40">
        <f t="shared" si="5"/>
        <v>606</v>
      </c>
      <c r="BX7" s="40">
        <f t="shared" si="5"/>
        <v>1571</v>
      </c>
      <c r="BY7" s="40">
        <f t="shared" si="5"/>
        <v>1533</v>
      </c>
      <c r="BZ7" s="40">
        <f t="shared" si="5"/>
        <v>3122</v>
      </c>
      <c r="CA7" s="40">
        <f t="shared" si="5"/>
        <v>621</v>
      </c>
      <c r="CB7" s="40">
        <f t="shared" si="5"/>
        <v>658</v>
      </c>
      <c r="CC7" s="40">
        <f t="shared" si="5"/>
        <v>1324</v>
      </c>
      <c r="CD7" s="40">
        <f t="shared" si="5"/>
        <v>1072</v>
      </c>
      <c r="CE7" s="40">
        <f t="shared" si="5"/>
        <v>1631</v>
      </c>
      <c r="CF7" s="40">
        <f t="shared" si="5"/>
        <v>587</v>
      </c>
      <c r="CG7" s="40">
        <f t="shared" si="5"/>
        <v>1744</v>
      </c>
      <c r="CH7" s="40">
        <f t="shared" si="5"/>
        <v>3733</v>
      </c>
      <c r="CI7" s="40">
        <f t="shared" si="5"/>
        <v>799</v>
      </c>
      <c r="CJ7" s="40">
        <f t="shared" si="5"/>
        <v>480</v>
      </c>
      <c r="CK7" s="40">
        <f t="shared" si="5"/>
        <v>38</v>
      </c>
      <c r="CL7" s="40">
        <f t="shared" si="5"/>
        <v>1856</v>
      </c>
      <c r="CM7" s="40">
        <f t="shared" si="5"/>
        <v>1445</v>
      </c>
      <c r="CN7" s="40">
        <f t="shared" si="5"/>
        <v>380</v>
      </c>
      <c r="CO7" s="40">
        <f t="shared" si="5"/>
        <v>4323</v>
      </c>
      <c r="CP7" s="40">
        <f t="shared" si="5"/>
        <v>170</v>
      </c>
      <c r="CQ7" s="40">
        <f>SUM(CQ4:CQ6)</f>
        <v>110</v>
      </c>
      <c r="CR7" s="40">
        <f>SUM(CR4:CR6)</f>
        <v>35288</v>
      </c>
      <c r="CS7" s="9">
        <f>SUM(CS4:CS6)</f>
        <v>0.99999999999999989</v>
      </c>
      <c r="CU7" s="54" t="s">
        <v>52</v>
      </c>
      <c r="CV7" s="40">
        <f>SUM(CV4:CV6)</f>
        <v>136</v>
      </c>
      <c r="CW7" s="40">
        <f t="shared" ref="CW7:DV7" si="6">SUM(CW4:CW6)</f>
        <v>386</v>
      </c>
      <c r="CX7" s="40">
        <f t="shared" si="6"/>
        <v>806</v>
      </c>
      <c r="CY7" s="40">
        <f t="shared" si="6"/>
        <v>61</v>
      </c>
      <c r="CZ7" s="40">
        <f t="shared" si="6"/>
        <v>2241</v>
      </c>
      <c r="DA7" s="40">
        <f t="shared" si="6"/>
        <v>967</v>
      </c>
      <c r="DB7" s="40">
        <f t="shared" si="6"/>
        <v>589</v>
      </c>
      <c r="DC7" s="40">
        <f t="shared" si="6"/>
        <v>441</v>
      </c>
      <c r="DD7" s="40">
        <f t="shared" si="6"/>
        <v>1168</v>
      </c>
      <c r="DE7" s="40">
        <f t="shared" si="6"/>
        <v>1004</v>
      </c>
      <c r="DF7" s="40">
        <f t="shared" si="6"/>
        <v>2059</v>
      </c>
      <c r="DG7" s="40">
        <f t="shared" si="6"/>
        <v>468</v>
      </c>
      <c r="DH7" s="40">
        <f t="shared" si="6"/>
        <v>486</v>
      </c>
      <c r="DI7" s="40">
        <f t="shared" si="6"/>
        <v>941</v>
      </c>
      <c r="DJ7" s="40">
        <f t="shared" si="6"/>
        <v>722</v>
      </c>
      <c r="DK7" s="40">
        <f t="shared" si="6"/>
        <v>1119</v>
      </c>
      <c r="DL7" s="40">
        <f t="shared" si="6"/>
        <v>383</v>
      </c>
      <c r="DM7" s="40">
        <f t="shared" si="6"/>
        <v>1389</v>
      </c>
      <c r="DN7" s="40">
        <f t="shared" si="6"/>
        <v>2207</v>
      </c>
      <c r="DO7" s="40">
        <f t="shared" si="6"/>
        <v>713</v>
      </c>
      <c r="DP7" s="40">
        <f t="shared" si="6"/>
        <v>225</v>
      </c>
      <c r="DQ7" s="40">
        <f t="shared" si="6"/>
        <v>40</v>
      </c>
      <c r="DR7" s="40">
        <f t="shared" si="6"/>
        <v>1500</v>
      </c>
      <c r="DS7" s="40">
        <f t="shared" si="6"/>
        <v>1240</v>
      </c>
      <c r="DT7" s="40">
        <f t="shared" si="6"/>
        <v>228</v>
      </c>
      <c r="DU7" s="40">
        <f t="shared" si="6"/>
        <v>3905</v>
      </c>
      <c r="DV7" s="40">
        <f t="shared" si="6"/>
        <v>112</v>
      </c>
      <c r="DW7" s="40">
        <f>SUM(DW4:DW6)</f>
        <v>105</v>
      </c>
      <c r="DX7" s="40">
        <f>SUM(DX4:DX6)</f>
        <v>25641</v>
      </c>
      <c r="DY7" s="9">
        <f>SUM(DY4:DY6)</f>
        <v>1</v>
      </c>
      <c r="EA7" s="54" t="s">
        <v>52</v>
      </c>
      <c r="EB7" s="40">
        <f>SUM(EB4:EB6)</f>
        <v>90</v>
      </c>
      <c r="EC7" s="40">
        <f t="shared" ref="EC7:FB7" si="7">SUM(EC4:EC6)</f>
        <v>282</v>
      </c>
      <c r="ED7" s="40">
        <f t="shared" si="7"/>
        <v>649</v>
      </c>
      <c r="EE7" s="40">
        <f t="shared" si="7"/>
        <v>32</v>
      </c>
      <c r="EF7" s="40">
        <f t="shared" si="7"/>
        <v>1382</v>
      </c>
      <c r="EG7" s="40">
        <f t="shared" si="7"/>
        <v>724</v>
      </c>
      <c r="EH7" s="40">
        <f t="shared" si="7"/>
        <v>379</v>
      </c>
      <c r="EI7" s="40">
        <f t="shared" si="7"/>
        <v>350</v>
      </c>
      <c r="EJ7" s="40">
        <f t="shared" si="7"/>
        <v>919</v>
      </c>
      <c r="EK7" s="40">
        <f t="shared" si="7"/>
        <v>678</v>
      </c>
      <c r="EL7" s="40">
        <f t="shared" si="7"/>
        <v>1609</v>
      </c>
      <c r="EM7" s="40">
        <f t="shared" si="7"/>
        <v>405</v>
      </c>
      <c r="EN7" s="40">
        <f t="shared" si="7"/>
        <v>442</v>
      </c>
      <c r="EO7" s="40">
        <f t="shared" si="7"/>
        <v>843</v>
      </c>
      <c r="EP7" s="40">
        <f t="shared" si="7"/>
        <v>650</v>
      </c>
      <c r="EQ7" s="40">
        <f t="shared" si="7"/>
        <v>758</v>
      </c>
      <c r="ER7" s="40">
        <f t="shared" si="7"/>
        <v>266</v>
      </c>
      <c r="ES7" s="40">
        <f t="shared" si="7"/>
        <v>953</v>
      </c>
      <c r="ET7" s="40">
        <f t="shared" si="7"/>
        <v>1610</v>
      </c>
      <c r="EU7" s="40">
        <f t="shared" si="7"/>
        <v>394</v>
      </c>
      <c r="EV7" s="40">
        <f t="shared" si="7"/>
        <v>257</v>
      </c>
      <c r="EW7" s="40">
        <f t="shared" si="7"/>
        <v>28</v>
      </c>
      <c r="EX7" s="40">
        <f t="shared" si="7"/>
        <v>1076</v>
      </c>
      <c r="EY7" s="40">
        <f t="shared" si="7"/>
        <v>885</v>
      </c>
      <c r="EZ7" s="40">
        <f t="shared" si="7"/>
        <v>216</v>
      </c>
      <c r="FA7" s="40">
        <f t="shared" si="7"/>
        <v>2805</v>
      </c>
      <c r="FB7" s="40">
        <f t="shared" si="7"/>
        <v>77</v>
      </c>
      <c r="FC7" s="40">
        <f>SUM(FC4:FC6)</f>
        <v>73</v>
      </c>
      <c r="FD7" s="40">
        <f>SUM(FD4:FD6)</f>
        <v>18832</v>
      </c>
      <c r="FE7" s="9">
        <f>SUM(FE4:FE6)</f>
        <v>1</v>
      </c>
      <c r="FG7" s="54" t="s">
        <v>52</v>
      </c>
      <c r="FH7" s="40">
        <f>SUM(FH4:FH6)</f>
        <v>68</v>
      </c>
      <c r="FI7" s="40">
        <f t="shared" ref="FI7:GH7" si="8">SUM(FI4:FI6)</f>
        <v>259</v>
      </c>
      <c r="FJ7" s="40">
        <f t="shared" si="8"/>
        <v>639</v>
      </c>
      <c r="FK7" s="40">
        <f t="shared" si="8"/>
        <v>45</v>
      </c>
      <c r="FL7" s="40">
        <f t="shared" si="8"/>
        <v>1194</v>
      </c>
      <c r="FM7" s="40">
        <f t="shared" si="8"/>
        <v>598</v>
      </c>
      <c r="FN7" s="40">
        <f t="shared" si="8"/>
        <v>295</v>
      </c>
      <c r="FO7" s="40">
        <f t="shared" si="8"/>
        <v>271</v>
      </c>
      <c r="FP7" s="40">
        <f t="shared" si="8"/>
        <v>531</v>
      </c>
      <c r="FQ7" s="40">
        <f t="shared" si="8"/>
        <v>469</v>
      </c>
      <c r="FR7" s="40">
        <f t="shared" si="8"/>
        <v>1354</v>
      </c>
      <c r="FS7" s="40">
        <f t="shared" si="8"/>
        <v>291</v>
      </c>
      <c r="FT7" s="40">
        <f t="shared" si="8"/>
        <v>370</v>
      </c>
      <c r="FU7" s="40">
        <f t="shared" si="8"/>
        <v>622</v>
      </c>
      <c r="FV7" s="40">
        <f t="shared" si="8"/>
        <v>312</v>
      </c>
      <c r="FW7" s="40">
        <f t="shared" si="8"/>
        <v>478</v>
      </c>
      <c r="FX7" s="40">
        <f t="shared" si="8"/>
        <v>187</v>
      </c>
      <c r="FY7" s="40">
        <f t="shared" si="8"/>
        <v>684</v>
      </c>
      <c r="FZ7" s="40">
        <f t="shared" si="8"/>
        <v>1184</v>
      </c>
      <c r="GA7" s="40">
        <f t="shared" si="8"/>
        <v>294</v>
      </c>
      <c r="GB7" s="40">
        <f t="shared" si="8"/>
        <v>204</v>
      </c>
      <c r="GC7" s="40">
        <f t="shared" si="8"/>
        <v>27</v>
      </c>
      <c r="GD7" s="40">
        <f t="shared" si="8"/>
        <v>695</v>
      </c>
      <c r="GE7" s="40">
        <f t="shared" si="8"/>
        <v>700</v>
      </c>
      <c r="GF7" s="40">
        <f t="shared" si="8"/>
        <v>136</v>
      </c>
      <c r="GG7" s="40">
        <f t="shared" si="8"/>
        <v>2469</v>
      </c>
      <c r="GH7" s="40">
        <f t="shared" si="8"/>
        <v>50</v>
      </c>
      <c r="GI7" s="40">
        <f>SUM(GI4:GI6)</f>
        <v>21</v>
      </c>
      <c r="GJ7" s="40">
        <f>SUM(GJ4:GJ6)</f>
        <v>14447</v>
      </c>
      <c r="GK7" s="65">
        <f>SUM(GK4:GK6)</f>
        <v>1</v>
      </c>
    </row>
    <row r="8" spans="2:193" ht="16.5" thickTop="1" thickBot="1" x14ac:dyDescent="0.3">
      <c r="B8" s="3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AF8" s="77"/>
      <c r="AI8" s="3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BL8" s="77"/>
      <c r="BO8" s="3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U8" s="3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X8" s="21"/>
      <c r="DY8" s="21"/>
      <c r="EA8" s="3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FD8" s="21"/>
      <c r="FE8" s="21"/>
      <c r="FG8" s="3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GJ8" s="21"/>
      <c r="GK8" s="21"/>
    </row>
    <row r="9" spans="2:193" ht="15.75" thickTop="1" x14ac:dyDescent="0.25">
      <c r="B9" s="137" t="s">
        <v>86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9"/>
      <c r="AI9" s="137" t="s">
        <v>90</v>
      </c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9"/>
      <c r="BO9" s="137" t="s">
        <v>194</v>
      </c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9"/>
      <c r="CU9" s="137" t="s">
        <v>263</v>
      </c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9"/>
      <c r="EA9" s="137" t="s">
        <v>290</v>
      </c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9"/>
      <c r="FG9" s="137" t="s">
        <v>309</v>
      </c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9"/>
    </row>
    <row r="10" spans="2:193" x14ac:dyDescent="0.25">
      <c r="B10" s="37" t="s">
        <v>191</v>
      </c>
      <c r="C10" s="41" t="s">
        <v>16</v>
      </c>
      <c r="D10" s="41" t="s">
        <v>17</v>
      </c>
      <c r="E10" s="41" t="s">
        <v>18</v>
      </c>
      <c r="F10" s="41" t="s">
        <v>19</v>
      </c>
      <c r="G10" s="41" t="s">
        <v>20</v>
      </c>
      <c r="H10" s="41" t="s">
        <v>21</v>
      </c>
      <c r="I10" s="41" t="s">
        <v>22</v>
      </c>
      <c r="J10" s="41" t="s">
        <v>23</v>
      </c>
      <c r="K10" s="41" t="s">
        <v>24</v>
      </c>
      <c r="L10" s="41" t="s">
        <v>25</v>
      </c>
      <c r="M10" s="41" t="s">
        <v>26</v>
      </c>
      <c r="N10" s="41" t="s">
        <v>27</v>
      </c>
      <c r="O10" s="41" t="s">
        <v>28</v>
      </c>
      <c r="P10" s="41" t="s">
        <v>29</v>
      </c>
      <c r="Q10" s="41" t="s">
        <v>30</v>
      </c>
      <c r="R10" s="41" t="s">
        <v>31</v>
      </c>
      <c r="S10" s="41" t="s">
        <v>32</v>
      </c>
      <c r="T10" s="41" t="s">
        <v>33</v>
      </c>
      <c r="U10" s="41" t="s">
        <v>34</v>
      </c>
      <c r="V10" s="41" t="s">
        <v>35</v>
      </c>
      <c r="W10" s="41" t="s">
        <v>36</v>
      </c>
      <c r="X10" s="41" t="s">
        <v>37</v>
      </c>
      <c r="Y10" s="41" t="s">
        <v>38</v>
      </c>
      <c r="Z10" s="41" t="s">
        <v>39</v>
      </c>
      <c r="AA10" s="41" t="s">
        <v>40</v>
      </c>
      <c r="AB10" s="41" t="s">
        <v>41</v>
      </c>
      <c r="AC10" s="41" t="s">
        <v>42</v>
      </c>
      <c r="AD10" s="41" t="s">
        <v>158</v>
      </c>
      <c r="AE10" s="41" t="s">
        <v>214</v>
      </c>
      <c r="AF10" s="41" t="s">
        <v>14</v>
      </c>
      <c r="AG10" s="5" t="s">
        <v>15</v>
      </c>
      <c r="AI10" s="37" t="s">
        <v>191</v>
      </c>
      <c r="AJ10" s="41" t="s">
        <v>16</v>
      </c>
      <c r="AK10" s="41" t="s">
        <v>17</v>
      </c>
      <c r="AL10" s="41" t="s">
        <v>18</v>
      </c>
      <c r="AM10" s="41" t="s">
        <v>19</v>
      </c>
      <c r="AN10" s="41" t="s">
        <v>20</v>
      </c>
      <c r="AO10" s="41" t="s">
        <v>21</v>
      </c>
      <c r="AP10" s="41" t="s">
        <v>22</v>
      </c>
      <c r="AQ10" s="41" t="s">
        <v>23</v>
      </c>
      <c r="AR10" s="41" t="s">
        <v>24</v>
      </c>
      <c r="AS10" s="41" t="s">
        <v>25</v>
      </c>
      <c r="AT10" s="41" t="s">
        <v>26</v>
      </c>
      <c r="AU10" s="41" t="s">
        <v>27</v>
      </c>
      <c r="AV10" s="41" t="s">
        <v>28</v>
      </c>
      <c r="AW10" s="41" t="s">
        <v>29</v>
      </c>
      <c r="AX10" s="41" t="s">
        <v>30</v>
      </c>
      <c r="AY10" s="41" t="s">
        <v>31</v>
      </c>
      <c r="AZ10" s="41" t="s">
        <v>32</v>
      </c>
      <c r="BA10" s="41" t="s">
        <v>33</v>
      </c>
      <c r="BB10" s="41" t="s">
        <v>34</v>
      </c>
      <c r="BC10" s="41" t="s">
        <v>35</v>
      </c>
      <c r="BD10" s="41" t="s">
        <v>36</v>
      </c>
      <c r="BE10" s="41" t="s">
        <v>37</v>
      </c>
      <c r="BF10" s="41" t="s">
        <v>38</v>
      </c>
      <c r="BG10" s="41" t="s">
        <v>39</v>
      </c>
      <c r="BH10" s="41" t="s">
        <v>40</v>
      </c>
      <c r="BI10" s="41" t="s">
        <v>41</v>
      </c>
      <c r="BJ10" s="41" t="s">
        <v>42</v>
      </c>
      <c r="BK10" s="41" t="s">
        <v>158</v>
      </c>
      <c r="BL10" s="41" t="s">
        <v>14</v>
      </c>
      <c r="BM10" s="5" t="s">
        <v>15</v>
      </c>
      <c r="BO10" s="37" t="s">
        <v>191</v>
      </c>
      <c r="BP10" s="41" t="s">
        <v>16</v>
      </c>
      <c r="BQ10" s="41" t="s">
        <v>17</v>
      </c>
      <c r="BR10" s="41" t="s">
        <v>18</v>
      </c>
      <c r="BS10" s="41" t="s">
        <v>19</v>
      </c>
      <c r="BT10" s="41" t="s">
        <v>20</v>
      </c>
      <c r="BU10" s="41" t="s">
        <v>21</v>
      </c>
      <c r="BV10" s="41" t="s">
        <v>22</v>
      </c>
      <c r="BW10" s="41" t="s">
        <v>23</v>
      </c>
      <c r="BX10" s="41" t="s">
        <v>24</v>
      </c>
      <c r="BY10" s="41" t="s">
        <v>25</v>
      </c>
      <c r="BZ10" s="41" t="s">
        <v>26</v>
      </c>
      <c r="CA10" s="41" t="s">
        <v>27</v>
      </c>
      <c r="CB10" s="41" t="s">
        <v>28</v>
      </c>
      <c r="CC10" s="41" t="s">
        <v>29</v>
      </c>
      <c r="CD10" s="41" t="s">
        <v>30</v>
      </c>
      <c r="CE10" s="41" t="s">
        <v>31</v>
      </c>
      <c r="CF10" s="41" t="s">
        <v>32</v>
      </c>
      <c r="CG10" s="41" t="s">
        <v>33</v>
      </c>
      <c r="CH10" s="41" t="s">
        <v>34</v>
      </c>
      <c r="CI10" s="41" t="s">
        <v>35</v>
      </c>
      <c r="CJ10" s="41" t="s">
        <v>36</v>
      </c>
      <c r="CK10" s="41" t="s">
        <v>37</v>
      </c>
      <c r="CL10" s="41" t="s">
        <v>38</v>
      </c>
      <c r="CM10" s="41" t="s">
        <v>39</v>
      </c>
      <c r="CN10" s="41" t="s">
        <v>40</v>
      </c>
      <c r="CO10" s="41" t="s">
        <v>41</v>
      </c>
      <c r="CP10" s="41" t="s">
        <v>42</v>
      </c>
      <c r="CQ10" s="41" t="s">
        <v>158</v>
      </c>
      <c r="CR10" s="41" t="s">
        <v>14</v>
      </c>
      <c r="CS10" s="5" t="s">
        <v>15</v>
      </c>
      <c r="CU10" s="37" t="s">
        <v>191</v>
      </c>
      <c r="CV10" s="41" t="s">
        <v>16</v>
      </c>
      <c r="CW10" s="41" t="s">
        <v>17</v>
      </c>
      <c r="CX10" s="41" t="s">
        <v>18</v>
      </c>
      <c r="CY10" s="41" t="s">
        <v>19</v>
      </c>
      <c r="CZ10" s="41" t="s">
        <v>20</v>
      </c>
      <c r="DA10" s="41" t="s">
        <v>21</v>
      </c>
      <c r="DB10" s="41" t="s">
        <v>22</v>
      </c>
      <c r="DC10" s="41" t="s">
        <v>23</v>
      </c>
      <c r="DD10" s="41" t="s">
        <v>24</v>
      </c>
      <c r="DE10" s="41" t="s">
        <v>25</v>
      </c>
      <c r="DF10" s="41" t="s">
        <v>26</v>
      </c>
      <c r="DG10" s="41" t="s">
        <v>27</v>
      </c>
      <c r="DH10" s="41" t="s">
        <v>28</v>
      </c>
      <c r="DI10" s="41" t="s">
        <v>29</v>
      </c>
      <c r="DJ10" s="41" t="s">
        <v>30</v>
      </c>
      <c r="DK10" s="41" t="s">
        <v>31</v>
      </c>
      <c r="DL10" s="41" t="s">
        <v>32</v>
      </c>
      <c r="DM10" s="41" t="s">
        <v>33</v>
      </c>
      <c r="DN10" s="41" t="s">
        <v>34</v>
      </c>
      <c r="DO10" s="41" t="s">
        <v>35</v>
      </c>
      <c r="DP10" s="41" t="s">
        <v>36</v>
      </c>
      <c r="DQ10" s="41" t="s">
        <v>37</v>
      </c>
      <c r="DR10" s="41" t="s">
        <v>38</v>
      </c>
      <c r="DS10" s="41" t="s">
        <v>39</v>
      </c>
      <c r="DT10" s="41" t="s">
        <v>40</v>
      </c>
      <c r="DU10" s="41" t="s">
        <v>41</v>
      </c>
      <c r="DV10" s="41" t="s">
        <v>42</v>
      </c>
      <c r="DW10" s="41" t="s">
        <v>158</v>
      </c>
      <c r="DX10" s="41" t="s">
        <v>14</v>
      </c>
      <c r="DY10" s="5" t="s">
        <v>15</v>
      </c>
      <c r="EA10" s="37" t="s">
        <v>191</v>
      </c>
      <c r="EB10" s="41" t="s">
        <v>16</v>
      </c>
      <c r="EC10" s="41" t="s">
        <v>17</v>
      </c>
      <c r="ED10" s="41" t="s">
        <v>18</v>
      </c>
      <c r="EE10" s="41" t="s">
        <v>19</v>
      </c>
      <c r="EF10" s="41" t="s">
        <v>20</v>
      </c>
      <c r="EG10" s="41" t="s">
        <v>21</v>
      </c>
      <c r="EH10" s="41" t="s">
        <v>22</v>
      </c>
      <c r="EI10" s="41" t="s">
        <v>23</v>
      </c>
      <c r="EJ10" s="41" t="s">
        <v>24</v>
      </c>
      <c r="EK10" s="41" t="s">
        <v>25</v>
      </c>
      <c r="EL10" s="41" t="s">
        <v>26</v>
      </c>
      <c r="EM10" s="41" t="s">
        <v>27</v>
      </c>
      <c r="EN10" s="41" t="s">
        <v>28</v>
      </c>
      <c r="EO10" s="41" t="s">
        <v>29</v>
      </c>
      <c r="EP10" s="41" t="s">
        <v>30</v>
      </c>
      <c r="EQ10" s="41" t="s">
        <v>31</v>
      </c>
      <c r="ER10" s="41" t="s">
        <v>32</v>
      </c>
      <c r="ES10" s="41" t="s">
        <v>33</v>
      </c>
      <c r="ET10" s="41" t="s">
        <v>34</v>
      </c>
      <c r="EU10" s="41" t="s">
        <v>35</v>
      </c>
      <c r="EV10" s="41" t="s">
        <v>36</v>
      </c>
      <c r="EW10" s="41" t="s">
        <v>37</v>
      </c>
      <c r="EX10" s="41" t="s">
        <v>38</v>
      </c>
      <c r="EY10" s="41" t="s">
        <v>39</v>
      </c>
      <c r="EZ10" s="41" t="s">
        <v>40</v>
      </c>
      <c r="FA10" s="41" t="s">
        <v>41</v>
      </c>
      <c r="FB10" s="41" t="s">
        <v>42</v>
      </c>
      <c r="FC10" s="41" t="s">
        <v>158</v>
      </c>
      <c r="FD10" s="41" t="s">
        <v>14</v>
      </c>
      <c r="FE10" s="5" t="s">
        <v>15</v>
      </c>
      <c r="FG10" s="37" t="s">
        <v>191</v>
      </c>
      <c r="FH10" s="41" t="s">
        <v>16</v>
      </c>
      <c r="FI10" s="41" t="s">
        <v>17</v>
      </c>
      <c r="FJ10" s="41" t="s">
        <v>18</v>
      </c>
      <c r="FK10" s="41" t="s">
        <v>19</v>
      </c>
      <c r="FL10" s="41" t="s">
        <v>20</v>
      </c>
      <c r="FM10" s="41" t="s">
        <v>21</v>
      </c>
      <c r="FN10" s="41" t="s">
        <v>22</v>
      </c>
      <c r="FO10" s="41" t="s">
        <v>23</v>
      </c>
      <c r="FP10" s="41" t="s">
        <v>24</v>
      </c>
      <c r="FQ10" s="41" t="s">
        <v>25</v>
      </c>
      <c r="FR10" s="41" t="s">
        <v>26</v>
      </c>
      <c r="FS10" s="41" t="s">
        <v>27</v>
      </c>
      <c r="FT10" s="41" t="s">
        <v>28</v>
      </c>
      <c r="FU10" s="41" t="s">
        <v>29</v>
      </c>
      <c r="FV10" s="41" t="s">
        <v>30</v>
      </c>
      <c r="FW10" s="41" t="s">
        <v>31</v>
      </c>
      <c r="FX10" s="41" t="s">
        <v>32</v>
      </c>
      <c r="FY10" s="41" t="s">
        <v>33</v>
      </c>
      <c r="FZ10" s="41" t="s">
        <v>34</v>
      </c>
      <c r="GA10" s="41" t="s">
        <v>35</v>
      </c>
      <c r="GB10" s="41" t="s">
        <v>36</v>
      </c>
      <c r="GC10" s="41" t="s">
        <v>37</v>
      </c>
      <c r="GD10" s="41" t="s">
        <v>38</v>
      </c>
      <c r="GE10" s="41" t="s">
        <v>39</v>
      </c>
      <c r="GF10" s="41" t="s">
        <v>40</v>
      </c>
      <c r="GG10" s="41" t="s">
        <v>41</v>
      </c>
      <c r="GH10" s="41" t="s">
        <v>42</v>
      </c>
      <c r="GI10" s="41" t="s">
        <v>158</v>
      </c>
      <c r="GJ10" s="41" t="s">
        <v>14</v>
      </c>
      <c r="GK10" s="5" t="s">
        <v>15</v>
      </c>
    </row>
    <row r="11" spans="2:193" x14ac:dyDescent="0.25">
      <c r="B11" s="57" t="s">
        <v>95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42">
        <f t="shared" ref="AF11:AF16" si="9">SUM(C11:AD11)</f>
        <v>0</v>
      </c>
      <c r="AG11" s="58">
        <f t="shared" ref="AG11:AG16" si="10">AF11/$AF$17</f>
        <v>0</v>
      </c>
      <c r="AI11" s="57" t="s">
        <v>95</v>
      </c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42">
        <f t="shared" ref="BL11:BL16" si="11">SUM(AJ11:BK11)</f>
        <v>0</v>
      </c>
      <c r="BM11" s="58">
        <f t="shared" ref="BM11:BM16" si="12">BL11/$BL$17</f>
        <v>0</v>
      </c>
      <c r="BO11" s="57" t="s">
        <v>95</v>
      </c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>
        <v>1</v>
      </c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42">
        <f t="shared" ref="CR11:CR16" si="13">SUM(BP11:CQ11)</f>
        <v>1</v>
      </c>
      <c r="CS11" s="24">
        <f t="shared" ref="CS11:CS16" si="14">CR11/$CR$17</f>
        <v>2.833824529585128E-5</v>
      </c>
      <c r="CU11" s="57" t="s">
        <v>95</v>
      </c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>
        <v>1</v>
      </c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42">
        <f t="shared" ref="DX11:DX16" si="15">SUM(CV11:DW11)</f>
        <v>1</v>
      </c>
      <c r="DY11" s="24">
        <f>DX11/$DX$17</f>
        <v>3.9000039000038997E-5</v>
      </c>
      <c r="EA11" s="57" t="s">
        <v>95</v>
      </c>
      <c r="EB11" s="23"/>
      <c r="EC11" s="23"/>
      <c r="ED11" s="23"/>
      <c r="EE11" s="23"/>
      <c r="EF11" s="23">
        <v>1</v>
      </c>
      <c r="EG11" s="23"/>
      <c r="EH11" s="23"/>
      <c r="EI11" s="23">
        <v>1</v>
      </c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42">
        <f t="shared" ref="FD11:FD16" si="16">SUM(EB11:FC11)</f>
        <v>2</v>
      </c>
      <c r="FE11" s="24">
        <f>FD11/$FD$17</f>
        <v>1.0620220900594733E-4</v>
      </c>
      <c r="FG11" s="57" t="s">
        <v>95</v>
      </c>
      <c r="FH11" s="23"/>
      <c r="FI11" s="23"/>
      <c r="FJ11" s="23"/>
      <c r="FK11" s="23"/>
      <c r="FL11" s="23"/>
      <c r="FM11" s="23">
        <v>1</v>
      </c>
      <c r="FN11" s="23"/>
      <c r="FO11" s="23"/>
      <c r="FP11" s="23">
        <v>1</v>
      </c>
      <c r="FQ11" s="23"/>
      <c r="FR11" s="23"/>
      <c r="FS11" s="23"/>
      <c r="FT11" s="23"/>
      <c r="FU11" s="23"/>
      <c r="FV11" s="23">
        <v>1</v>
      </c>
      <c r="FW11" s="23">
        <v>1</v>
      </c>
      <c r="FX11" s="23"/>
      <c r="FY11" s="23">
        <v>1</v>
      </c>
      <c r="FZ11" s="23">
        <v>2</v>
      </c>
      <c r="GA11" s="23">
        <v>1</v>
      </c>
      <c r="GB11" s="23"/>
      <c r="GC11" s="23"/>
      <c r="GD11" s="23"/>
      <c r="GE11" s="23"/>
      <c r="GF11" s="23"/>
      <c r="GG11" s="23">
        <v>1</v>
      </c>
      <c r="GH11" s="23"/>
      <c r="GI11" s="23"/>
      <c r="GJ11" s="42">
        <f t="shared" ref="GJ11:GJ16" si="17">SUM(FH11:GI11)</f>
        <v>9</v>
      </c>
      <c r="GK11" s="24">
        <f>GJ11/$GJ$17</f>
        <v>6.2296670589049631E-4</v>
      </c>
    </row>
    <row r="12" spans="2:193" x14ac:dyDescent="0.25">
      <c r="B12" s="53" t="s">
        <v>93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42">
        <f t="shared" si="9"/>
        <v>0</v>
      </c>
      <c r="AG12" s="58">
        <f t="shared" si="10"/>
        <v>0</v>
      </c>
      <c r="AI12" s="53" t="s">
        <v>93</v>
      </c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42">
        <f t="shared" si="11"/>
        <v>0</v>
      </c>
      <c r="BM12" s="58">
        <f t="shared" si="12"/>
        <v>0</v>
      </c>
      <c r="BO12" s="53" t="s">
        <v>93</v>
      </c>
      <c r="BP12" s="11"/>
      <c r="BQ12" s="11"/>
      <c r="BR12" s="11"/>
      <c r="BS12" s="11"/>
      <c r="BT12" s="11"/>
      <c r="BU12" s="11">
        <v>1</v>
      </c>
      <c r="BV12" s="11">
        <v>1</v>
      </c>
      <c r="BW12" s="11">
        <v>1</v>
      </c>
      <c r="BX12" s="11"/>
      <c r="BY12" s="11"/>
      <c r="BZ12" s="11"/>
      <c r="CA12" s="11"/>
      <c r="CB12" s="11"/>
      <c r="CC12" s="11"/>
      <c r="CD12" s="11"/>
      <c r="CE12" s="11"/>
      <c r="CF12" s="11"/>
      <c r="CG12" s="11">
        <v>1</v>
      </c>
      <c r="CH12" s="11"/>
      <c r="CI12" s="11">
        <v>1</v>
      </c>
      <c r="CJ12" s="11"/>
      <c r="CK12" s="11"/>
      <c r="CL12" s="11"/>
      <c r="CM12" s="11">
        <v>1</v>
      </c>
      <c r="CN12" s="11">
        <v>1</v>
      </c>
      <c r="CO12" s="11"/>
      <c r="CP12" s="11"/>
      <c r="CQ12" s="11"/>
      <c r="CR12" s="42">
        <f t="shared" si="13"/>
        <v>7</v>
      </c>
      <c r="CS12" s="24">
        <f t="shared" si="14"/>
        <v>1.9836771707095897E-4</v>
      </c>
      <c r="CU12" s="53" t="s">
        <v>94</v>
      </c>
      <c r="CV12" s="11"/>
      <c r="CW12" s="11">
        <v>1</v>
      </c>
      <c r="CX12" s="11">
        <v>2</v>
      </c>
      <c r="CY12" s="11"/>
      <c r="CZ12" s="11">
        <v>1</v>
      </c>
      <c r="DA12" s="11"/>
      <c r="DB12" s="11"/>
      <c r="DC12" s="11"/>
      <c r="DD12" s="11"/>
      <c r="DE12" s="11"/>
      <c r="DF12" s="11">
        <v>2</v>
      </c>
      <c r="DG12" s="11"/>
      <c r="DH12" s="11"/>
      <c r="DI12" s="11"/>
      <c r="DJ12" s="11"/>
      <c r="DK12" s="11"/>
      <c r="DL12" s="11">
        <v>1</v>
      </c>
      <c r="DM12" s="11"/>
      <c r="DN12" s="11"/>
      <c r="DO12" s="11">
        <v>1</v>
      </c>
      <c r="DP12" s="11"/>
      <c r="DQ12" s="11"/>
      <c r="DR12" s="11">
        <v>1</v>
      </c>
      <c r="DS12" s="11"/>
      <c r="DT12" s="11"/>
      <c r="DU12" s="11">
        <v>2</v>
      </c>
      <c r="DV12" s="11"/>
      <c r="DW12" s="11"/>
      <c r="DX12" s="42">
        <f t="shared" si="15"/>
        <v>11</v>
      </c>
      <c r="DY12" s="24">
        <f t="shared" ref="DY12:DY16" si="18">DX12/$DX$17</f>
        <v>4.29000429000429E-4</v>
      </c>
      <c r="EA12" s="53" t="s">
        <v>94</v>
      </c>
      <c r="EB12" s="11"/>
      <c r="EC12" s="11"/>
      <c r="ED12" s="11">
        <v>1</v>
      </c>
      <c r="EE12" s="11"/>
      <c r="EF12" s="11">
        <v>2</v>
      </c>
      <c r="EG12" s="11"/>
      <c r="EH12" s="11"/>
      <c r="EI12" s="11"/>
      <c r="EJ12" s="11">
        <v>1</v>
      </c>
      <c r="EK12" s="11"/>
      <c r="EL12" s="11">
        <v>1</v>
      </c>
      <c r="EM12" s="11"/>
      <c r="EN12" s="11"/>
      <c r="EO12" s="11">
        <v>1</v>
      </c>
      <c r="EP12" s="11"/>
      <c r="EQ12" s="11"/>
      <c r="ER12" s="11"/>
      <c r="ES12" s="11"/>
      <c r="ET12" s="11">
        <v>1</v>
      </c>
      <c r="EU12" s="11"/>
      <c r="EV12" s="11"/>
      <c r="EW12" s="11"/>
      <c r="EX12" s="11"/>
      <c r="EY12" s="11">
        <v>1</v>
      </c>
      <c r="EZ12" s="11"/>
      <c r="FA12" s="11"/>
      <c r="FB12" s="11"/>
      <c r="FC12" s="11"/>
      <c r="FD12" s="42">
        <f t="shared" si="16"/>
        <v>8</v>
      </c>
      <c r="FE12" s="24">
        <f t="shared" ref="FE12:FE16" si="19">FD12/$FD$17</f>
        <v>4.248088360237893E-4</v>
      </c>
      <c r="FG12" s="53" t="s">
        <v>94</v>
      </c>
      <c r="FH12" s="11"/>
      <c r="FI12" s="11"/>
      <c r="FJ12" s="11"/>
      <c r="FK12" s="11"/>
      <c r="FL12" s="11">
        <v>1</v>
      </c>
      <c r="FM12" s="11"/>
      <c r="FN12" s="11"/>
      <c r="FO12" s="11"/>
      <c r="FP12" s="11">
        <v>1</v>
      </c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>
        <v>1</v>
      </c>
      <c r="GC12" s="11"/>
      <c r="GD12" s="11"/>
      <c r="GE12" s="11"/>
      <c r="GF12" s="11"/>
      <c r="GG12" s="11">
        <v>1</v>
      </c>
      <c r="GH12" s="11"/>
      <c r="GI12" s="11"/>
      <c r="GJ12" s="42">
        <f t="shared" si="17"/>
        <v>4</v>
      </c>
      <c r="GK12" s="24">
        <f t="shared" ref="GK12:GK16" si="20">GJ12/$GJ$17</f>
        <v>2.7687409150688722E-4</v>
      </c>
    </row>
    <row r="13" spans="2:193" x14ac:dyDescent="0.25">
      <c r="B13" s="53" t="s">
        <v>94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42">
        <f t="shared" si="9"/>
        <v>0</v>
      </c>
      <c r="AG13" s="58">
        <f t="shared" si="10"/>
        <v>0</v>
      </c>
      <c r="AI13" s="53" t="s">
        <v>94</v>
      </c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42">
        <f t="shared" si="11"/>
        <v>0</v>
      </c>
      <c r="BM13" s="58">
        <f t="shared" si="12"/>
        <v>0</v>
      </c>
      <c r="BO13" s="53" t="s">
        <v>94</v>
      </c>
      <c r="BP13" s="11"/>
      <c r="BQ13" s="11"/>
      <c r="BR13" s="11">
        <v>5</v>
      </c>
      <c r="BS13" s="11"/>
      <c r="BT13" s="11"/>
      <c r="BU13" s="11">
        <v>1</v>
      </c>
      <c r="BV13" s="11">
        <v>1</v>
      </c>
      <c r="BW13" s="11">
        <v>1</v>
      </c>
      <c r="BX13" s="11">
        <v>1</v>
      </c>
      <c r="BY13" s="11"/>
      <c r="BZ13" s="11"/>
      <c r="CA13" s="11"/>
      <c r="CB13" s="11"/>
      <c r="CC13" s="11">
        <v>1</v>
      </c>
      <c r="CD13" s="11"/>
      <c r="CE13" s="11">
        <v>1</v>
      </c>
      <c r="CF13" s="11">
        <v>1</v>
      </c>
      <c r="CG13" s="11">
        <v>1</v>
      </c>
      <c r="CH13" s="11">
        <v>1</v>
      </c>
      <c r="CI13" s="11">
        <v>1</v>
      </c>
      <c r="CJ13" s="11"/>
      <c r="CK13" s="11"/>
      <c r="CL13" s="11"/>
      <c r="CM13" s="11">
        <v>1</v>
      </c>
      <c r="CN13" s="11"/>
      <c r="CO13" s="11">
        <v>4</v>
      </c>
      <c r="CP13" s="11">
        <v>1</v>
      </c>
      <c r="CQ13" s="11"/>
      <c r="CR13" s="42">
        <f t="shared" si="13"/>
        <v>21</v>
      </c>
      <c r="CS13" s="24">
        <f t="shared" si="14"/>
        <v>5.9510315121287689E-4</v>
      </c>
      <c r="CU13" s="53" t="s">
        <v>93</v>
      </c>
      <c r="CV13" s="11"/>
      <c r="CW13" s="11"/>
      <c r="CX13" s="11"/>
      <c r="CY13" s="11"/>
      <c r="CZ13" s="11">
        <v>1</v>
      </c>
      <c r="DA13" s="11"/>
      <c r="DB13" s="11"/>
      <c r="DC13" s="11"/>
      <c r="DD13" s="11"/>
      <c r="DE13" s="11"/>
      <c r="DF13" s="11"/>
      <c r="DG13" s="11"/>
      <c r="DH13" s="11"/>
      <c r="DI13" s="11"/>
      <c r="DJ13" s="11">
        <v>1</v>
      </c>
      <c r="DK13" s="11"/>
      <c r="DL13" s="11"/>
      <c r="DM13" s="11">
        <v>1</v>
      </c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42">
        <f t="shared" si="15"/>
        <v>3</v>
      </c>
      <c r="DY13" s="24">
        <f t="shared" si="18"/>
        <v>1.17000117000117E-4</v>
      </c>
      <c r="EA13" s="53" t="s">
        <v>93</v>
      </c>
      <c r="EB13" s="11"/>
      <c r="EC13" s="11"/>
      <c r="ED13" s="11"/>
      <c r="EE13" s="11"/>
      <c r="EF13" s="11">
        <v>1</v>
      </c>
      <c r="EG13" s="11"/>
      <c r="EH13" s="11"/>
      <c r="EI13" s="11"/>
      <c r="EJ13" s="11"/>
      <c r="EK13" s="11"/>
      <c r="EL13" s="11"/>
      <c r="EM13" s="11"/>
      <c r="EN13" s="11"/>
      <c r="EO13" s="11"/>
      <c r="EP13" s="11">
        <v>4</v>
      </c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>
        <v>1</v>
      </c>
      <c r="FB13" s="11"/>
      <c r="FC13" s="11"/>
      <c r="FD13" s="42">
        <f t="shared" si="16"/>
        <v>6</v>
      </c>
      <c r="FE13" s="24">
        <f t="shared" si="19"/>
        <v>3.1860662701784198E-4</v>
      </c>
      <c r="FG13" s="53" t="s">
        <v>93</v>
      </c>
      <c r="FH13" s="11"/>
      <c r="FI13" s="11"/>
      <c r="FJ13" s="11"/>
      <c r="FK13" s="11"/>
      <c r="FL13" s="11"/>
      <c r="FM13" s="11">
        <v>1</v>
      </c>
      <c r="FN13" s="11"/>
      <c r="FO13" s="11"/>
      <c r="FP13" s="11">
        <v>1</v>
      </c>
      <c r="FQ13" s="11"/>
      <c r="FR13" s="11"/>
      <c r="FS13" s="11"/>
      <c r="FT13" s="11"/>
      <c r="FU13" s="11"/>
      <c r="FV13" s="11"/>
      <c r="FW13" s="11"/>
      <c r="FX13" s="11"/>
      <c r="FY13" s="11"/>
      <c r="FZ13" s="11">
        <v>1</v>
      </c>
      <c r="GA13" s="11"/>
      <c r="GB13" s="11"/>
      <c r="GC13" s="11"/>
      <c r="GD13" s="11"/>
      <c r="GE13" s="11">
        <v>1</v>
      </c>
      <c r="GF13" s="11"/>
      <c r="GG13" s="11">
        <v>3</v>
      </c>
      <c r="GH13" s="11">
        <v>1</v>
      </c>
      <c r="GI13" s="11"/>
      <c r="GJ13" s="42">
        <f t="shared" si="17"/>
        <v>8</v>
      </c>
      <c r="GK13" s="24">
        <f t="shared" si="20"/>
        <v>5.5374818301377445E-4</v>
      </c>
    </row>
    <row r="14" spans="2:193" x14ac:dyDescent="0.25">
      <c r="B14" s="53" t="s">
        <v>75</v>
      </c>
      <c r="C14" s="11">
        <v>58</v>
      </c>
      <c r="D14" s="11">
        <v>200</v>
      </c>
      <c r="E14" s="11">
        <v>358</v>
      </c>
      <c r="F14" s="11">
        <v>26</v>
      </c>
      <c r="G14" s="11">
        <v>1286</v>
      </c>
      <c r="H14" s="11">
        <v>417</v>
      </c>
      <c r="I14" s="11">
        <v>235</v>
      </c>
      <c r="J14" s="11">
        <v>201</v>
      </c>
      <c r="K14" s="11">
        <v>304</v>
      </c>
      <c r="L14" s="11">
        <v>608</v>
      </c>
      <c r="M14" s="11">
        <v>786</v>
      </c>
      <c r="N14" s="11">
        <v>194</v>
      </c>
      <c r="O14" s="11">
        <v>194</v>
      </c>
      <c r="P14" s="11">
        <v>376</v>
      </c>
      <c r="Q14" s="11">
        <v>415</v>
      </c>
      <c r="R14" s="11">
        <v>523</v>
      </c>
      <c r="S14" s="11">
        <v>184</v>
      </c>
      <c r="T14" s="11">
        <v>521</v>
      </c>
      <c r="U14" s="11">
        <v>1060</v>
      </c>
      <c r="V14" s="11">
        <v>269</v>
      </c>
      <c r="W14" s="11">
        <v>163</v>
      </c>
      <c r="X14" s="11">
        <v>22</v>
      </c>
      <c r="Y14" s="11">
        <v>519</v>
      </c>
      <c r="Z14" s="11">
        <v>298</v>
      </c>
      <c r="AA14" s="11">
        <v>96</v>
      </c>
      <c r="AB14" s="11">
        <v>1017</v>
      </c>
      <c r="AC14" s="11">
        <v>78</v>
      </c>
      <c r="AD14" s="11"/>
      <c r="AE14" s="11"/>
      <c r="AF14" s="42">
        <f t="shared" si="9"/>
        <v>10408</v>
      </c>
      <c r="AG14" s="58">
        <f t="shared" si="10"/>
        <v>0.99990392929195893</v>
      </c>
      <c r="AI14" s="53" t="s">
        <v>75</v>
      </c>
      <c r="AJ14" s="11">
        <v>319</v>
      </c>
      <c r="AK14" s="11">
        <v>771</v>
      </c>
      <c r="AL14" s="11">
        <v>1220</v>
      </c>
      <c r="AM14" s="11">
        <v>107</v>
      </c>
      <c r="AN14" s="11">
        <v>4725</v>
      </c>
      <c r="AO14" s="11">
        <v>2018</v>
      </c>
      <c r="AP14" s="11">
        <v>1627</v>
      </c>
      <c r="AQ14" s="11">
        <v>683</v>
      </c>
      <c r="AR14" s="11">
        <v>1718</v>
      </c>
      <c r="AS14" s="11">
        <v>2088</v>
      </c>
      <c r="AT14" s="11">
        <v>3592</v>
      </c>
      <c r="AU14" s="11">
        <v>822</v>
      </c>
      <c r="AV14" s="11">
        <v>698</v>
      </c>
      <c r="AW14" s="11">
        <v>1498</v>
      </c>
      <c r="AX14" s="11">
        <v>899</v>
      </c>
      <c r="AY14" s="11">
        <v>2447</v>
      </c>
      <c r="AZ14" s="11">
        <v>703</v>
      </c>
      <c r="BA14" s="11">
        <v>1841</v>
      </c>
      <c r="BB14" s="11">
        <v>4067</v>
      </c>
      <c r="BC14" s="11">
        <v>1168</v>
      </c>
      <c r="BD14" s="11">
        <v>525</v>
      </c>
      <c r="BE14" s="11">
        <v>57</v>
      </c>
      <c r="BF14" s="11">
        <v>1953</v>
      </c>
      <c r="BG14" s="11">
        <v>1096</v>
      </c>
      <c r="BH14" s="11">
        <v>410</v>
      </c>
      <c r="BI14" s="11">
        <v>4188</v>
      </c>
      <c r="BJ14" s="11">
        <v>196</v>
      </c>
      <c r="BK14" s="11">
        <v>53</v>
      </c>
      <c r="BL14" s="42">
        <f t="shared" si="11"/>
        <v>41489</v>
      </c>
      <c r="BM14" s="58">
        <f t="shared" si="12"/>
        <v>0.99961450427659315</v>
      </c>
      <c r="BO14" s="53" t="s">
        <v>75</v>
      </c>
      <c r="BP14" s="11">
        <v>232</v>
      </c>
      <c r="BQ14" s="11">
        <v>562</v>
      </c>
      <c r="BR14" s="11">
        <v>1008</v>
      </c>
      <c r="BS14" s="11">
        <v>120</v>
      </c>
      <c r="BT14" s="11">
        <v>3267</v>
      </c>
      <c r="BU14" s="11">
        <v>1419</v>
      </c>
      <c r="BV14" s="11">
        <v>867</v>
      </c>
      <c r="BW14" s="11">
        <v>603</v>
      </c>
      <c r="BX14" s="11">
        <v>1570</v>
      </c>
      <c r="BY14" s="11">
        <v>1533</v>
      </c>
      <c r="BZ14" s="11">
        <v>3120</v>
      </c>
      <c r="CA14" s="11">
        <v>621</v>
      </c>
      <c r="CB14" s="11">
        <v>657</v>
      </c>
      <c r="CC14" s="11">
        <v>1323</v>
      </c>
      <c r="CD14" s="11">
        <v>1071</v>
      </c>
      <c r="CE14" s="11">
        <v>1630</v>
      </c>
      <c r="CF14" s="11">
        <v>586</v>
      </c>
      <c r="CG14" s="11">
        <v>1740</v>
      </c>
      <c r="CH14" s="11">
        <v>3732</v>
      </c>
      <c r="CI14" s="11">
        <v>797</v>
      </c>
      <c r="CJ14" s="11">
        <v>480</v>
      </c>
      <c r="CK14" s="11">
        <v>38</v>
      </c>
      <c r="CL14" s="11">
        <v>1855</v>
      </c>
      <c r="CM14" s="11">
        <v>1443</v>
      </c>
      <c r="CN14" s="11">
        <v>379</v>
      </c>
      <c r="CO14" s="11">
        <v>4319</v>
      </c>
      <c r="CP14" s="11">
        <v>169</v>
      </c>
      <c r="CQ14" s="11">
        <v>110</v>
      </c>
      <c r="CR14" s="42">
        <f t="shared" si="13"/>
        <v>35251</v>
      </c>
      <c r="CS14" s="24">
        <f t="shared" si="14"/>
        <v>0.9989514849240535</v>
      </c>
      <c r="CU14" s="53" t="s">
        <v>75</v>
      </c>
      <c r="CV14" s="11">
        <v>135</v>
      </c>
      <c r="CW14" s="11">
        <v>385</v>
      </c>
      <c r="CX14" s="11">
        <v>804</v>
      </c>
      <c r="CY14" s="11">
        <v>61</v>
      </c>
      <c r="CZ14" s="11">
        <v>2239</v>
      </c>
      <c r="DA14" s="11">
        <v>966</v>
      </c>
      <c r="DB14" s="11">
        <v>589</v>
      </c>
      <c r="DC14" s="11">
        <v>441</v>
      </c>
      <c r="DD14" s="11">
        <v>1166</v>
      </c>
      <c r="DE14" s="11">
        <v>1004</v>
      </c>
      <c r="DF14" s="11">
        <v>2056</v>
      </c>
      <c r="DG14" s="11">
        <v>468</v>
      </c>
      <c r="DH14" s="11">
        <v>486</v>
      </c>
      <c r="DI14" s="11">
        <v>941</v>
      </c>
      <c r="DJ14" s="11">
        <v>721</v>
      </c>
      <c r="DK14" s="11">
        <v>1118</v>
      </c>
      <c r="DL14" s="11">
        <v>382</v>
      </c>
      <c r="DM14" s="11">
        <v>1388</v>
      </c>
      <c r="DN14" s="11">
        <v>2207</v>
      </c>
      <c r="DO14" s="11">
        <v>712</v>
      </c>
      <c r="DP14" s="11">
        <v>225</v>
      </c>
      <c r="DQ14" s="11">
        <v>40</v>
      </c>
      <c r="DR14" s="11">
        <v>1499</v>
      </c>
      <c r="DS14" s="11">
        <v>1240</v>
      </c>
      <c r="DT14" s="11">
        <v>228</v>
      </c>
      <c r="DU14" s="11">
        <v>3900</v>
      </c>
      <c r="DV14" s="11">
        <v>112</v>
      </c>
      <c r="DW14" s="11">
        <v>105</v>
      </c>
      <c r="DX14" s="42">
        <f t="shared" si="15"/>
        <v>25618</v>
      </c>
      <c r="DY14" s="24">
        <f t="shared" si="18"/>
        <v>0.99910299910299916</v>
      </c>
      <c r="EA14" s="53" t="s">
        <v>75</v>
      </c>
      <c r="EB14" s="11">
        <v>90</v>
      </c>
      <c r="EC14" s="11">
        <v>282</v>
      </c>
      <c r="ED14" s="11">
        <v>647</v>
      </c>
      <c r="EE14" s="11">
        <v>32</v>
      </c>
      <c r="EF14" s="11">
        <v>1378</v>
      </c>
      <c r="EG14" s="11">
        <v>724</v>
      </c>
      <c r="EH14" s="11">
        <v>379</v>
      </c>
      <c r="EI14" s="11">
        <v>349</v>
      </c>
      <c r="EJ14" s="11">
        <v>918</v>
      </c>
      <c r="EK14" s="11">
        <v>678</v>
      </c>
      <c r="EL14" s="11">
        <v>1608</v>
      </c>
      <c r="EM14" s="11">
        <v>405</v>
      </c>
      <c r="EN14" s="11">
        <v>442</v>
      </c>
      <c r="EO14" s="11">
        <v>842</v>
      </c>
      <c r="EP14" s="11">
        <v>646</v>
      </c>
      <c r="EQ14" s="11">
        <v>758</v>
      </c>
      <c r="ER14" s="11">
        <v>266</v>
      </c>
      <c r="ES14" s="11">
        <v>953</v>
      </c>
      <c r="ET14" s="11">
        <v>1609</v>
      </c>
      <c r="EU14" s="11">
        <v>394</v>
      </c>
      <c r="EV14" s="11">
        <v>257</v>
      </c>
      <c r="EW14" s="11">
        <v>28</v>
      </c>
      <c r="EX14" s="11">
        <v>1076</v>
      </c>
      <c r="EY14" s="11">
        <v>884</v>
      </c>
      <c r="EZ14" s="11">
        <v>216</v>
      </c>
      <c r="FA14" s="11">
        <v>2804</v>
      </c>
      <c r="FB14" s="11">
        <v>77</v>
      </c>
      <c r="FC14" s="11">
        <v>73</v>
      </c>
      <c r="FD14" s="42">
        <f t="shared" si="16"/>
        <v>18815</v>
      </c>
      <c r="FE14" s="24">
        <f t="shared" si="19"/>
        <v>0.99909728122344943</v>
      </c>
      <c r="FG14" s="53" t="s">
        <v>75</v>
      </c>
      <c r="FH14" s="11">
        <v>68</v>
      </c>
      <c r="FI14" s="11">
        <v>259</v>
      </c>
      <c r="FJ14" s="11">
        <v>639</v>
      </c>
      <c r="FK14" s="11">
        <v>45</v>
      </c>
      <c r="FL14" s="11">
        <v>1193</v>
      </c>
      <c r="FM14" s="11">
        <v>596</v>
      </c>
      <c r="FN14" s="11">
        <v>295</v>
      </c>
      <c r="FO14" s="11">
        <v>271</v>
      </c>
      <c r="FP14" s="11">
        <v>528</v>
      </c>
      <c r="FQ14" s="11">
        <v>469</v>
      </c>
      <c r="FR14" s="11">
        <v>1354</v>
      </c>
      <c r="FS14" s="11">
        <v>291</v>
      </c>
      <c r="FT14" s="11">
        <v>370</v>
      </c>
      <c r="FU14" s="11">
        <v>622</v>
      </c>
      <c r="FV14" s="11">
        <v>311</v>
      </c>
      <c r="FW14" s="11">
        <v>476</v>
      </c>
      <c r="FX14" s="11">
        <v>187</v>
      </c>
      <c r="FY14" s="11">
        <v>682</v>
      </c>
      <c r="FZ14" s="11">
        <v>1181</v>
      </c>
      <c r="GA14" s="11">
        <v>293</v>
      </c>
      <c r="GB14" s="11">
        <v>203</v>
      </c>
      <c r="GC14" s="11">
        <v>27</v>
      </c>
      <c r="GD14" s="11">
        <v>695</v>
      </c>
      <c r="GE14" s="11">
        <v>698</v>
      </c>
      <c r="GF14" s="11">
        <v>135</v>
      </c>
      <c r="GG14" s="11">
        <v>2464</v>
      </c>
      <c r="GH14" s="11">
        <v>49</v>
      </c>
      <c r="GI14" s="11">
        <v>21</v>
      </c>
      <c r="GJ14" s="42">
        <f t="shared" si="17"/>
        <v>14422</v>
      </c>
      <c r="GK14" s="24">
        <f t="shared" si="20"/>
        <v>0.99826953692808196</v>
      </c>
    </row>
    <row r="15" spans="2:193" x14ac:dyDescent="0.25">
      <c r="B15" s="53" t="s">
        <v>218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42">
        <f t="shared" si="9"/>
        <v>0</v>
      </c>
      <c r="AG15" s="58">
        <f t="shared" si="10"/>
        <v>0</v>
      </c>
      <c r="AI15" s="53" t="s">
        <v>218</v>
      </c>
      <c r="AJ15" s="11"/>
      <c r="AK15" s="11"/>
      <c r="AL15" s="11"/>
      <c r="AM15" s="11"/>
      <c r="AN15" s="11"/>
      <c r="AO15" s="11"/>
      <c r="AP15" s="11">
        <v>1</v>
      </c>
      <c r="AQ15" s="11"/>
      <c r="AR15" s="11"/>
      <c r="AS15" s="11"/>
      <c r="AT15" s="11"/>
      <c r="AU15" s="11"/>
      <c r="AV15" s="11">
        <v>2</v>
      </c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42">
        <f t="shared" si="11"/>
        <v>3</v>
      </c>
      <c r="BM15" s="58">
        <f t="shared" si="12"/>
        <v>7.2280448138778466E-5</v>
      </c>
      <c r="BO15" s="53" t="s">
        <v>218</v>
      </c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>
        <v>1</v>
      </c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42">
        <f t="shared" si="13"/>
        <v>1</v>
      </c>
      <c r="CS15" s="24">
        <f t="shared" si="14"/>
        <v>2.833824529585128E-5</v>
      </c>
      <c r="CU15" s="53" t="s">
        <v>258</v>
      </c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>
        <v>1</v>
      </c>
      <c r="DL15" s="11"/>
      <c r="DM15" s="11"/>
      <c r="DN15" s="11"/>
      <c r="DO15" s="11"/>
      <c r="DP15" s="11"/>
      <c r="DQ15" s="11"/>
      <c r="DR15" s="11"/>
      <c r="DS15" s="11"/>
      <c r="DT15" s="11"/>
      <c r="DU15" s="11">
        <v>3</v>
      </c>
      <c r="DV15" s="11"/>
      <c r="DW15" s="11"/>
      <c r="DX15" s="42">
        <f t="shared" si="15"/>
        <v>4</v>
      </c>
      <c r="DY15" s="24">
        <f t="shared" si="18"/>
        <v>1.5600015600015599E-4</v>
      </c>
      <c r="EA15" s="53" t="s">
        <v>258</v>
      </c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42">
        <f t="shared" si="16"/>
        <v>0</v>
      </c>
      <c r="FE15" s="24">
        <f t="shared" si="19"/>
        <v>0</v>
      </c>
      <c r="FG15" s="53" t="s">
        <v>258</v>
      </c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42">
        <f t="shared" si="17"/>
        <v>0</v>
      </c>
      <c r="GK15" s="24">
        <f t="shared" si="20"/>
        <v>0</v>
      </c>
    </row>
    <row r="16" spans="2:193" x14ac:dyDescent="0.25">
      <c r="B16" s="53" t="s">
        <v>76</v>
      </c>
      <c r="C16" s="11"/>
      <c r="D16" s="11"/>
      <c r="E16" s="11"/>
      <c r="F16" s="11"/>
      <c r="G16" s="11"/>
      <c r="H16" s="11"/>
      <c r="I16" s="11"/>
      <c r="J16" s="11">
        <v>1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42">
        <f t="shared" si="9"/>
        <v>1</v>
      </c>
      <c r="AG16" s="58">
        <f t="shared" si="10"/>
        <v>9.6070708041118269E-5</v>
      </c>
      <c r="AI16" s="53" t="s">
        <v>76</v>
      </c>
      <c r="AJ16" s="11"/>
      <c r="AK16" s="11"/>
      <c r="AL16" s="11"/>
      <c r="AM16" s="11"/>
      <c r="AN16" s="11"/>
      <c r="AO16" s="11">
        <v>6</v>
      </c>
      <c r="AP16" s="11"/>
      <c r="AQ16" s="11"/>
      <c r="AR16" s="11"/>
      <c r="AS16" s="11"/>
      <c r="AT16" s="11"/>
      <c r="AU16" s="11"/>
      <c r="AV16" s="11">
        <v>4</v>
      </c>
      <c r="AW16" s="11"/>
      <c r="AX16" s="11">
        <v>1</v>
      </c>
      <c r="AY16" s="11"/>
      <c r="AZ16" s="11"/>
      <c r="BA16" s="11">
        <v>1</v>
      </c>
      <c r="BB16" s="11"/>
      <c r="BC16" s="11"/>
      <c r="BD16" s="11"/>
      <c r="BE16" s="11"/>
      <c r="BF16" s="11"/>
      <c r="BG16" s="11"/>
      <c r="BH16" s="11"/>
      <c r="BI16" s="11">
        <v>1</v>
      </c>
      <c r="BJ16" s="11"/>
      <c r="BK16" s="11"/>
      <c r="BL16" s="42">
        <f t="shared" si="11"/>
        <v>13</v>
      </c>
      <c r="BM16" s="58">
        <f t="shared" si="12"/>
        <v>3.1321527526804001E-4</v>
      </c>
      <c r="BO16" s="53" t="s">
        <v>76</v>
      </c>
      <c r="BP16" s="11"/>
      <c r="BQ16" s="11"/>
      <c r="BR16" s="11"/>
      <c r="BS16" s="11"/>
      <c r="BT16" s="11"/>
      <c r="BU16" s="11">
        <v>1</v>
      </c>
      <c r="BV16" s="11"/>
      <c r="BW16" s="11">
        <v>1</v>
      </c>
      <c r="BX16" s="11"/>
      <c r="BY16" s="11"/>
      <c r="BZ16" s="11">
        <v>1</v>
      </c>
      <c r="CA16" s="11"/>
      <c r="CB16" s="11"/>
      <c r="CC16" s="11"/>
      <c r="CD16" s="11">
        <v>1</v>
      </c>
      <c r="CE16" s="11"/>
      <c r="CF16" s="11"/>
      <c r="CG16" s="11">
        <v>2</v>
      </c>
      <c r="CH16" s="11"/>
      <c r="CI16" s="11"/>
      <c r="CJ16" s="11"/>
      <c r="CK16" s="11"/>
      <c r="CL16" s="11">
        <v>1</v>
      </c>
      <c r="CM16" s="11"/>
      <c r="CN16" s="11"/>
      <c r="CO16" s="11"/>
      <c r="CP16" s="11"/>
      <c r="CQ16" s="11"/>
      <c r="CR16" s="42">
        <f t="shared" si="13"/>
        <v>7</v>
      </c>
      <c r="CS16" s="24">
        <f t="shared" si="14"/>
        <v>1.9836771707095897E-4</v>
      </c>
      <c r="CU16" s="53" t="s">
        <v>76</v>
      </c>
      <c r="CV16" s="11">
        <v>1</v>
      </c>
      <c r="CW16" s="11"/>
      <c r="CX16" s="11"/>
      <c r="CY16" s="11"/>
      <c r="CZ16" s="11"/>
      <c r="DA16" s="11">
        <v>1</v>
      </c>
      <c r="DB16" s="11"/>
      <c r="DC16" s="11"/>
      <c r="DD16" s="11">
        <v>2</v>
      </c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42">
        <f t="shared" si="15"/>
        <v>4</v>
      </c>
      <c r="DY16" s="24">
        <f t="shared" si="18"/>
        <v>1.5600015600015599E-4</v>
      </c>
      <c r="EA16" s="53" t="s">
        <v>76</v>
      </c>
      <c r="EB16" s="11"/>
      <c r="EC16" s="11"/>
      <c r="ED16" s="11">
        <v>1</v>
      </c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42">
        <f t="shared" si="16"/>
        <v>1</v>
      </c>
      <c r="FE16" s="24">
        <f t="shared" si="19"/>
        <v>5.3101104502973663E-5</v>
      </c>
      <c r="FG16" s="53" t="s">
        <v>76</v>
      </c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>
        <v>1</v>
      </c>
      <c r="FX16" s="11"/>
      <c r="FY16" s="11">
        <v>1</v>
      </c>
      <c r="FZ16" s="11"/>
      <c r="GA16" s="11"/>
      <c r="GB16" s="11"/>
      <c r="GC16" s="11"/>
      <c r="GD16" s="11"/>
      <c r="GE16" s="11">
        <v>1</v>
      </c>
      <c r="GF16" s="11">
        <v>1</v>
      </c>
      <c r="GG16" s="11"/>
      <c r="GH16" s="11"/>
      <c r="GI16" s="11"/>
      <c r="GJ16" s="42">
        <f t="shared" si="17"/>
        <v>4</v>
      </c>
      <c r="GK16" s="24">
        <f t="shared" si="20"/>
        <v>2.7687409150688722E-4</v>
      </c>
    </row>
    <row r="17" spans="2:193" ht="15.75" thickBot="1" x14ac:dyDescent="0.3">
      <c r="B17" s="54" t="s">
        <v>52</v>
      </c>
      <c r="C17" s="40">
        <f>SUM(C12:C16)</f>
        <v>58</v>
      </c>
      <c r="D17" s="40">
        <f t="shared" ref="D17:AF17" si="21">SUM(D12:D16)</f>
        <v>200</v>
      </c>
      <c r="E17" s="40">
        <f t="shared" si="21"/>
        <v>358</v>
      </c>
      <c r="F17" s="40">
        <f t="shared" si="21"/>
        <v>26</v>
      </c>
      <c r="G17" s="40">
        <f t="shared" si="21"/>
        <v>1286</v>
      </c>
      <c r="H17" s="40">
        <f t="shared" si="21"/>
        <v>417</v>
      </c>
      <c r="I17" s="40">
        <f t="shared" si="21"/>
        <v>235</v>
      </c>
      <c r="J17" s="40">
        <f t="shared" si="21"/>
        <v>202</v>
      </c>
      <c r="K17" s="40">
        <f t="shared" si="21"/>
        <v>304</v>
      </c>
      <c r="L17" s="40">
        <f t="shared" si="21"/>
        <v>608</v>
      </c>
      <c r="M17" s="40">
        <f t="shared" si="21"/>
        <v>786</v>
      </c>
      <c r="N17" s="40">
        <f t="shared" si="21"/>
        <v>194</v>
      </c>
      <c r="O17" s="40">
        <f t="shared" si="21"/>
        <v>194</v>
      </c>
      <c r="P17" s="40">
        <f t="shared" si="21"/>
        <v>376</v>
      </c>
      <c r="Q17" s="40">
        <f t="shared" si="21"/>
        <v>415</v>
      </c>
      <c r="R17" s="40">
        <f t="shared" si="21"/>
        <v>523</v>
      </c>
      <c r="S17" s="40">
        <f t="shared" si="21"/>
        <v>184</v>
      </c>
      <c r="T17" s="40">
        <f t="shared" si="21"/>
        <v>521</v>
      </c>
      <c r="U17" s="40">
        <f t="shared" si="21"/>
        <v>1060</v>
      </c>
      <c r="V17" s="40">
        <f t="shared" si="21"/>
        <v>269</v>
      </c>
      <c r="W17" s="40">
        <f t="shared" si="21"/>
        <v>163</v>
      </c>
      <c r="X17" s="40">
        <f t="shared" si="21"/>
        <v>22</v>
      </c>
      <c r="Y17" s="40">
        <f t="shared" si="21"/>
        <v>519</v>
      </c>
      <c r="Z17" s="40">
        <f t="shared" si="21"/>
        <v>298</v>
      </c>
      <c r="AA17" s="40">
        <f t="shared" si="21"/>
        <v>96</v>
      </c>
      <c r="AB17" s="40">
        <f t="shared" si="21"/>
        <v>1017</v>
      </c>
      <c r="AC17" s="40">
        <f t="shared" si="21"/>
        <v>78</v>
      </c>
      <c r="AD17" s="40">
        <f t="shared" si="21"/>
        <v>0</v>
      </c>
      <c r="AE17" s="40">
        <f t="shared" si="21"/>
        <v>0</v>
      </c>
      <c r="AF17" s="40">
        <f t="shared" si="21"/>
        <v>10409</v>
      </c>
      <c r="AG17" s="9">
        <f>SUM(AG12:AG16)</f>
        <v>1</v>
      </c>
      <c r="AI17" s="54" t="s">
        <v>52</v>
      </c>
      <c r="AJ17" s="40">
        <f t="shared" ref="AJ17:BK17" si="22">SUM(AJ12:AJ16)</f>
        <v>319</v>
      </c>
      <c r="AK17" s="40">
        <f t="shared" si="22"/>
        <v>771</v>
      </c>
      <c r="AL17" s="40">
        <f t="shared" si="22"/>
        <v>1220</v>
      </c>
      <c r="AM17" s="40">
        <f t="shared" si="22"/>
        <v>107</v>
      </c>
      <c r="AN17" s="40">
        <f t="shared" si="22"/>
        <v>4725</v>
      </c>
      <c r="AO17" s="40">
        <f t="shared" si="22"/>
        <v>2024</v>
      </c>
      <c r="AP17" s="40">
        <f t="shared" si="22"/>
        <v>1628</v>
      </c>
      <c r="AQ17" s="40">
        <f t="shared" si="22"/>
        <v>683</v>
      </c>
      <c r="AR17" s="40">
        <f t="shared" si="22"/>
        <v>1718</v>
      </c>
      <c r="AS17" s="40">
        <f t="shared" si="22"/>
        <v>2088</v>
      </c>
      <c r="AT17" s="40">
        <f t="shared" si="22"/>
        <v>3592</v>
      </c>
      <c r="AU17" s="40">
        <f t="shared" si="22"/>
        <v>822</v>
      </c>
      <c r="AV17" s="40">
        <f t="shared" si="22"/>
        <v>704</v>
      </c>
      <c r="AW17" s="40">
        <f t="shared" si="22"/>
        <v>1498</v>
      </c>
      <c r="AX17" s="40">
        <f t="shared" si="22"/>
        <v>900</v>
      </c>
      <c r="AY17" s="40">
        <f t="shared" si="22"/>
        <v>2447</v>
      </c>
      <c r="AZ17" s="40">
        <f t="shared" si="22"/>
        <v>703</v>
      </c>
      <c r="BA17" s="40">
        <f t="shared" si="22"/>
        <v>1842</v>
      </c>
      <c r="BB17" s="40">
        <f t="shared" si="22"/>
        <v>4067</v>
      </c>
      <c r="BC17" s="40">
        <f t="shared" si="22"/>
        <v>1168</v>
      </c>
      <c r="BD17" s="40">
        <f t="shared" si="22"/>
        <v>525</v>
      </c>
      <c r="BE17" s="40">
        <f t="shared" si="22"/>
        <v>57</v>
      </c>
      <c r="BF17" s="40">
        <f t="shared" si="22"/>
        <v>1953</v>
      </c>
      <c r="BG17" s="40">
        <f t="shared" si="22"/>
        <v>1096</v>
      </c>
      <c r="BH17" s="40">
        <f t="shared" si="22"/>
        <v>410</v>
      </c>
      <c r="BI17" s="40">
        <f t="shared" si="22"/>
        <v>4189</v>
      </c>
      <c r="BJ17" s="40">
        <f>SUM(BJ12:BJ16)</f>
        <v>196</v>
      </c>
      <c r="BK17" s="40">
        <f t="shared" si="22"/>
        <v>53</v>
      </c>
      <c r="BL17" s="40">
        <f>SUM(BL12:BL16)</f>
        <v>41505</v>
      </c>
      <c r="BM17" s="9">
        <f>SUM(BM12:BM16)</f>
        <v>1</v>
      </c>
      <c r="BO17" s="54" t="s">
        <v>52</v>
      </c>
      <c r="BP17" s="40">
        <f>SUM(BP11:BP16)</f>
        <v>232</v>
      </c>
      <c r="BQ17" s="40">
        <f t="shared" ref="BQ17:CQ17" si="23">SUM(BQ11:BQ16)</f>
        <v>562</v>
      </c>
      <c r="BR17" s="40">
        <f t="shared" si="23"/>
        <v>1013</v>
      </c>
      <c r="BS17" s="40">
        <f t="shared" si="23"/>
        <v>120</v>
      </c>
      <c r="BT17" s="40">
        <f t="shared" si="23"/>
        <v>3267</v>
      </c>
      <c r="BU17" s="40">
        <f t="shared" si="23"/>
        <v>1422</v>
      </c>
      <c r="BV17" s="40">
        <f t="shared" si="23"/>
        <v>869</v>
      </c>
      <c r="BW17" s="40">
        <f t="shared" si="23"/>
        <v>606</v>
      </c>
      <c r="BX17" s="40">
        <f t="shared" si="23"/>
        <v>1571</v>
      </c>
      <c r="BY17" s="40">
        <f t="shared" si="23"/>
        <v>1533</v>
      </c>
      <c r="BZ17" s="40">
        <f t="shared" si="23"/>
        <v>3122</v>
      </c>
      <c r="CA17" s="40">
        <f t="shared" si="23"/>
        <v>621</v>
      </c>
      <c r="CB17" s="40">
        <f t="shared" si="23"/>
        <v>658</v>
      </c>
      <c r="CC17" s="40">
        <f t="shared" si="23"/>
        <v>1324</v>
      </c>
      <c r="CD17" s="40">
        <f t="shared" si="23"/>
        <v>1072</v>
      </c>
      <c r="CE17" s="40">
        <f t="shared" si="23"/>
        <v>1631</v>
      </c>
      <c r="CF17" s="40">
        <f t="shared" si="23"/>
        <v>587</v>
      </c>
      <c r="CG17" s="40">
        <f t="shared" si="23"/>
        <v>1744</v>
      </c>
      <c r="CH17" s="40">
        <f t="shared" si="23"/>
        <v>3733</v>
      </c>
      <c r="CI17" s="40">
        <f t="shared" si="23"/>
        <v>799</v>
      </c>
      <c r="CJ17" s="40">
        <f t="shared" si="23"/>
        <v>480</v>
      </c>
      <c r="CK17" s="40">
        <f t="shared" si="23"/>
        <v>38</v>
      </c>
      <c r="CL17" s="40">
        <f t="shared" si="23"/>
        <v>1856</v>
      </c>
      <c r="CM17" s="40">
        <f t="shared" si="23"/>
        <v>1445</v>
      </c>
      <c r="CN17" s="40">
        <f t="shared" si="23"/>
        <v>380</v>
      </c>
      <c r="CO17" s="40">
        <f t="shared" si="23"/>
        <v>4323</v>
      </c>
      <c r="CP17" s="40">
        <f t="shared" si="23"/>
        <v>170</v>
      </c>
      <c r="CQ17" s="40">
        <f t="shared" si="23"/>
        <v>110</v>
      </c>
      <c r="CR17" s="40">
        <f>SUM(CR11:CR16)</f>
        <v>35288</v>
      </c>
      <c r="CS17" s="9">
        <f>SUM(CS11:CS16)</f>
        <v>0.99999999999999989</v>
      </c>
      <c r="CU17" s="54" t="s">
        <v>52</v>
      </c>
      <c r="CV17" s="40">
        <f>SUM(CV11:CV16)</f>
        <v>136</v>
      </c>
      <c r="CW17" s="40">
        <f t="shared" ref="CW17:DW17" si="24">SUM(CW11:CW16)</f>
        <v>386</v>
      </c>
      <c r="CX17" s="40">
        <f t="shared" si="24"/>
        <v>806</v>
      </c>
      <c r="CY17" s="40">
        <f t="shared" si="24"/>
        <v>61</v>
      </c>
      <c r="CZ17" s="40">
        <f t="shared" si="24"/>
        <v>2241</v>
      </c>
      <c r="DA17" s="40">
        <f t="shared" si="24"/>
        <v>967</v>
      </c>
      <c r="DB17" s="40">
        <f t="shared" si="24"/>
        <v>589</v>
      </c>
      <c r="DC17" s="40">
        <f t="shared" si="24"/>
        <v>441</v>
      </c>
      <c r="DD17" s="40">
        <f t="shared" si="24"/>
        <v>1168</v>
      </c>
      <c r="DE17" s="40">
        <f t="shared" si="24"/>
        <v>1004</v>
      </c>
      <c r="DF17" s="40">
        <f t="shared" si="24"/>
        <v>2059</v>
      </c>
      <c r="DG17" s="40">
        <f t="shared" si="24"/>
        <v>468</v>
      </c>
      <c r="DH17" s="40">
        <f t="shared" si="24"/>
        <v>486</v>
      </c>
      <c r="DI17" s="40">
        <f t="shared" si="24"/>
        <v>941</v>
      </c>
      <c r="DJ17" s="40">
        <f t="shared" si="24"/>
        <v>722</v>
      </c>
      <c r="DK17" s="40">
        <f t="shared" si="24"/>
        <v>1119</v>
      </c>
      <c r="DL17" s="40">
        <f t="shared" si="24"/>
        <v>383</v>
      </c>
      <c r="DM17" s="40">
        <f t="shared" si="24"/>
        <v>1389</v>
      </c>
      <c r="DN17" s="40">
        <f t="shared" si="24"/>
        <v>2207</v>
      </c>
      <c r="DO17" s="40">
        <f t="shared" si="24"/>
        <v>713</v>
      </c>
      <c r="DP17" s="40">
        <f t="shared" si="24"/>
        <v>225</v>
      </c>
      <c r="DQ17" s="40">
        <f t="shared" si="24"/>
        <v>40</v>
      </c>
      <c r="DR17" s="40">
        <f t="shared" si="24"/>
        <v>1500</v>
      </c>
      <c r="DS17" s="40">
        <f t="shared" si="24"/>
        <v>1240</v>
      </c>
      <c r="DT17" s="40">
        <f t="shared" si="24"/>
        <v>228</v>
      </c>
      <c r="DU17" s="40">
        <f t="shared" si="24"/>
        <v>3905</v>
      </c>
      <c r="DV17" s="40">
        <f t="shared" si="24"/>
        <v>112</v>
      </c>
      <c r="DW17" s="40">
        <f t="shared" si="24"/>
        <v>105</v>
      </c>
      <c r="DX17" s="40">
        <f>SUM(DX11:DX16)</f>
        <v>25641</v>
      </c>
      <c r="DY17" s="9">
        <f>SUM(DY11:DY16)</f>
        <v>1</v>
      </c>
      <c r="EA17" s="54" t="s">
        <v>52</v>
      </c>
      <c r="EB17" s="40">
        <f>SUM(EB11:EB16)</f>
        <v>90</v>
      </c>
      <c r="EC17" s="40">
        <f t="shared" ref="EC17:FC17" si="25">SUM(EC11:EC16)</f>
        <v>282</v>
      </c>
      <c r="ED17" s="40">
        <f t="shared" si="25"/>
        <v>649</v>
      </c>
      <c r="EE17" s="40">
        <f t="shared" si="25"/>
        <v>32</v>
      </c>
      <c r="EF17" s="40">
        <f t="shared" si="25"/>
        <v>1382</v>
      </c>
      <c r="EG17" s="40">
        <f t="shared" si="25"/>
        <v>724</v>
      </c>
      <c r="EH17" s="40">
        <f t="shared" si="25"/>
        <v>379</v>
      </c>
      <c r="EI17" s="40">
        <f t="shared" si="25"/>
        <v>350</v>
      </c>
      <c r="EJ17" s="40">
        <f t="shared" si="25"/>
        <v>919</v>
      </c>
      <c r="EK17" s="40">
        <f t="shared" si="25"/>
        <v>678</v>
      </c>
      <c r="EL17" s="40">
        <f t="shared" si="25"/>
        <v>1609</v>
      </c>
      <c r="EM17" s="40">
        <f t="shared" si="25"/>
        <v>405</v>
      </c>
      <c r="EN17" s="40">
        <f t="shared" si="25"/>
        <v>442</v>
      </c>
      <c r="EO17" s="40">
        <f t="shared" si="25"/>
        <v>843</v>
      </c>
      <c r="EP17" s="40">
        <f t="shared" si="25"/>
        <v>650</v>
      </c>
      <c r="EQ17" s="40">
        <f t="shared" si="25"/>
        <v>758</v>
      </c>
      <c r="ER17" s="40">
        <f t="shared" si="25"/>
        <v>266</v>
      </c>
      <c r="ES17" s="40">
        <f t="shared" si="25"/>
        <v>953</v>
      </c>
      <c r="ET17" s="40">
        <f t="shared" si="25"/>
        <v>1610</v>
      </c>
      <c r="EU17" s="40">
        <f t="shared" si="25"/>
        <v>394</v>
      </c>
      <c r="EV17" s="40">
        <f t="shared" si="25"/>
        <v>257</v>
      </c>
      <c r="EW17" s="40">
        <f t="shared" si="25"/>
        <v>28</v>
      </c>
      <c r="EX17" s="40">
        <f t="shared" si="25"/>
        <v>1076</v>
      </c>
      <c r="EY17" s="40">
        <f t="shared" si="25"/>
        <v>885</v>
      </c>
      <c r="EZ17" s="40">
        <f t="shared" si="25"/>
        <v>216</v>
      </c>
      <c r="FA17" s="40">
        <f t="shared" si="25"/>
        <v>2805</v>
      </c>
      <c r="FB17" s="40">
        <f t="shared" si="25"/>
        <v>77</v>
      </c>
      <c r="FC17" s="40">
        <f t="shared" si="25"/>
        <v>73</v>
      </c>
      <c r="FD17" s="40">
        <f>SUM(FD11:FD16)</f>
        <v>18832</v>
      </c>
      <c r="FE17" s="9">
        <f>SUM(FE11:FE16)</f>
        <v>1</v>
      </c>
      <c r="FG17" s="54" t="s">
        <v>52</v>
      </c>
      <c r="FH17" s="40">
        <f>SUM(FH11:FH16)</f>
        <v>68</v>
      </c>
      <c r="FI17" s="40">
        <f t="shared" ref="FI17:GI17" si="26">SUM(FI11:FI16)</f>
        <v>259</v>
      </c>
      <c r="FJ17" s="40">
        <f t="shared" si="26"/>
        <v>639</v>
      </c>
      <c r="FK17" s="40">
        <f t="shared" si="26"/>
        <v>45</v>
      </c>
      <c r="FL17" s="40">
        <f t="shared" si="26"/>
        <v>1194</v>
      </c>
      <c r="FM17" s="40">
        <f t="shared" si="26"/>
        <v>598</v>
      </c>
      <c r="FN17" s="40">
        <f t="shared" si="26"/>
        <v>295</v>
      </c>
      <c r="FO17" s="40">
        <f t="shared" si="26"/>
        <v>271</v>
      </c>
      <c r="FP17" s="40">
        <f t="shared" si="26"/>
        <v>531</v>
      </c>
      <c r="FQ17" s="40">
        <f t="shared" si="26"/>
        <v>469</v>
      </c>
      <c r="FR17" s="40">
        <f t="shared" si="26"/>
        <v>1354</v>
      </c>
      <c r="FS17" s="40">
        <f t="shared" si="26"/>
        <v>291</v>
      </c>
      <c r="FT17" s="40">
        <f t="shared" si="26"/>
        <v>370</v>
      </c>
      <c r="FU17" s="40">
        <f t="shared" si="26"/>
        <v>622</v>
      </c>
      <c r="FV17" s="40">
        <f t="shared" si="26"/>
        <v>312</v>
      </c>
      <c r="FW17" s="40">
        <f t="shared" si="26"/>
        <v>478</v>
      </c>
      <c r="FX17" s="40">
        <f t="shared" si="26"/>
        <v>187</v>
      </c>
      <c r="FY17" s="40">
        <f t="shared" si="26"/>
        <v>684</v>
      </c>
      <c r="FZ17" s="40">
        <f t="shared" si="26"/>
        <v>1184</v>
      </c>
      <c r="GA17" s="40">
        <f t="shared" si="26"/>
        <v>294</v>
      </c>
      <c r="GB17" s="40">
        <f t="shared" si="26"/>
        <v>204</v>
      </c>
      <c r="GC17" s="40">
        <f t="shared" si="26"/>
        <v>27</v>
      </c>
      <c r="GD17" s="40">
        <f t="shared" si="26"/>
        <v>695</v>
      </c>
      <c r="GE17" s="40">
        <f t="shared" si="26"/>
        <v>700</v>
      </c>
      <c r="GF17" s="40">
        <f t="shared" si="26"/>
        <v>136</v>
      </c>
      <c r="GG17" s="40">
        <f t="shared" si="26"/>
        <v>2469</v>
      </c>
      <c r="GH17" s="40">
        <f t="shared" si="26"/>
        <v>50</v>
      </c>
      <c r="GI17" s="40">
        <f t="shared" si="26"/>
        <v>21</v>
      </c>
      <c r="GJ17" s="40">
        <f>SUM(GJ11:GJ16)</f>
        <v>14447</v>
      </c>
      <c r="GK17" s="65">
        <f>SUM(GK11:GK16)</f>
        <v>1</v>
      </c>
    </row>
    <row r="18" spans="2:193" s="19" customFormat="1" ht="15.75" customHeight="1" thickTop="1" thickBot="1" x14ac:dyDescent="0.3">
      <c r="B18" s="141" t="s">
        <v>217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BL18" s="59"/>
      <c r="BM18" s="59"/>
      <c r="CR18" s="59"/>
      <c r="CS18" s="59"/>
      <c r="DX18" s="59"/>
      <c r="DY18" s="59"/>
      <c r="FD18" s="59"/>
      <c r="FE18" s="59"/>
      <c r="GJ18" s="59"/>
      <c r="GK18" s="59"/>
    </row>
    <row r="19" spans="2:193" ht="15.75" thickTop="1" x14ac:dyDescent="0.25">
      <c r="B19" s="137" t="s">
        <v>87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9"/>
      <c r="AI19" s="137" t="s">
        <v>91</v>
      </c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9"/>
      <c r="BO19" s="137" t="s">
        <v>195</v>
      </c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9"/>
      <c r="CU19" s="137" t="s">
        <v>264</v>
      </c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9"/>
      <c r="EA19" s="137" t="s">
        <v>291</v>
      </c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9"/>
      <c r="FG19" s="137" t="s">
        <v>310</v>
      </c>
      <c r="FH19" s="138"/>
      <c r="FI19" s="138"/>
      <c r="FJ19" s="138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8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8"/>
      <c r="GI19" s="138"/>
      <c r="GJ19" s="138"/>
      <c r="GK19" s="139"/>
    </row>
    <row r="20" spans="2:193" x14ac:dyDescent="0.25">
      <c r="B20" s="37" t="s">
        <v>53</v>
      </c>
      <c r="C20" s="41" t="s">
        <v>16</v>
      </c>
      <c r="D20" s="41" t="s">
        <v>17</v>
      </c>
      <c r="E20" s="41" t="s">
        <v>18</v>
      </c>
      <c r="F20" s="41" t="s">
        <v>19</v>
      </c>
      <c r="G20" s="41" t="s">
        <v>20</v>
      </c>
      <c r="H20" s="41" t="s">
        <v>21</v>
      </c>
      <c r="I20" s="41" t="s">
        <v>22</v>
      </c>
      <c r="J20" s="41" t="s">
        <v>23</v>
      </c>
      <c r="K20" s="41" t="s">
        <v>24</v>
      </c>
      <c r="L20" s="41" t="s">
        <v>25</v>
      </c>
      <c r="M20" s="41" t="s">
        <v>26</v>
      </c>
      <c r="N20" s="41" t="s">
        <v>27</v>
      </c>
      <c r="O20" s="41" t="s">
        <v>28</v>
      </c>
      <c r="P20" s="41" t="s">
        <v>29</v>
      </c>
      <c r="Q20" s="41" t="s">
        <v>30</v>
      </c>
      <c r="R20" s="41" t="s">
        <v>31</v>
      </c>
      <c r="S20" s="41" t="s">
        <v>32</v>
      </c>
      <c r="T20" s="41" t="s">
        <v>33</v>
      </c>
      <c r="U20" s="41" t="s">
        <v>34</v>
      </c>
      <c r="V20" s="41" t="s">
        <v>35</v>
      </c>
      <c r="W20" s="41" t="s">
        <v>36</v>
      </c>
      <c r="X20" s="41" t="s">
        <v>37</v>
      </c>
      <c r="Y20" s="41" t="s">
        <v>38</v>
      </c>
      <c r="Z20" s="41" t="s">
        <v>39</v>
      </c>
      <c r="AA20" s="41" t="s">
        <v>40</v>
      </c>
      <c r="AB20" s="41" t="s">
        <v>41</v>
      </c>
      <c r="AC20" s="41" t="s">
        <v>42</v>
      </c>
      <c r="AD20" s="41" t="s">
        <v>158</v>
      </c>
      <c r="AE20" s="41" t="s">
        <v>214</v>
      </c>
      <c r="AF20" s="41" t="s">
        <v>14</v>
      </c>
      <c r="AG20" s="5" t="s">
        <v>15</v>
      </c>
      <c r="AI20" s="37" t="s">
        <v>53</v>
      </c>
      <c r="AJ20" s="41" t="s">
        <v>16</v>
      </c>
      <c r="AK20" s="41" t="s">
        <v>17</v>
      </c>
      <c r="AL20" s="41" t="s">
        <v>18</v>
      </c>
      <c r="AM20" s="41" t="s">
        <v>19</v>
      </c>
      <c r="AN20" s="41" t="s">
        <v>20</v>
      </c>
      <c r="AO20" s="41" t="s">
        <v>21</v>
      </c>
      <c r="AP20" s="41" t="s">
        <v>22</v>
      </c>
      <c r="AQ20" s="41" t="s">
        <v>23</v>
      </c>
      <c r="AR20" s="41" t="s">
        <v>24</v>
      </c>
      <c r="AS20" s="41" t="s">
        <v>25</v>
      </c>
      <c r="AT20" s="41" t="s">
        <v>26</v>
      </c>
      <c r="AU20" s="41" t="s">
        <v>27</v>
      </c>
      <c r="AV20" s="41" t="s">
        <v>28</v>
      </c>
      <c r="AW20" s="41" t="s">
        <v>29</v>
      </c>
      <c r="AX20" s="41" t="s">
        <v>30</v>
      </c>
      <c r="AY20" s="41" t="s">
        <v>31</v>
      </c>
      <c r="AZ20" s="41" t="s">
        <v>32</v>
      </c>
      <c r="BA20" s="41" t="s">
        <v>33</v>
      </c>
      <c r="BB20" s="41" t="s">
        <v>34</v>
      </c>
      <c r="BC20" s="41" t="s">
        <v>35</v>
      </c>
      <c r="BD20" s="41" t="s">
        <v>36</v>
      </c>
      <c r="BE20" s="41" t="s">
        <v>37</v>
      </c>
      <c r="BF20" s="41" t="s">
        <v>38</v>
      </c>
      <c r="BG20" s="41" t="s">
        <v>39</v>
      </c>
      <c r="BH20" s="41" t="s">
        <v>40</v>
      </c>
      <c r="BI20" s="41" t="s">
        <v>41</v>
      </c>
      <c r="BJ20" s="41" t="s">
        <v>42</v>
      </c>
      <c r="BK20" s="41" t="s">
        <v>158</v>
      </c>
      <c r="BL20" s="41" t="s">
        <v>14</v>
      </c>
      <c r="BM20" s="5" t="s">
        <v>15</v>
      </c>
      <c r="BO20" s="37" t="s">
        <v>53</v>
      </c>
      <c r="BP20" s="41" t="s">
        <v>16</v>
      </c>
      <c r="BQ20" s="41" t="s">
        <v>17</v>
      </c>
      <c r="BR20" s="41" t="s">
        <v>18</v>
      </c>
      <c r="BS20" s="41" t="s">
        <v>19</v>
      </c>
      <c r="BT20" s="41" t="s">
        <v>20</v>
      </c>
      <c r="BU20" s="41" t="s">
        <v>21</v>
      </c>
      <c r="BV20" s="41" t="s">
        <v>22</v>
      </c>
      <c r="BW20" s="41" t="s">
        <v>23</v>
      </c>
      <c r="BX20" s="41" t="s">
        <v>24</v>
      </c>
      <c r="BY20" s="41" t="s">
        <v>25</v>
      </c>
      <c r="BZ20" s="41" t="s">
        <v>26</v>
      </c>
      <c r="CA20" s="41" t="s">
        <v>27</v>
      </c>
      <c r="CB20" s="41" t="s">
        <v>28</v>
      </c>
      <c r="CC20" s="41" t="s">
        <v>29</v>
      </c>
      <c r="CD20" s="41" t="s">
        <v>30</v>
      </c>
      <c r="CE20" s="41" t="s">
        <v>31</v>
      </c>
      <c r="CF20" s="41" t="s">
        <v>32</v>
      </c>
      <c r="CG20" s="41" t="s">
        <v>33</v>
      </c>
      <c r="CH20" s="41" t="s">
        <v>34</v>
      </c>
      <c r="CI20" s="41" t="s">
        <v>35</v>
      </c>
      <c r="CJ20" s="41" t="s">
        <v>36</v>
      </c>
      <c r="CK20" s="41" t="s">
        <v>37</v>
      </c>
      <c r="CL20" s="41" t="s">
        <v>38</v>
      </c>
      <c r="CM20" s="41" t="s">
        <v>39</v>
      </c>
      <c r="CN20" s="41" t="s">
        <v>40</v>
      </c>
      <c r="CO20" s="41" t="s">
        <v>41</v>
      </c>
      <c r="CP20" s="41" t="s">
        <v>42</v>
      </c>
      <c r="CQ20" s="41" t="s">
        <v>158</v>
      </c>
      <c r="CR20" s="41" t="s">
        <v>14</v>
      </c>
      <c r="CS20" s="5" t="s">
        <v>15</v>
      </c>
      <c r="CU20" s="37" t="s">
        <v>53</v>
      </c>
      <c r="CV20" s="41" t="s">
        <v>16</v>
      </c>
      <c r="CW20" s="41" t="s">
        <v>17</v>
      </c>
      <c r="CX20" s="41" t="s">
        <v>18</v>
      </c>
      <c r="CY20" s="41" t="s">
        <v>19</v>
      </c>
      <c r="CZ20" s="41" t="s">
        <v>20</v>
      </c>
      <c r="DA20" s="41" t="s">
        <v>21</v>
      </c>
      <c r="DB20" s="41" t="s">
        <v>22</v>
      </c>
      <c r="DC20" s="41" t="s">
        <v>23</v>
      </c>
      <c r="DD20" s="41" t="s">
        <v>24</v>
      </c>
      <c r="DE20" s="41" t="s">
        <v>25</v>
      </c>
      <c r="DF20" s="41" t="s">
        <v>26</v>
      </c>
      <c r="DG20" s="41" t="s">
        <v>27</v>
      </c>
      <c r="DH20" s="41" t="s">
        <v>28</v>
      </c>
      <c r="DI20" s="41" t="s">
        <v>29</v>
      </c>
      <c r="DJ20" s="41" t="s">
        <v>30</v>
      </c>
      <c r="DK20" s="41" t="s">
        <v>31</v>
      </c>
      <c r="DL20" s="41" t="s">
        <v>32</v>
      </c>
      <c r="DM20" s="41" t="s">
        <v>33</v>
      </c>
      <c r="DN20" s="41" t="s">
        <v>34</v>
      </c>
      <c r="DO20" s="41" t="s">
        <v>35</v>
      </c>
      <c r="DP20" s="41" t="s">
        <v>36</v>
      </c>
      <c r="DQ20" s="41" t="s">
        <v>37</v>
      </c>
      <c r="DR20" s="41" t="s">
        <v>38</v>
      </c>
      <c r="DS20" s="41" t="s">
        <v>39</v>
      </c>
      <c r="DT20" s="41" t="s">
        <v>40</v>
      </c>
      <c r="DU20" s="41" t="s">
        <v>41</v>
      </c>
      <c r="DV20" s="41" t="s">
        <v>42</v>
      </c>
      <c r="DW20" s="41" t="s">
        <v>158</v>
      </c>
      <c r="DX20" s="41" t="s">
        <v>14</v>
      </c>
      <c r="DY20" s="5" t="s">
        <v>15</v>
      </c>
      <c r="EA20" s="37" t="s">
        <v>53</v>
      </c>
      <c r="EB20" s="41" t="s">
        <v>16</v>
      </c>
      <c r="EC20" s="41" t="s">
        <v>17</v>
      </c>
      <c r="ED20" s="41" t="s">
        <v>18</v>
      </c>
      <c r="EE20" s="41" t="s">
        <v>19</v>
      </c>
      <c r="EF20" s="41" t="s">
        <v>20</v>
      </c>
      <c r="EG20" s="41" t="s">
        <v>21</v>
      </c>
      <c r="EH20" s="41" t="s">
        <v>22</v>
      </c>
      <c r="EI20" s="41" t="s">
        <v>23</v>
      </c>
      <c r="EJ20" s="41" t="s">
        <v>24</v>
      </c>
      <c r="EK20" s="41" t="s">
        <v>25</v>
      </c>
      <c r="EL20" s="41" t="s">
        <v>26</v>
      </c>
      <c r="EM20" s="41" t="s">
        <v>27</v>
      </c>
      <c r="EN20" s="41" t="s">
        <v>28</v>
      </c>
      <c r="EO20" s="41" t="s">
        <v>29</v>
      </c>
      <c r="EP20" s="41" t="s">
        <v>30</v>
      </c>
      <c r="EQ20" s="41" t="s">
        <v>31</v>
      </c>
      <c r="ER20" s="41" t="s">
        <v>32</v>
      </c>
      <c r="ES20" s="41" t="s">
        <v>33</v>
      </c>
      <c r="ET20" s="41" t="s">
        <v>34</v>
      </c>
      <c r="EU20" s="41" t="s">
        <v>35</v>
      </c>
      <c r="EV20" s="41" t="s">
        <v>36</v>
      </c>
      <c r="EW20" s="41" t="s">
        <v>37</v>
      </c>
      <c r="EX20" s="41" t="s">
        <v>38</v>
      </c>
      <c r="EY20" s="41" t="s">
        <v>39</v>
      </c>
      <c r="EZ20" s="41" t="s">
        <v>40</v>
      </c>
      <c r="FA20" s="41" t="s">
        <v>41</v>
      </c>
      <c r="FB20" s="41" t="s">
        <v>42</v>
      </c>
      <c r="FC20" s="41" t="s">
        <v>158</v>
      </c>
      <c r="FD20" s="41" t="s">
        <v>14</v>
      </c>
      <c r="FE20" s="5" t="s">
        <v>15</v>
      </c>
      <c r="FG20" s="37" t="s">
        <v>53</v>
      </c>
      <c r="FH20" s="41" t="s">
        <v>16</v>
      </c>
      <c r="FI20" s="41" t="s">
        <v>17</v>
      </c>
      <c r="FJ20" s="41" t="s">
        <v>18</v>
      </c>
      <c r="FK20" s="41" t="s">
        <v>19</v>
      </c>
      <c r="FL20" s="41" t="s">
        <v>20</v>
      </c>
      <c r="FM20" s="41" t="s">
        <v>21</v>
      </c>
      <c r="FN20" s="41" t="s">
        <v>22</v>
      </c>
      <c r="FO20" s="41" t="s">
        <v>23</v>
      </c>
      <c r="FP20" s="41" t="s">
        <v>24</v>
      </c>
      <c r="FQ20" s="41" t="s">
        <v>25</v>
      </c>
      <c r="FR20" s="41" t="s">
        <v>26</v>
      </c>
      <c r="FS20" s="41" t="s">
        <v>27</v>
      </c>
      <c r="FT20" s="41" t="s">
        <v>28</v>
      </c>
      <c r="FU20" s="41" t="s">
        <v>29</v>
      </c>
      <c r="FV20" s="41" t="s">
        <v>30</v>
      </c>
      <c r="FW20" s="41" t="s">
        <v>31</v>
      </c>
      <c r="FX20" s="41" t="s">
        <v>32</v>
      </c>
      <c r="FY20" s="41" t="s">
        <v>33</v>
      </c>
      <c r="FZ20" s="41" t="s">
        <v>34</v>
      </c>
      <c r="GA20" s="41" t="s">
        <v>35</v>
      </c>
      <c r="GB20" s="41" t="s">
        <v>36</v>
      </c>
      <c r="GC20" s="41" t="s">
        <v>37</v>
      </c>
      <c r="GD20" s="41" t="s">
        <v>38</v>
      </c>
      <c r="GE20" s="41" t="s">
        <v>39</v>
      </c>
      <c r="GF20" s="41" t="s">
        <v>40</v>
      </c>
      <c r="GG20" s="41" t="s">
        <v>41</v>
      </c>
      <c r="GH20" s="41" t="s">
        <v>42</v>
      </c>
      <c r="GI20" s="41" t="s">
        <v>158</v>
      </c>
      <c r="GJ20" s="41" t="s">
        <v>14</v>
      </c>
      <c r="GK20" s="5" t="s">
        <v>15</v>
      </c>
    </row>
    <row r="21" spans="2:193" x14ac:dyDescent="0.25">
      <c r="B21" s="53" t="s">
        <v>51</v>
      </c>
      <c r="C21" s="27">
        <v>10</v>
      </c>
      <c r="D21" s="27">
        <v>29</v>
      </c>
      <c r="E21" s="27">
        <v>61</v>
      </c>
      <c r="F21" s="27">
        <v>2</v>
      </c>
      <c r="G21" s="27">
        <v>193</v>
      </c>
      <c r="H21" s="27">
        <v>56</v>
      </c>
      <c r="I21" s="27">
        <v>30</v>
      </c>
      <c r="J21" s="27">
        <v>37</v>
      </c>
      <c r="K21" s="27">
        <v>40</v>
      </c>
      <c r="L21" s="27">
        <v>86</v>
      </c>
      <c r="M21" s="27">
        <v>135</v>
      </c>
      <c r="N21" s="27">
        <v>25</v>
      </c>
      <c r="O21" s="27">
        <v>18</v>
      </c>
      <c r="P21" s="27">
        <v>59</v>
      </c>
      <c r="Q21" s="27">
        <v>36</v>
      </c>
      <c r="R21" s="27">
        <v>79</v>
      </c>
      <c r="S21" s="27">
        <v>20</v>
      </c>
      <c r="T21" s="27">
        <v>61</v>
      </c>
      <c r="U21" s="27">
        <v>148</v>
      </c>
      <c r="V21" s="27">
        <v>46</v>
      </c>
      <c r="W21" s="27">
        <v>23</v>
      </c>
      <c r="X21" s="27">
        <v>1</v>
      </c>
      <c r="Y21" s="27">
        <v>73</v>
      </c>
      <c r="Z21" s="27">
        <v>40</v>
      </c>
      <c r="AA21" s="27">
        <v>12</v>
      </c>
      <c r="AB21" s="27">
        <v>168</v>
      </c>
      <c r="AC21" s="27">
        <v>7</v>
      </c>
      <c r="AD21" s="27">
        <v>2</v>
      </c>
      <c r="AE21" s="27">
        <v>0</v>
      </c>
      <c r="AF21" s="42">
        <f t="shared" ref="AF21:AF28" si="27">SUM(C21:AE21)</f>
        <v>1497</v>
      </c>
      <c r="AG21" s="58">
        <f>AF21/$AF$29</f>
        <v>5.2430652843933875E-2</v>
      </c>
      <c r="AI21" s="53" t="s">
        <v>51</v>
      </c>
      <c r="AJ21" s="11">
        <v>21</v>
      </c>
      <c r="AK21" s="11">
        <v>72</v>
      </c>
      <c r="AL21" s="11">
        <v>122</v>
      </c>
      <c r="AM21" s="11">
        <v>15</v>
      </c>
      <c r="AN21" s="11">
        <v>406</v>
      </c>
      <c r="AO21" s="11">
        <v>148</v>
      </c>
      <c r="AP21" s="11">
        <v>196</v>
      </c>
      <c r="AQ21" s="11">
        <v>72</v>
      </c>
      <c r="AR21" s="11">
        <v>153</v>
      </c>
      <c r="AS21" s="11">
        <v>153</v>
      </c>
      <c r="AT21" s="11">
        <v>367</v>
      </c>
      <c r="AU21" s="11">
        <v>79</v>
      </c>
      <c r="AV21" s="11">
        <v>46</v>
      </c>
      <c r="AW21" s="11">
        <v>118</v>
      </c>
      <c r="AX21" s="11">
        <v>86</v>
      </c>
      <c r="AY21" s="11">
        <v>231</v>
      </c>
      <c r="AZ21" s="11">
        <v>57</v>
      </c>
      <c r="BA21" s="11">
        <v>172</v>
      </c>
      <c r="BB21" s="11">
        <v>435</v>
      </c>
      <c r="BC21" s="11">
        <v>120</v>
      </c>
      <c r="BD21" s="11">
        <v>46</v>
      </c>
      <c r="BE21" s="11">
        <v>3</v>
      </c>
      <c r="BF21" s="11">
        <v>194</v>
      </c>
      <c r="BG21" s="11">
        <v>113</v>
      </c>
      <c r="BH21" s="11">
        <v>44</v>
      </c>
      <c r="BI21" s="11">
        <v>383</v>
      </c>
      <c r="BJ21" s="11">
        <v>20</v>
      </c>
      <c r="BK21" s="11">
        <v>36</v>
      </c>
      <c r="BL21" s="42">
        <f t="shared" ref="BL21:BL28" si="28">SUM(AJ21:BK21)</f>
        <v>3908</v>
      </c>
      <c r="BM21" s="58">
        <f>BL21/$BL$29</f>
        <v>9.4157330442115411E-2</v>
      </c>
      <c r="BO21" s="53" t="s">
        <v>51</v>
      </c>
      <c r="BP21" s="11">
        <v>16</v>
      </c>
      <c r="BQ21" s="11">
        <v>57</v>
      </c>
      <c r="BR21" s="11">
        <v>104</v>
      </c>
      <c r="BS21" s="11">
        <v>21</v>
      </c>
      <c r="BT21" s="11">
        <v>262</v>
      </c>
      <c r="BU21" s="11">
        <v>143</v>
      </c>
      <c r="BV21" s="11">
        <v>92</v>
      </c>
      <c r="BW21" s="11">
        <v>65</v>
      </c>
      <c r="BX21" s="11">
        <v>171</v>
      </c>
      <c r="BY21" s="11">
        <v>118</v>
      </c>
      <c r="BZ21" s="11">
        <v>310</v>
      </c>
      <c r="CA21" s="11">
        <v>54</v>
      </c>
      <c r="CB21" s="11">
        <v>59</v>
      </c>
      <c r="CC21" s="11">
        <v>113</v>
      </c>
      <c r="CD21" s="11">
        <v>93</v>
      </c>
      <c r="CE21" s="11">
        <v>201</v>
      </c>
      <c r="CF21" s="11">
        <v>57</v>
      </c>
      <c r="CG21" s="11">
        <v>158</v>
      </c>
      <c r="CH21" s="11">
        <v>337</v>
      </c>
      <c r="CI21" s="11">
        <v>97</v>
      </c>
      <c r="CJ21" s="11">
        <v>58</v>
      </c>
      <c r="CK21" s="11">
        <v>1</v>
      </c>
      <c r="CL21" s="11">
        <v>220</v>
      </c>
      <c r="CM21" s="11">
        <v>138</v>
      </c>
      <c r="CN21" s="11">
        <v>29</v>
      </c>
      <c r="CO21" s="11">
        <v>456</v>
      </c>
      <c r="CP21" s="11">
        <v>23</v>
      </c>
      <c r="CQ21" s="11">
        <v>65</v>
      </c>
      <c r="CR21" s="42">
        <f t="shared" ref="CR21:CR28" si="29">SUM(BP21:CQ21)</f>
        <v>3518</v>
      </c>
      <c r="CS21" s="24">
        <f>CR21/$CR$29</f>
        <v>9.9693946950804802E-2</v>
      </c>
      <c r="CU21" s="53" t="s">
        <v>75</v>
      </c>
      <c r="CV21" s="11">
        <v>15</v>
      </c>
      <c r="CW21" s="11">
        <v>40</v>
      </c>
      <c r="CX21" s="11">
        <v>111</v>
      </c>
      <c r="CY21" s="11">
        <v>5</v>
      </c>
      <c r="CZ21" s="11">
        <v>260</v>
      </c>
      <c r="DA21" s="11">
        <v>73</v>
      </c>
      <c r="DB21" s="11">
        <v>56</v>
      </c>
      <c r="DC21" s="11">
        <v>44</v>
      </c>
      <c r="DD21" s="11">
        <v>111</v>
      </c>
      <c r="DE21" s="11">
        <v>77</v>
      </c>
      <c r="DF21" s="11">
        <v>214</v>
      </c>
      <c r="DG21" s="11">
        <v>49</v>
      </c>
      <c r="DH21" s="11">
        <v>42</v>
      </c>
      <c r="DI21" s="11">
        <v>102</v>
      </c>
      <c r="DJ21" s="11">
        <v>52</v>
      </c>
      <c r="DK21" s="11">
        <v>136</v>
      </c>
      <c r="DL21" s="11">
        <v>41</v>
      </c>
      <c r="DM21" s="11">
        <v>170</v>
      </c>
      <c r="DN21" s="11">
        <v>267</v>
      </c>
      <c r="DO21" s="11">
        <v>75</v>
      </c>
      <c r="DP21" s="11">
        <v>33</v>
      </c>
      <c r="DQ21" s="11">
        <v>2</v>
      </c>
      <c r="DR21" s="11">
        <v>142</v>
      </c>
      <c r="DS21" s="11">
        <v>108</v>
      </c>
      <c r="DT21" s="11">
        <v>18</v>
      </c>
      <c r="DU21" s="11">
        <v>506</v>
      </c>
      <c r="DV21" s="11">
        <v>10</v>
      </c>
      <c r="DW21" s="11">
        <v>67</v>
      </c>
      <c r="DX21" s="42">
        <f t="shared" ref="DX21:DX28" si="30">SUM(CV21:DW21)</f>
        <v>2826</v>
      </c>
      <c r="DY21" s="24">
        <f>DX21/$DX$29</f>
        <v>0.11021411021411022</v>
      </c>
      <c r="EA21" s="53" t="s">
        <v>75</v>
      </c>
      <c r="EB21" s="11">
        <v>5</v>
      </c>
      <c r="EC21" s="11">
        <v>35</v>
      </c>
      <c r="ED21" s="11">
        <v>67</v>
      </c>
      <c r="EE21" s="11">
        <v>5</v>
      </c>
      <c r="EF21" s="11">
        <v>166</v>
      </c>
      <c r="EG21" s="11">
        <v>66</v>
      </c>
      <c r="EH21" s="11">
        <v>53</v>
      </c>
      <c r="EI21" s="11">
        <v>42</v>
      </c>
      <c r="EJ21" s="11">
        <v>107</v>
      </c>
      <c r="EK21" s="11">
        <v>80</v>
      </c>
      <c r="EL21" s="11">
        <v>173</v>
      </c>
      <c r="EM21" s="11">
        <v>50</v>
      </c>
      <c r="EN21" s="11">
        <v>68</v>
      </c>
      <c r="EO21" s="11">
        <v>102</v>
      </c>
      <c r="EP21" s="11">
        <v>54</v>
      </c>
      <c r="EQ21" s="11">
        <v>94</v>
      </c>
      <c r="ER21" s="11">
        <v>27</v>
      </c>
      <c r="ES21" s="11">
        <v>116</v>
      </c>
      <c r="ET21" s="11">
        <v>188</v>
      </c>
      <c r="EU21" s="11">
        <v>46</v>
      </c>
      <c r="EV21" s="11">
        <v>22</v>
      </c>
      <c r="EW21" s="11">
        <v>3</v>
      </c>
      <c r="EX21" s="11">
        <v>115</v>
      </c>
      <c r="EY21" s="11">
        <v>94</v>
      </c>
      <c r="EZ21" s="11">
        <v>18</v>
      </c>
      <c r="FA21" s="11">
        <v>313</v>
      </c>
      <c r="FB21" s="11">
        <v>8</v>
      </c>
      <c r="FC21" s="11">
        <v>31</v>
      </c>
      <c r="FD21" s="42">
        <f t="shared" ref="FD21:FD28" si="31">SUM(EB21:FC21)</f>
        <v>2148</v>
      </c>
      <c r="FE21" s="24">
        <f>FD21/$FD$29</f>
        <v>0.11406117247238742</v>
      </c>
      <c r="FG21" s="53" t="s">
        <v>51</v>
      </c>
      <c r="FH21" s="11">
        <v>8</v>
      </c>
      <c r="FI21" s="11">
        <v>25</v>
      </c>
      <c r="FJ21" s="11">
        <v>58</v>
      </c>
      <c r="FK21" s="11">
        <v>6</v>
      </c>
      <c r="FL21" s="11">
        <v>103</v>
      </c>
      <c r="FM21" s="11">
        <v>37</v>
      </c>
      <c r="FN21" s="11">
        <v>27</v>
      </c>
      <c r="FO21" s="11">
        <v>18</v>
      </c>
      <c r="FP21" s="11">
        <v>61</v>
      </c>
      <c r="FQ21" s="11">
        <v>37</v>
      </c>
      <c r="FR21" s="11">
        <v>124</v>
      </c>
      <c r="FS21" s="11">
        <v>13</v>
      </c>
      <c r="FT21" s="11">
        <v>27</v>
      </c>
      <c r="FU21" s="11">
        <v>56</v>
      </c>
      <c r="FV21" s="11">
        <v>20</v>
      </c>
      <c r="FW21" s="11">
        <v>33</v>
      </c>
      <c r="FX21" s="11">
        <v>19</v>
      </c>
      <c r="FY21" s="11">
        <v>52</v>
      </c>
      <c r="FZ21" s="11">
        <v>111</v>
      </c>
      <c r="GA21" s="11">
        <v>39</v>
      </c>
      <c r="GB21" s="11">
        <v>14</v>
      </c>
      <c r="GC21" s="11">
        <v>0</v>
      </c>
      <c r="GD21" s="11">
        <v>67</v>
      </c>
      <c r="GE21" s="11">
        <v>54</v>
      </c>
      <c r="GF21" s="11">
        <v>14</v>
      </c>
      <c r="GG21" s="11">
        <v>235</v>
      </c>
      <c r="GH21" s="11">
        <v>4</v>
      </c>
      <c r="GI21" s="11">
        <v>14</v>
      </c>
      <c r="GJ21" s="42">
        <f t="shared" ref="GJ21:GJ28" si="32">SUM(FH21:GI21)</f>
        <v>1276</v>
      </c>
      <c r="GK21" s="24">
        <f>GJ21/$GJ$29</f>
        <v>8.832283519069703E-2</v>
      </c>
    </row>
    <row r="22" spans="2:193" x14ac:dyDescent="0.25">
      <c r="B22" s="53" t="s">
        <v>74</v>
      </c>
      <c r="C22" s="27">
        <v>0</v>
      </c>
      <c r="D22" s="27">
        <v>1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42">
        <f t="shared" si="27"/>
        <v>1</v>
      </c>
      <c r="AG22" s="58">
        <f t="shared" ref="AG22:AG28" si="33">AF22/$AF$29</f>
        <v>3.5023816195012611E-5</v>
      </c>
      <c r="AI22" s="53" t="s">
        <v>74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42">
        <f t="shared" si="28"/>
        <v>0</v>
      </c>
      <c r="BM22" s="58">
        <f t="shared" ref="BM22:BM28" si="34">BL22/$BL$29</f>
        <v>0</v>
      </c>
      <c r="BO22" s="53" t="s">
        <v>74</v>
      </c>
      <c r="BP22" s="11"/>
      <c r="BQ22" s="11"/>
      <c r="BR22" s="11">
        <v>1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>
        <v>1</v>
      </c>
      <c r="CG22" s="11"/>
      <c r="CH22" s="11"/>
      <c r="CI22" s="11">
        <v>1</v>
      </c>
      <c r="CJ22" s="11"/>
      <c r="CK22" s="11"/>
      <c r="CL22" s="11">
        <v>1</v>
      </c>
      <c r="CM22" s="11"/>
      <c r="CN22" s="11"/>
      <c r="CO22" s="11">
        <v>1</v>
      </c>
      <c r="CP22" s="11"/>
      <c r="CQ22" s="11"/>
      <c r="CR22" s="42">
        <f t="shared" si="29"/>
        <v>5</v>
      </c>
      <c r="CS22" s="24">
        <f t="shared" ref="CS22:CS28" si="35">CR22/$CR$29</f>
        <v>1.4169122647925641E-4</v>
      </c>
      <c r="CU22" s="53" t="s">
        <v>74</v>
      </c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>
        <v>2</v>
      </c>
      <c r="DV22" s="11"/>
      <c r="DW22" s="11"/>
      <c r="DX22" s="42">
        <f t="shared" si="30"/>
        <v>2</v>
      </c>
      <c r="DY22" s="24">
        <f t="shared" ref="DY22:DY28" si="36">DX22/$DX$29</f>
        <v>7.8000078000077993E-5</v>
      </c>
      <c r="EA22" s="53" t="s">
        <v>74</v>
      </c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42">
        <f t="shared" si="31"/>
        <v>0</v>
      </c>
      <c r="FE22" s="24">
        <f t="shared" ref="FE22:FE28" si="37">FD22/$FD$29</f>
        <v>0</v>
      </c>
      <c r="FG22" s="53" t="s">
        <v>74</v>
      </c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>
        <v>1</v>
      </c>
      <c r="GA22" s="11"/>
      <c r="GB22" s="11"/>
      <c r="GC22" s="11"/>
      <c r="GD22" s="11"/>
      <c r="GE22" s="11"/>
      <c r="GF22" s="11"/>
      <c r="GG22" s="11">
        <v>1</v>
      </c>
      <c r="GH22" s="11"/>
      <c r="GI22" s="11"/>
      <c r="GJ22" s="42">
        <f t="shared" si="32"/>
        <v>2</v>
      </c>
      <c r="GK22" s="24">
        <f t="shared" ref="GK22:GK28" si="38">GJ22/$GJ$29</f>
        <v>1.3843704575344361E-4</v>
      </c>
    </row>
    <row r="23" spans="2:193" x14ac:dyDescent="0.25">
      <c r="B23" s="53" t="s">
        <v>66</v>
      </c>
      <c r="C23" s="27">
        <v>0</v>
      </c>
      <c r="D23" s="27">
        <v>0</v>
      </c>
      <c r="E23" s="27">
        <v>0</v>
      </c>
      <c r="F23" s="27">
        <v>0</v>
      </c>
      <c r="G23" s="27">
        <v>2</v>
      </c>
      <c r="H23" s="27">
        <v>0</v>
      </c>
      <c r="I23" s="27">
        <v>0</v>
      </c>
      <c r="J23" s="27">
        <v>1</v>
      </c>
      <c r="K23" s="27">
        <v>2</v>
      </c>
      <c r="L23" s="27">
        <v>0</v>
      </c>
      <c r="M23" s="27">
        <v>1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1</v>
      </c>
      <c r="AA23" s="27">
        <v>0</v>
      </c>
      <c r="AB23" s="27">
        <v>2</v>
      </c>
      <c r="AC23" s="27">
        <v>0</v>
      </c>
      <c r="AD23" s="27">
        <v>0</v>
      </c>
      <c r="AE23" s="27">
        <v>0</v>
      </c>
      <c r="AF23" s="42">
        <f t="shared" si="27"/>
        <v>9</v>
      </c>
      <c r="AG23" s="58">
        <f t="shared" si="33"/>
        <v>3.1521434575511347E-4</v>
      </c>
      <c r="AI23" s="53" t="s">
        <v>66</v>
      </c>
      <c r="AJ23" s="11"/>
      <c r="AK23" s="11">
        <v>3</v>
      </c>
      <c r="AL23" s="11">
        <v>3</v>
      </c>
      <c r="AM23" s="11"/>
      <c r="AN23" s="11">
        <v>6</v>
      </c>
      <c r="AO23" s="11">
        <v>5</v>
      </c>
      <c r="AP23" s="11"/>
      <c r="AQ23" s="11"/>
      <c r="AR23" s="11">
        <v>5</v>
      </c>
      <c r="AS23" s="11">
        <v>2</v>
      </c>
      <c r="AT23" s="11">
        <v>4</v>
      </c>
      <c r="AU23" s="11">
        <v>2</v>
      </c>
      <c r="AV23" s="11">
        <v>1</v>
      </c>
      <c r="AW23" s="11"/>
      <c r="AX23" s="11">
        <v>2</v>
      </c>
      <c r="AY23" s="11">
        <v>1</v>
      </c>
      <c r="AZ23" s="11">
        <v>2</v>
      </c>
      <c r="BA23" s="11">
        <v>3</v>
      </c>
      <c r="BB23" s="11">
        <v>6</v>
      </c>
      <c r="BC23" s="11">
        <v>2</v>
      </c>
      <c r="BD23" s="11">
        <v>1</v>
      </c>
      <c r="BE23" s="11"/>
      <c r="BF23" s="11">
        <v>5</v>
      </c>
      <c r="BG23" s="11"/>
      <c r="BH23" s="11">
        <v>1</v>
      </c>
      <c r="BI23" s="11">
        <v>6</v>
      </c>
      <c r="BJ23" s="11"/>
      <c r="BK23" s="11"/>
      <c r="BL23" s="42">
        <f t="shared" si="28"/>
        <v>60</v>
      </c>
      <c r="BM23" s="58">
        <f t="shared" si="34"/>
        <v>1.4456089627755693E-3</v>
      </c>
      <c r="BO23" s="53" t="s">
        <v>66</v>
      </c>
      <c r="BP23" s="11"/>
      <c r="BQ23" s="11">
        <v>1</v>
      </c>
      <c r="BR23" s="11">
        <v>2</v>
      </c>
      <c r="BS23" s="11"/>
      <c r="BT23" s="11">
        <v>6</v>
      </c>
      <c r="BU23" s="11">
        <v>5</v>
      </c>
      <c r="BV23" s="11">
        <v>1</v>
      </c>
      <c r="BW23" s="11"/>
      <c r="BX23" s="11">
        <v>3</v>
      </c>
      <c r="BY23" s="11">
        <v>3</v>
      </c>
      <c r="BZ23" s="11">
        <v>5</v>
      </c>
      <c r="CA23" s="11">
        <v>1</v>
      </c>
      <c r="CB23" s="11"/>
      <c r="CC23" s="11">
        <v>3</v>
      </c>
      <c r="CD23" s="11">
        <v>3</v>
      </c>
      <c r="CE23" s="11">
        <v>1</v>
      </c>
      <c r="CF23" s="11">
        <v>1</v>
      </c>
      <c r="CG23" s="11">
        <v>2</v>
      </c>
      <c r="CH23" s="11">
        <v>9</v>
      </c>
      <c r="CI23" s="11"/>
      <c r="CJ23" s="11"/>
      <c r="CK23" s="11"/>
      <c r="CL23" s="11">
        <v>1</v>
      </c>
      <c r="CM23" s="11">
        <v>5</v>
      </c>
      <c r="CN23" s="11"/>
      <c r="CO23" s="11">
        <v>11</v>
      </c>
      <c r="CP23" s="11"/>
      <c r="CQ23" s="11"/>
      <c r="CR23" s="42">
        <f t="shared" si="29"/>
        <v>63</v>
      </c>
      <c r="CS23" s="24">
        <f t="shared" si="35"/>
        <v>1.7853094536386307E-3</v>
      </c>
      <c r="CU23" s="53" t="s">
        <v>66</v>
      </c>
      <c r="CV23" s="11">
        <v>1</v>
      </c>
      <c r="CW23" s="11"/>
      <c r="CX23" s="11">
        <v>1</v>
      </c>
      <c r="CY23" s="11"/>
      <c r="CZ23" s="11">
        <v>4</v>
      </c>
      <c r="DA23" s="11">
        <v>1</v>
      </c>
      <c r="DB23" s="11">
        <v>1</v>
      </c>
      <c r="DC23" s="11"/>
      <c r="DD23" s="11">
        <v>3</v>
      </c>
      <c r="DE23" s="11">
        <v>1</v>
      </c>
      <c r="DF23" s="11">
        <v>3</v>
      </c>
      <c r="DG23" s="11">
        <v>1</v>
      </c>
      <c r="DH23" s="11"/>
      <c r="DI23" s="11">
        <v>5</v>
      </c>
      <c r="DJ23" s="11"/>
      <c r="DK23" s="11"/>
      <c r="DL23" s="11"/>
      <c r="DM23" s="11">
        <v>1</v>
      </c>
      <c r="DN23" s="11">
        <v>6</v>
      </c>
      <c r="DO23" s="11">
        <v>1</v>
      </c>
      <c r="DP23" s="11"/>
      <c r="DQ23" s="11"/>
      <c r="DR23" s="11">
        <v>1</v>
      </c>
      <c r="DS23" s="11">
        <v>2</v>
      </c>
      <c r="DT23" s="11"/>
      <c r="DU23" s="11">
        <v>9</v>
      </c>
      <c r="DV23" s="11"/>
      <c r="DW23" s="11"/>
      <c r="DX23" s="42">
        <f t="shared" si="30"/>
        <v>41</v>
      </c>
      <c r="DY23" s="24">
        <f t="shared" si="36"/>
        <v>1.599001599001599E-3</v>
      </c>
      <c r="EA23" s="53" t="s">
        <v>66</v>
      </c>
      <c r="EB23" s="11"/>
      <c r="EC23" s="11">
        <v>1</v>
      </c>
      <c r="ED23" s="11"/>
      <c r="EE23" s="11"/>
      <c r="EF23" s="11"/>
      <c r="EG23" s="11">
        <v>1</v>
      </c>
      <c r="EH23" s="11">
        <v>1</v>
      </c>
      <c r="EI23" s="11"/>
      <c r="EJ23" s="11">
        <v>1</v>
      </c>
      <c r="EK23" s="11">
        <v>1</v>
      </c>
      <c r="EL23" s="11"/>
      <c r="EM23" s="11">
        <v>1</v>
      </c>
      <c r="EN23" s="11"/>
      <c r="EO23" s="11"/>
      <c r="EP23" s="11"/>
      <c r="EQ23" s="11">
        <v>2</v>
      </c>
      <c r="ER23" s="11"/>
      <c r="ES23" s="11">
        <v>1</v>
      </c>
      <c r="ET23" s="11">
        <v>7</v>
      </c>
      <c r="EU23" s="11"/>
      <c r="EV23" s="11"/>
      <c r="EW23" s="11"/>
      <c r="EX23" s="11">
        <v>1</v>
      </c>
      <c r="EY23" s="11"/>
      <c r="EZ23" s="11"/>
      <c r="FA23" s="11">
        <v>6</v>
      </c>
      <c r="FB23" s="11"/>
      <c r="FC23" s="11"/>
      <c r="FD23" s="42">
        <f t="shared" si="31"/>
        <v>23</v>
      </c>
      <c r="FE23" s="24">
        <f t="shared" si="37"/>
        <v>1.2213254035683943E-3</v>
      </c>
      <c r="FG23" s="53" t="s">
        <v>66</v>
      </c>
      <c r="FH23" s="11"/>
      <c r="FI23" s="11">
        <v>1</v>
      </c>
      <c r="FJ23" s="11"/>
      <c r="FK23" s="11"/>
      <c r="FL23" s="11">
        <v>3</v>
      </c>
      <c r="FM23" s="11">
        <v>1</v>
      </c>
      <c r="FN23" s="11">
        <v>1</v>
      </c>
      <c r="FO23" s="11">
        <v>2</v>
      </c>
      <c r="FP23" s="11"/>
      <c r="FQ23" s="11"/>
      <c r="FR23" s="11">
        <v>1</v>
      </c>
      <c r="FS23" s="11"/>
      <c r="FT23" s="11"/>
      <c r="FU23" s="11">
        <v>1</v>
      </c>
      <c r="FV23" s="11"/>
      <c r="FW23" s="11">
        <v>1</v>
      </c>
      <c r="FX23" s="11"/>
      <c r="FY23" s="11">
        <v>1</v>
      </c>
      <c r="FZ23" s="11">
        <v>3</v>
      </c>
      <c r="GA23" s="11"/>
      <c r="GB23" s="11"/>
      <c r="GC23" s="11"/>
      <c r="GD23" s="11"/>
      <c r="GE23" s="11">
        <v>1</v>
      </c>
      <c r="GF23" s="11"/>
      <c r="GG23" s="11">
        <v>6</v>
      </c>
      <c r="GH23" s="11"/>
      <c r="GI23" s="11"/>
      <c r="GJ23" s="42">
        <f t="shared" si="32"/>
        <v>22</v>
      </c>
      <c r="GK23" s="24">
        <f t="shared" si="38"/>
        <v>1.5228075032878798E-3</v>
      </c>
    </row>
    <row r="24" spans="2:193" x14ac:dyDescent="0.25">
      <c r="B24" s="53" t="s">
        <v>58</v>
      </c>
      <c r="C24" s="27">
        <v>9</v>
      </c>
      <c r="D24" s="27">
        <v>32</v>
      </c>
      <c r="E24" s="27">
        <v>52</v>
      </c>
      <c r="F24" s="27">
        <v>2</v>
      </c>
      <c r="G24" s="27">
        <v>169</v>
      </c>
      <c r="H24" s="27">
        <v>50</v>
      </c>
      <c r="I24" s="27">
        <v>43</v>
      </c>
      <c r="J24" s="27">
        <v>39</v>
      </c>
      <c r="K24" s="27">
        <v>38</v>
      </c>
      <c r="L24" s="27">
        <v>63</v>
      </c>
      <c r="M24" s="27">
        <v>111</v>
      </c>
      <c r="N24" s="27">
        <v>22</v>
      </c>
      <c r="O24" s="27">
        <v>20</v>
      </c>
      <c r="P24" s="27">
        <v>54</v>
      </c>
      <c r="Q24" s="27">
        <v>33</v>
      </c>
      <c r="R24" s="27">
        <v>86</v>
      </c>
      <c r="S24" s="27">
        <v>19</v>
      </c>
      <c r="T24" s="27">
        <v>84</v>
      </c>
      <c r="U24" s="27">
        <v>187</v>
      </c>
      <c r="V24" s="27">
        <v>35</v>
      </c>
      <c r="W24" s="27">
        <v>30</v>
      </c>
      <c r="X24" s="27">
        <v>1</v>
      </c>
      <c r="Y24" s="27">
        <v>85</v>
      </c>
      <c r="Z24" s="27">
        <v>55</v>
      </c>
      <c r="AA24" s="27">
        <v>5</v>
      </c>
      <c r="AB24" s="27">
        <v>240</v>
      </c>
      <c r="AC24" s="27">
        <v>7</v>
      </c>
      <c r="AD24" s="27">
        <v>2</v>
      </c>
      <c r="AE24" s="27">
        <v>0</v>
      </c>
      <c r="AF24" s="42">
        <f t="shared" si="27"/>
        <v>1573</v>
      </c>
      <c r="AG24" s="58">
        <f t="shared" si="33"/>
        <v>5.5092462874754833E-2</v>
      </c>
      <c r="AI24" s="53" t="s">
        <v>58</v>
      </c>
      <c r="AJ24" s="11">
        <v>12</v>
      </c>
      <c r="AK24" s="11">
        <v>60</v>
      </c>
      <c r="AL24" s="11">
        <v>70</v>
      </c>
      <c r="AM24" s="11">
        <v>4</v>
      </c>
      <c r="AN24" s="11">
        <v>252</v>
      </c>
      <c r="AO24" s="11">
        <v>89</v>
      </c>
      <c r="AP24" s="11">
        <v>128</v>
      </c>
      <c r="AQ24" s="11">
        <v>38</v>
      </c>
      <c r="AR24" s="11">
        <v>72</v>
      </c>
      <c r="AS24" s="11">
        <v>90</v>
      </c>
      <c r="AT24" s="11">
        <v>166</v>
      </c>
      <c r="AU24" s="11">
        <v>61</v>
      </c>
      <c r="AV24" s="11">
        <v>38</v>
      </c>
      <c r="AW24" s="11">
        <v>58</v>
      </c>
      <c r="AX24" s="11">
        <v>40</v>
      </c>
      <c r="AY24" s="11">
        <v>146</v>
      </c>
      <c r="AZ24" s="11">
        <v>40</v>
      </c>
      <c r="BA24" s="11">
        <v>94</v>
      </c>
      <c r="BB24" s="11">
        <v>338</v>
      </c>
      <c r="BC24" s="11">
        <v>64</v>
      </c>
      <c r="BD24" s="11">
        <v>32</v>
      </c>
      <c r="BE24" s="11">
        <v>1</v>
      </c>
      <c r="BF24" s="11">
        <v>119</v>
      </c>
      <c r="BG24" s="11">
        <v>56</v>
      </c>
      <c r="BH24" s="11">
        <v>24</v>
      </c>
      <c r="BI24" s="11">
        <v>315</v>
      </c>
      <c r="BJ24" s="11">
        <v>3</v>
      </c>
      <c r="BK24" s="11">
        <v>3</v>
      </c>
      <c r="BL24" s="42">
        <f t="shared" si="28"/>
        <v>2413</v>
      </c>
      <c r="BM24" s="58">
        <f t="shared" si="34"/>
        <v>5.8137573786290808E-2</v>
      </c>
      <c r="BO24" s="53" t="s">
        <v>58</v>
      </c>
      <c r="BP24" s="11">
        <v>9</v>
      </c>
      <c r="BQ24" s="11">
        <v>33</v>
      </c>
      <c r="BR24" s="11">
        <v>57</v>
      </c>
      <c r="BS24" s="11">
        <v>6</v>
      </c>
      <c r="BT24" s="11">
        <v>170</v>
      </c>
      <c r="BU24" s="11">
        <v>77</v>
      </c>
      <c r="BV24" s="11">
        <v>84</v>
      </c>
      <c r="BW24" s="11">
        <v>25</v>
      </c>
      <c r="BX24" s="11">
        <v>82</v>
      </c>
      <c r="BY24" s="11">
        <v>69</v>
      </c>
      <c r="BZ24" s="11">
        <v>168</v>
      </c>
      <c r="CA24" s="11">
        <v>36</v>
      </c>
      <c r="CB24" s="11">
        <v>34</v>
      </c>
      <c r="CC24" s="11">
        <v>45</v>
      </c>
      <c r="CD24" s="11">
        <v>65</v>
      </c>
      <c r="CE24" s="11">
        <v>84</v>
      </c>
      <c r="CF24" s="11">
        <v>28</v>
      </c>
      <c r="CG24" s="11">
        <v>98</v>
      </c>
      <c r="CH24" s="11">
        <v>317</v>
      </c>
      <c r="CI24" s="11">
        <v>56</v>
      </c>
      <c r="CJ24" s="11">
        <v>28</v>
      </c>
      <c r="CK24" s="11">
        <v>4</v>
      </c>
      <c r="CL24" s="11">
        <v>103</v>
      </c>
      <c r="CM24" s="11">
        <v>88</v>
      </c>
      <c r="CN24" s="11">
        <v>20</v>
      </c>
      <c r="CO24" s="11">
        <v>332</v>
      </c>
      <c r="CP24" s="11">
        <v>7</v>
      </c>
      <c r="CQ24" s="11">
        <v>17</v>
      </c>
      <c r="CR24" s="42">
        <f t="shared" si="29"/>
        <v>2142</v>
      </c>
      <c r="CS24" s="24">
        <f t="shared" si="35"/>
        <v>6.0700521423713447E-2</v>
      </c>
      <c r="CU24" s="53" t="s">
        <v>58</v>
      </c>
      <c r="CV24" s="11">
        <v>2</v>
      </c>
      <c r="CW24" s="11">
        <v>22</v>
      </c>
      <c r="CX24" s="11">
        <v>31</v>
      </c>
      <c r="CY24" s="11">
        <v>2</v>
      </c>
      <c r="CZ24" s="11">
        <v>120</v>
      </c>
      <c r="DA24" s="11">
        <v>90</v>
      </c>
      <c r="DB24" s="11">
        <v>41</v>
      </c>
      <c r="DC24" s="11">
        <v>28</v>
      </c>
      <c r="DD24" s="11">
        <v>73</v>
      </c>
      <c r="DE24" s="11">
        <v>53</v>
      </c>
      <c r="DF24" s="11">
        <v>132</v>
      </c>
      <c r="DG24" s="11">
        <v>29</v>
      </c>
      <c r="DH24" s="11">
        <v>22</v>
      </c>
      <c r="DI24" s="11">
        <v>27</v>
      </c>
      <c r="DJ24" s="11">
        <v>21</v>
      </c>
      <c r="DK24" s="11">
        <v>68</v>
      </c>
      <c r="DL24" s="11">
        <v>11</v>
      </c>
      <c r="DM24" s="11">
        <v>104</v>
      </c>
      <c r="DN24" s="11">
        <v>169</v>
      </c>
      <c r="DO24" s="11">
        <v>42</v>
      </c>
      <c r="DP24" s="11">
        <v>16</v>
      </c>
      <c r="DQ24" s="11">
        <v>3</v>
      </c>
      <c r="DR24" s="11">
        <v>112</v>
      </c>
      <c r="DS24" s="11">
        <v>64</v>
      </c>
      <c r="DT24" s="11">
        <v>15</v>
      </c>
      <c r="DU24" s="11">
        <v>373</v>
      </c>
      <c r="DV24" s="11">
        <v>6</v>
      </c>
      <c r="DW24" s="11">
        <v>6</v>
      </c>
      <c r="DX24" s="42">
        <f t="shared" si="30"/>
        <v>1682</v>
      </c>
      <c r="DY24" s="24">
        <f t="shared" si="36"/>
        <v>6.5598065598065594E-2</v>
      </c>
      <c r="EA24" s="53" t="s">
        <v>58</v>
      </c>
      <c r="EB24" s="11">
        <v>4</v>
      </c>
      <c r="EC24" s="11">
        <v>15</v>
      </c>
      <c r="ED24" s="11">
        <v>28</v>
      </c>
      <c r="EE24" s="11">
        <v>1</v>
      </c>
      <c r="EF24" s="11">
        <v>61</v>
      </c>
      <c r="EG24" s="11">
        <v>33</v>
      </c>
      <c r="EH24" s="11">
        <v>26</v>
      </c>
      <c r="EI24" s="11">
        <v>31</v>
      </c>
      <c r="EJ24" s="11">
        <v>55</v>
      </c>
      <c r="EK24" s="11">
        <v>35</v>
      </c>
      <c r="EL24" s="11">
        <v>106</v>
      </c>
      <c r="EM24" s="11">
        <v>29</v>
      </c>
      <c r="EN24" s="11">
        <v>17</v>
      </c>
      <c r="EO24" s="11">
        <v>32</v>
      </c>
      <c r="EP24" s="11">
        <v>42</v>
      </c>
      <c r="EQ24" s="11">
        <v>52</v>
      </c>
      <c r="ER24" s="11">
        <v>15</v>
      </c>
      <c r="ES24" s="11">
        <v>74</v>
      </c>
      <c r="ET24" s="11">
        <v>163</v>
      </c>
      <c r="EU24" s="11">
        <v>18</v>
      </c>
      <c r="EV24" s="11">
        <v>17</v>
      </c>
      <c r="EW24" s="11"/>
      <c r="EX24" s="11">
        <v>81</v>
      </c>
      <c r="EY24" s="11">
        <v>55</v>
      </c>
      <c r="EZ24" s="11">
        <v>4</v>
      </c>
      <c r="FA24" s="11">
        <v>263</v>
      </c>
      <c r="FB24" s="11">
        <v>4</v>
      </c>
      <c r="FC24" s="11">
        <v>15</v>
      </c>
      <c r="FD24" s="42">
        <f t="shared" si="31"/>
        <v>1276</v>
      </c>
      <c r="FE24" s="24">
        <f t="shared" si="37"/>
        <v>6.7757009345794386E-2</v>
      </c>
      <c r="FG24" s="53" t="s">
        <v>58</v>
      </c>
      <c r="FH24" s="11">
        <v>1</v>
      </c>
      <c r="FI24" s="11">
        <v>10</v>
      </c>
      <c r="FJ24" s="11">
        <v>28</v>
      </c>
      <c r="FK24" s="11">
        <v>1</v>
      </c>
      <c r="FL24" s="11">
        <v>79</v>
      </c>
      <c r="FM24" s="11">
        <v>47</v>
      </c>
      <c r="FN24" s="11">
        <v>32</v>
      </c>
      <c r="FO24" s="11">
        <v>20</v>
      </c>
      <c r="FP24" s="11">
        <v>38</v>
      </c>
      <c r="FQ24" s="11">
        <v>22</v>
      </c>
      <c r="FR24" s="11">
        <v>128</v>
      </c>
      <c r="FS24" s="11">
        <v>16</v>
      </c>
      <c r="FT24" s="11">
        <v>13</v>
      </c>
      <c r="FU24" s="11">
        <v>33</v>
      </c>
      <c r="FV24" s="11">
        <v>31</v>
      </c>
      <c r="FW24" s="11">
        <v>35</v>
      </c>
      <c r="FX24" s="11">
        <v>6</v>
      </c>
      <c r="FY24" s="11">
        <v>50</v>
      </c>
      <c r="FZ24" s="11">
        <v>126</v>
      </c>
      <c r="GA24" s="11">
        <v>7</v>
      </c>
      <c r="GB24" s="11">
        <v>8</v>
      </c>
      <c r="GC24" s="11">
        <v>3</v>
      </c>
      <c r="GD24" s="11">
        <v>52</v>
      </c>
      <c r="GE24" s="11">
        <v>37</v>
      </c>
      <c r="GF24" s="11">
        <v>9</v>
      </c>
      <c r="GG24" s="11">
        <v>237</v>
      </c>
      <c r="GH24" s="11">
        <v>1</v>
      </c>
      <c r="GI24" s="11">
        <v>1</v>
      </c>
      <c r="GJ24" s="42">
        <f t="shared" si="32"/>
        <v>1071</v>
      </c>
      <c r="GK24" s="24">
        <f t="shared" si="38"/>
        <v>7.4133038000969056E-2</v>
      </c>
    </row>
    <row r="25" spans="2:193" x14ac:dyDescent="0.25">
      <c r="B25" s="53" t="s">
        <v>57</v>
      </c>
      <c r="C25" s="27">
        <v>10</v>
      </c>
      <c r="D25" s="27">
        <v>64</v>
      </c>
      <c r="E25" s="27">
        <v>106</v>
      </c>
      <c r="F25" s="27">
        <v>7</v>
      </c>
      <c r="G25" s="27">
        <v>418</v>
      </c>
      <c r="H25" s="27">
        <v>133</v>
      </c>
      <c r="I25" s="27">
        <v>108</v>
      </c>
      <c r="J25" s="27">
        <v>85</v>
      </c>
      <c r="K25" s="27">
        <v>109</v>
      </c>
      <c r="L25" s="27">
        <v>172</v>
      </c>
      <c r="M25" s="27">
        <v>259</v>
      </c>
      <c r="N25" s="27">
        <v>63</v>
      </c>
      <c r="O25" s="27">
        <v>34</v>
      </c>
      <c r="P25" s="27">
        <v>177</v>
      </c>
      <c r="Q25" s="27">
        <v>83</v>
      </c>
      <c r="R25" s="27">
        <v>152</v>
      </c>
      <c r="S25" s="27">
        <v>56</v>
      </c>
      <c r="T25" s="27">
        <v>211</v>
      </c>
      <c r="U25" s="27">
        <v>413</v>
      </c>
      <c r="V25" s="27">
        <v>97</v>
      </c>
      <c r="W25" s="27">
        <v>47</v>
      </c>
      <c r="X25" s="27">
        <v>8</v>
      </c>
      <c r="Y25" s="27">
        <v>186</v>
      </c>
      <c r="Z25" s="27">
        <v>134</v>
      </c>
      <c r="AA25" s="27">
        <v>36</v>
      </c>
      <c r="AB25" s="27">
        <v>489</v>
      </c>
      <c r="AC25" s="27">
        <v>27</v>
      </c>
      <c r="AD25" s="27">
        <v>0</v>
      </c>
      <c r="AE25" s="27">
        <v>0</v>
      </c>
      <c r="AF25" s="42">
        <f t="shared" si="27"/>
        <v>3684</v>
      </c>
      <c r="AG25" s="58">
        <f t="shared" si="33"/>
        <v>0.12902773886242644</v>
      </c>
      <c r="AI25" s="53" t="s">
        <v>57</v>
      </c>
      <c r="AJ25" s="11">
        <v>24</v>
      </c>
      <c r="AK25" s="11">
        <v>86</v>
      </c>
      <c r="AL25" s="11">
        <v>127</v>
      </c>
      <c r="AM25" s="11">
        <v>15</v>
      </c>
      <c r="AN25" s="11">
        <v>550</v>
      </c>
      <c r="AO25" s="11">
        <v>195</v>
      </c>
      <c r="AP25" s="11">
        <v>230</v>
      </c>
      <c r="AQ25" s="11">
        <v>90</v>
      </c>
      <c r="AR25" s="11">
        <v>185</v>
      </c>
      <c r="AS25" s="11">
        <v>226</v>
      </c>
      <c r="AT25" s="11">
        <v>432</v>
      </c>
      <c r="AU25" s="11">
        <v>109</v>
      </c>
      <c r="AV25" s="11">
        <v>66</v>
      </c>
      <c r="AW25" s="11">
        <v>153</v>
      </c>
      <c r="AX25" s="11">
        <v>73</v>
      </c>
      <c r="AY25" s="11">
        <v>459</v>
      </c>
      <c r="AZ25" s="11">
        <v>75</v>
      </c>
      <c r="BA25" s="11">
        <v>232</v>
      </c>
      <c r="BB25" s="11">
        <v>642</v>
      </c>
      <c r="BC25" s="11">
        <v>129</v>
      </c>
      <c r="BD25" s="11">
        <v>59</v>
      </c>
      <c r="BE25" s="11">
        <v>6</v>
      </c>
      <c r="BF25" s="11">
        <v>269</v>
      </c>
      <c r="BG25" s="11">
        <v>148</v>
      </c>
      <c r="BH25" s="11">
        <v>39</v>
      </c>
      <c r="BI25" s="11">
        <v>642</v>
      </c>
      <c r="BJ25" s="11">
        <v>23</v>
      </c>
      <c r="BK25" s="11">
        <v>2</v>
      </c>
      <c r="BL25" s="42">
        <f t="shared" si="28"/>
        <v>5286</v>
      </c>
      <c r="BM25" s="58">
        <f t="shared" si="34"/>
        <v>0.12735814962052766</v>
      </c>
      <c r="BO25" s="53" t="s">
        <v>57</v>
      </c>
      <c r="BP25" s="11">
        <v>17</v>
      </c>
      <c r="BQ25" s="11">
        <v>66</v>
      </c>
      <c r="BR25" s="11">
        <v>147</v>
      </c>
      <c r="BS25" s="11">
        <v>10</v>
      </c>
      <c r="BT25" s="11">
        <v>424</v>
      </c>
      <c r="BU25" s="11">
        <v>194</v>
      </c>
      <c r="BV25" s="11">
        <v>160</v>
      </c>
      <c r="BW25" s="11">
        <v>120</v>
      </c>
      <c r="BX25" s="11">
        <v>203</v>
      </c>
      <c r="BY25" s="11">
        <v>158</v>
      </c>
      <c r="BZ25" s="11">
        <v>403</v>
      </c>
      <c r="CA25" s="11">
        <v>100</v>
      </c>
      <c r="CB25" s="11">
        <v>67</v>
      </c>
      <c r="CC25" s="11">
        <v>125</v>
      </c>
      <c r="CD25" s="11">
        <v>109</v>
      </c>
      <c r="CE25" s="11">
        <v>238</v>
      </c>
      <c r="CF25" s="11">
        <v>72</v>
      </c>
      <c r="CG25" s="11">
        <v>234</v>
      </c>
      <c r="CH25" s="11">
        <v>502</v>
      </c>
      <c r="CI25" s="11">
        <v>103</v>
      </c>
      <c r="CJ25" s="11">
        <v>50</v>
      </c>
      <c r="CK25" s="11">
        <v>5</v>
      </c>
      <c r="CL25" s="11">
        <v>247</v>
      </c>
      <c r="CM25" s="11">
        <v>187</v>
      </c>
      <c r="CN25" s="11">
        <v>58</v>
      </c>
      <c r="CO25" s="11">
        <v>775</v>
      </c>
      <c r="CP25" s="11">
        <v>14</v>
      </c>
      <c r="CQ25" s="11">
        <v>4</v>
      </c>
      <c r="CR25" s="42">
        <f t="shared" si="29"/>
        <v>4792</v>
      </c>
      <c r="CS25" s="24">
        <f t="shared" si="35"/>
        <v>0.13579687145771935</v>
      </c>
      <c r="CU25" s="83" t="s">
        <v>57</v>
      </c>
      <c r="CV25" s="11">
        <v>17</v>
      </c>
      <c r="CW25" s="11">
        <v>35</v>
      </c>
      <c r="CX25" s="11">
        <v>111</v>
      </c>
      <c r="CY25" s="11">
        <v>8</v>
      </c>
      <c r="CZ25" s="11">
        <v>254</v>
      </c>
      <c r="DA25" s="11">
        <v>138</v>
      </c>
      <c r="DB25" s="11">
        <v>80</v>
      </c>
      <c r="DC25" s="11">
        <v>82</v>
      </c>
      <c r="DD25" s="11">
        <v>153</v>
      </c>
      <c r="DE25" s="11">
        <v>85</v>
      </c>
      <c r="DF25" s="11">
        <v>293</v>
      </c>
      <c r="DG25" s="11">
        <v>63</v>
      </c>
      <c r="DH25" s="11">
        <v>58</v>
      </c>
      <c r="DI25" s="11">
        <v>88</v>
      </c>
      <c r="DJ25" s="11">
        <v>82</v>
      </c>
      <c r="DK25" s="11">
        <v>149</v>
      </c>
      <c r="DL25" s="11">
        <v>46</v>
      </c>
      <c r="DM25" s="11">
        <v>172</v>
      </c>
      <c r="DN25" s="11">
        <v>338</v>
      </c>
      <c r="DO25" s="11">
        <v>75</v>
      </c>
      <c r="DP25" s="11">
        <v>33</v>
      </c>
      <c r="DQ25" s="11">
        <v>5</v>
      </c>
      <c r="DR25" s="11">
        <v>233</v>
      </c>
      <c r="DS25" s="11">
        <v>148</v>
      </c>
      <c r="DT25" s="11">
        <v>29</v>
      </c>
      <c r="DU25" s="11">
        <v>618</v>
      </c>
      <c r="DV25" s="11">
        <v>7</v>
      </c>
      <c r="DW25" s="11">
        <v>11</v>
      </c>
      <c r="DX25" s="42">
        <f t="shared" si="30"/>
        <v>3411</v>
      </c>
      <c r="DY25" s="24">
        <f t="shared" si="36"/>
        <v>0.13302913302913302</v>
      </c>
      <c r="EA25" s="83" t="s">
        <v>57</v>
      </c>
      <c r="EB25" s="11">
        <v>10</v>
      </c>
      <c r="EC25" s="11">
        <v>33</v>
      </c>
      <c r="ED25" s="11">
        <v>128</v>
      </c>
      <c r="EE25" s="11">
        <v>6</v>
      </c>
      <c r="EF25" s="11">
        <v>155</v>
      </c>
      <c r="EG25" s="11">
        <v>89</v>
      </c>
      <c r="EH25" s="11">
        <v>56</v>
      </c>
      <c r="EI25" s="11">
        <v>52</v>
      </c>
      <c r="EJ25" s="11">
        <v>125</v>
      </c>
      <c r="EK25" s="11">
        <v>81</v>
      </c>
      <c r="EL25" s="11">
        <v>241</v>
      </c>
      <c r="EM25" s="11">
        <v>45</v>
      </c>
      <c r="EN25" s="11">
        <v>44</v>
      </c>
      <c r="EO25" s="11">
        <v>70</v>
      </c>
      <c r="EP25" s="11">
        <v>73</v>
      </c>
      <c r="EQ25" s="11">
        <v>105</v>
      </c>
      <c r="ER25" s="11">
        <v>31</v>
      </c>
      <c r="ES25" s="11">
        <v>131</v>
      </c>
      <c r="ET25" s="11">
        <v>271</v>
      </c>
      <c r="EU25" s="11">
        <v>46</v>
      </c>
      <c r="EV25" s="11">
        <v>36</v>
      </c>
      <c r="EW25" s="11"/>
      <c r="EX25" s="11">
        <v>193</v>
      </c>
      <c r="EY25" s="11">
        <v>112</v>
      </c>
      <c r="EZ25" s="11">
        <v>25</v>
      </c>
      <c r="FA25" s="11">
        <v>532</v>
      </c>
      <c r="FB25" s="11">
        <v>3</v>
      </c>
      <c r="FC25" s="11">
        <v>4</v>
      </c>
      <c r="FD25" s="42">
        <f t="shared" si="31"/>
        <v>2697</v>
      </c>
      <c r="FE25" s="24">
        <f t="shared" si="37"/>
        <v>0.14321367884451996</v>
      </c>
      <c r="FG25" s="83" t="s">
        <v>57</v>
      </c>
      <c r="FH25" s="11">
        <v>11</v>
      </c>
      <c r="FI25" s="11">
        <v>28</v>
      </c>
      <c r="FJ25" s="11">
        <v>100</v>
      </c>
      <c r="FK25" s="11">
        <v>7</v>
      </c>
      <c r="FL25" s="11">
        <v>123</v>
      </c>
      <c r="FM25" s="11">
        <v>84</v>
      </c>
      <c r="FN25" s="11">
        <v>57</v>
      </c>
      <c r="FO25" s="11">
        <v>50</v>
      </c>
      <c r="FP25" s="11">
        <v>101</v>
      </c>
      <c r="FQ25" s="11">
        <v>50</v>
      </c>
      <c r="FR25" s="11">
        <v>204</v>
      </c>
      <c r="FS25" s="11">
        <v>52</v>
      </c>
      <c r="FT25" s="11">
        <v>37</v>
      </c>
      <c r="FU25" s="11">
        <v>70</v>
      </c>
      <c r="FV25" s="11">
        <v>35</v>
      </c>
      <c r="FW25" s="11">
        <v>52</v>
      </c>
      <c r="FX25" s="11">
        <v>23</v>
      </c>
      <c r="FY25" s="11">
        <v>113</v>
      </c>
      <c r="FZ25" s="11">
        <v>231</v>
      </c>
      <c r="GA25" s="11">
        <v>42</v>
      </c>
      <c r="GB25" s="11">
        <v>25</v>
      </c>
      <c r="GC25" s="11">
        <v>3</v>
      </c>
      <c r="GD25" s="11">
        <v>121</v>
      </c>
      <c r="GE25" s="11">
        <v>112</v>
      </c>
      <c r="GF25" s="11">
        <v>23</v>
      </c>
      <c r="GG25" s="11">
        <v>502</v>
      </c>
      <c r="GH25" s="11">
        <v>5</v>
      </c>
      <c r="GI25" s="11">
        <v>1</v>
      </c>
      <c r="GJ25" s="42">
        <f t="shared" si="32"/>
        <v>2262</v>
      </c>
      <c r="GK25" s="24">
        <f t="shared" si="38"/>
        <v>0.15657229874714473</v>
      </c>
    </row>
    <row r="26" spans="2:193" x14ac:dyDescent="0.25">
      <c r="B26" s="53" t="s">
        <v>55</v>
      </c>
      <c r="C26" s="27">
        <v>39</v>
      </c>
      <c r="D26" s="27">
        <v>111</v>
      </c>
      <c r="E26" s="27">
        <v>236</v>
      </c>
      <c r="F26" s="27">
        <v>12</v>
      </c>
      <c r="G26" s="27">
        <v>818</v>
      </c>
      <c r="H26" s="27">
        <v>243</v>
      </c>
      <c r="I26" s="27">
        <v>106</v>
      </c>
      <c r="J26" s="27">
        <v>113</v>
      </c>
      <c r="K26" s="27">
        <v>154</v>
      </c>
      <c r="L26" s="27">
        <v>335</v>
      </c>
      <c r="M26" s="27">
        <v>438</v>
      </c>
      <c r="N26" s="27">
        <v>120</v>
      </c>
      <c r="O26" s="27">
        <v>145</v>
      </c>
      <c r="P26" s="27">
        <v>223</v>
      </c>
      <c r="Q26" s="27">
        <v>164</v>
      </c>
      <c r="R26" s="27">
        <v>249</v>
      </c>
      <c r="S26" s="27">
        <v>112</v>
      </c>
      <c r="T26" s="27">
        <v>252</v>
      </c>
      <c r="U26" s="27">
        <v>612</v>
      </c>
      <c r="V26" s="27">
        <v>154</v>
      </c>
      <c r="W26" s="27">
        <v>97</v>
      </c>
      <c r="X26" s="27">
        <v>10</v>
      </c>
      <c r="Y26" s="27">
        <v>262</v>
      </c>
      <c r="Z26" s="27">
        <v>198</v>
      </c>
      <c r="AA26" s="27">
        <v>43</v>
      </c>
      <c r="AB26" s="27">
        <v>557</v>
      </c>
      <c r="AC26" s="27">
        <v>63</v>
      </c>
      <c r="AD26" s="27">
        <v>3</v>
      </c>
      <c r="AE26" s="27">
        <v>0</v>
      </c>
      <c r="AF26" s="42">
        <f t="shared" si="27"/>
        <v>5869</v>
      </c>
      <c r="AG26" s="58">
        <f t="shared" si="33"/>
        <v>0.205554777248529</v>
      </c>
      <c r="AI26" s="53" t="s">
        <v>55</v>
      </c>
      <c r="AJ26" s="11">
        <v>64</v>
      </c>
      <c r="AK26" s="11">
        <v>144</v>
      </c>
      <c r="AL26" s="11">
        <v>206</v>
      </c>
      <c r="AM26" s="11">
        <v>14</v>
      </c>
      <c r="AN26" s="11">
        <v>913</v>
      </c>
      <c r="AO26" s="11">
        <v>305</v>
      </c>
      <c r="AP26" s="11">
        <v>361</v>
      </c>
      <c r="AQ26" s="11">
        <v>122</v>
      </c>
      <c r="AR26" s="11">
        <v>414</v>
      </c>
      <c r="AS26" s="11">
        <v>403</v>
      </c>
      <c r="AT26" s="11">
        <v>632</v>
      </c>
      <c r="AU26" s="11">
        <v>175</v>
      </c>
      <c r="AV26" s="11">
        <v>222</v>
      </c>
      <c r="AW26" s="11">
        <v>294</v>
      </c>
      <c r="AX26" s="11">
        <v>157</v>
      </c>
      <c r="AY26" s="11">
        <v>383</v>
      </c>
      <c r="AZ26" s="11">
        <v>131</v>
      </c>
      <c r="BA26" s="11">
        <v>307</v>
      </c>
      <c r="BB26" s="11">
        <v>801</v>
      </c>
      <c r="BC26" s="11">
        <v>205</v>
      </c>
      <c r="BD26" s="11">
        <v>97</v>
      </c>
      <c r="BE26" s="11">
        <v>19</v>
      </c>
      <c r="BF26" s="11">
        <v>348</v>
      </c>
      <c r="BG26" s="11">
        <v>207</v>
      </c>
      <c r="BH26" s="11">
        <v>73</v>
      </c>
      <c r="BI26" s="11">
        <v>874</v>
      </c>
      <c r="BJ26" s="11">
        <v>29</v>
      </c>
      <c r="BK26" s="11">
        <v>4</v>
      </c>
      <c r="BL26" s="42">
        <f t="shared" si="28"/>
        <v>7904</v>
      </c>
      <c r="BM26" s="58">
        <f t="shared" si="34"/>
        <v>0.19043488736296832</v>
      </c>
      <c r="BO26" s="53" t="s">
        <v>55</v>
      </c>
      <c r="BP26" s="11">
        <v>45</v>
      </c>
      <c r="BQ26" s="11">
        <v>103</v>
      </c>
      <c r="BR26" s="11">
        <v>190</v>
      </c>
      <c r="BS26" s="11">
        <v>16</v>
      </c>
      <c r="BT26" s="11">
        <v>608</v>
      </c>
      <c r="BU26" s="11">
        <v>242</v>
      </c>
      <c r="BV26" s="11">
        <v>185</v>
      </c>
      <c r="BW26" s="11">
        <v>94</v>
      </c>
      <c r="BX26" s="11">
        <v>441</v>
      </c>
      <c r="BY26" s="11">
        <v>285</v>
      </c>
      <c r="BZ26" s="11">
        <v>514</v>
      </c>
      <c r="CA26" s="11">
        <v>124</v>
      </c>
      <c r="CB26" s="11">
        <v>210</v>
      </c>
      <c r="CC26" s="11">
        <v>235</v>
      </c>
      <c r="CD26" s="11">
        <v>186</v>
      </c>
      <c r="CE26" s="11">
        <v>288</v>
      </c>
      <c r="CF26" s="11">
        <v>135</v>
      </c>
      <c r="CG26" s="11">
        <v>314</v>
      </c>
      <c r="CH26" s="11">
        <v>862</v>
      </c>
      <c r="CI26" s="11">
        <v>123</v>
      </c>
      <c r="CJ26" s="11">
        <v>101</v>
      </c>
      <c r="CK26" s="11">
        <v>8</v>
      </c>
      <c r="CL26" s="11">
        <v>405</v>
      </c>
      <c r="CM26" s="11">
        <v>253</v>
      </c>
      <c r="CN26" s="11">
        <v>50</v>
      </c>
      <c r="CO26" s="11">
        <v>763</v>
      </c>
      <c r="CP26" s="11">
        <v>30</v>
      </c>
      <c r="CQ26" s="11">
        <v>8</v>
      </c>
      <c r="CR26" s="42">
        <f t="shared" si="29"/>
        <v>6818</v>
      </c>
      <c r="CS26" s="24">
        <f t="shared" si="35"/>
        <v>0.19321015642711403</v>
      </c>
      <c r="CU26" s="53" t="s">
        <v>55</v>
      </c>
      <c r="CV26" s="11">
        <v>22</v>
      </c>
      <c r="CW26" s="11">
        <v>76</v>
      </c>
      <c r="CX26" s="11">
        <v>151</v>
      </c>
      <c r="CY26" s="11">
        <v>21</v>
      </c>
      <c r="CZ26" s="11">
        <v>475</v>
      </c>
      <c r="DA26" s="11">
        <v>174</v>
      </c>
      <c r="DB26" s="11">
        <v>112</v>
      </c>
      <c r="DC26" s="11">
        <v>76</v>
      </c>
      <c r="DD26" s="11">
        <v>307</v>
      </c>
      <c r="DE26" s="11">
        <v>165</v>
      </c>
      <c r="DF26" s="11">
        <v>400</v>
      </c>
      <c r="DG26" s="11">
        <v>125</v>
      </c>
      <c r="DH26" s="11">
        <v>219</v>
      </c>
      <c r="DI26" s="11">
        <v>182</v>
      </c>
      <c r="DJ26" s="11">
        <v>95</v>
      </c>
      <c r="DK26" s="11">
        <v>197</v>
      </c>
      <c r="DL26" s="11">
        <v>74</v>
      </c>
      <c r="DM26" s="11">
        <v>262</v>
      </c>
      <c r="DN26" s="11">
        <v>445</v>
      </c>
      <c r="DO26" s="11">
        <v>173</v>
      </c>
      <c r="DP26" s="11">
        <v>40</v>
      </c>
      <c r="DQ26" s="11">
        <v>14</v>
      </c>
      <c r="DR26" s="11">
        <v>314</v>
      </c>
      <c r="DS26" s="11">
        <v>244</v>
      </c>
      <c r="DT26" s="11">
        <v>43</v>
      </c>
      <c r="DU26" s="11">
        <v>712</v>
      </c>
      <c r="DV26" s="11">
        <v>32</v>
      </c>
      <c r="DW26" s="11">
        <v>4</v>
      </c>
      <c r="DX26" s="42">
        <f t="shared" si="30"/>
        <v>5154</v>
      </c>
      <c r="DY26" s="24">
        <f t="shared" si="36"/>
        <v>0.20100620100620101</v>
      </c>
      <c r="EA26" s="53" t="s">
        <v>55</v>
      </c>
      <c r="EB26" s="11">
        <v>16</v>
      </c>
      <c r="EC26" s="11">
        <v>43</v>
      </c>
      <c r="ED26" s="11">
        <v>155</v>
      </c>
      <c r="EE26" s="11">
        <v>6</v>
      </c>
      <c r="EF26" s="11">
        <v>296</v>
      </c>
      <c r="EG26" s="11">
        <v>150</v>
      </c>
      <c r="EH26" s="11">
        <v>78</v>
      </c>
      <c r="EI26" s="11">
        <v>75</v>
      </c>
      <c r="EJ26" s="11">
        <v>240</v>
      </c>
      <c r="EK26" s="11">
        <v>126</v>
      </c>
      <c r="EL26" s="11">
        <v>324</v>
      </c>
      <c r="EM26" s="11">
        <v>112</v>
      </c>
      <c r="EN26" s="11">
        <v>163</v>
      </c>
      <c r="EO26" s="11">
        <v>146</v>
      </c>
      <c r="EP26" s="11">
        <v>94</v>
      </c>
      <c r="EQ26" s="11">
        <v>131</v>
      </c>
      <c r="ER26" s="11">
        <v>46</v>
      </c>
      <c r="ES26" s="11">
        <v>176</v>
      </c>
      <c r="ET26" s="11">
        <v>320</v>
      </c>
      <c r="EU26" s="11">
        <v>57</v>
      </c>
      <c r="EV26" s="11">
        <v>57</v>
      </c>
      <c r="EW26" s="11">
        <v>7</v>
      </c>
      <c r="EX26" s="11">
        <v>219</v>
      </c>
      <c r="EY26" s="11">
        <v>150</v>
      </c>
      <c r="EZ26" s="11">
        <v>45</v>
      </c>
      <c r="FA26" s="11">
        <v>557</v>
      </c>
      <c r="FB26" s="11">
        <v>14</v>
      </c>
      <c r="FC26" s="11">
        <v>11</v>
      </c>
      <c r="FD26" s="42">
        <f t="shared" si="31"/>
        <v>3814</v>
      </c>
      <c r="FE26" s="24">
        <f t="shared" si="37"/>
        <v>0.20252761257434154</v>
      </c>
      <c r="FG26" s="53" t="s">
        <v>55</v>
      </c>
      <c r="FH26" s="11">
        <v>15</v>
      </c>
      <c r="FI26" s="11">
        <v>42</v>
      </c>
      <c r="FJ26" s="11">
        <v>151</v>
      </c>
      <c r="FK26" s="11">
        <v>7</v>
      </c>
      <c r="FL26" s="11">
        <v>276</v>
      </c>
      <c r="FM26" s="11">
        <v>126</v>
      </c>
      <c r="FN26" s="11">
        <v>66</v>
      </c>
      <c r="FO26" s="11">
        <v>55</v>
      </c>
      <c r="FP26" s="11">
        <v>139</v>
      </c>
      <c r="FQ26" s="11">
        <v>80</v>
      </c>
      <c r="FR26" s="11">
        <v>258</v>
      </c>
      <c r="FS26" s="11">
        <v>107</v>
      </c>
      <c r="FT26" s="11">
        <v>182</v>
      </c>
      <c r="FU26" s="11">
        <v>112</v>
      </c>
      <c r="FV26" s="11">
        <v>43</v>
      </c>
      <c r="FW26" s="11">
        <v>101</v>
      </c>
      <c r="FX26" s="11">
        <v>44</v>
      </c>
      <c r="FY26" s="11">
        <v>153</v>
      </c>
      <c r="FZ26" s="11">
        <v>228</v>
      </c>
      <c r="GA26" s="11">
        <v>42</v>
      </c>
      <c r="GB26" s="11">
        <v>48</v>
      </c>
      <c r="GC26" s="11">
        <v>8</v>
      </c>
      <c r="GD26" s="11">
        <v>178</v>
      </c>
      <c r="GE26" s="11">
        <v>126</v>
      </c>
      <c r="GF26" s="11">
        <v>22</v>
      </c>
      <c r="GG26" s="11">
        <v>515</v>
      </c>
      <c r="GH26" s="11">
        <v>9</v>
      </c>
      <c r="GI26" s="11">
        <v>3</v>
      </c>
      <c r="GJ26" s="42">
        <f t="shared" si="32"/>
        <v>3136</v>
      </c>
      <c r="GK26" s="24">
        <f t="shared" si="38"/>
        <v>0.21706928774139961</v>
      </c>
    </row>
    <row r="27" spans="2:193" x14ac:dyDescent="0.25">
      <c r="B27" s="53" t="s">
        <v>54</v>
      </c>
      <c r="C27" s="27">
        <v>62</v>
      </c>
      <c r="D27" s="27">
        <v>220</v>
      </c>
      <c r="E27" s="27">
        <v>339</v>
      </c>
      <c r="F27" s="27">
        <v>24</v>
      </c>
      <c r="G27" s="27">
        <v>1233</v>
      </c>
      <c r="H27" s="27">
        <v>396</v>
      </c>
      <c r="I27" s="27">
        <v>147</v>
      </c>
      <c r="J27" s="27">
        <v>165</v>
      </c>
      <c r="K27" s="27">
        <v>290</v>
      </c>
      <c r="L27" s="27">
        <v>610</v>
      </c>
      <c r="M27" s="27">
        <v>836</v>
      </c>
      <c r="N27" s="27">
        <v>155</v>
      </c>
      <c r="O27" s="27">
        <v>159</v>
      </c>
      <c r="P27" s="27">
        <v>391</v>
      </c>
      <c r="Q27" s="27">
        <v>287</v>
      </c>
      <c r="R27" s="27">
        <v>551</v>
      </c>
      <c r="S27" s="27">
        <v>225</v>
      </c>
      <c r="T27" s="27">
        <v>437</v>
      </c>
      <c r="U27" s="27">
        <v>823</v>
      </c>
      <c r="V27" s="27">
        <v>275</v>
      </c>
      <c r="W27" s="27">
        <v>159</v>
      </c>
      <c r="X27" s="27">
        <v>16</v>
      </c>
      <c r="Y27" s="27">
        <v>440</v>
      </c>
      <c r="Z27" s="27">
        <v>277</v>
      </c>
      <c r="AA27" s="27">
        <v>96</v>
      </c>
      <c r="AB27" s="27">
        <v>903</v>
      </c>
      <c r="AC27" s="27">
        <v>73</v>
      </c>
      <c r="AD27" s="27">
        <v>4</v>
      </c>
      <c r="AE27" s="27">
        <v>1</v>
      </c>
      <c r="AF27" s="42">
        <f t="shared" si="27"/>
        <v>9594</v>
      </c>
      <c r="AG27" s="58">
        <f t="shared" si="33"/>
        <v>0.33601849257495098</v>
      </c>
      <c r="AI27" s="53" t="s">
        <v>54</v>
      </c>
      <c r="AJ27" s="11">
        <v>136</v>
      </c>
      <c r="AK27" s="11">
        <v>224</v>
      </c>
      <c r="AL27" s="11">
        <v>428</v>
      </c>
      <c r="AM27" s="11">
        <v>41</v>
      </c>
      <c r="AN27" s="11">
        <v>1565</v>
      </c>
      <c r="AO27" s="11">
        <v>638</v>
      </c>
      <c r="AP27" s="11">
        <v>452</v>
      </c>
      <c r="AQ27" s="11">
        <v>195</v>
      </c>
      <c r="AR27" s="11">
        <v>499</v>
      </c>
      <c r="AS27" s="11">
        <v>707</v>
      </c>
      <c r="AT27" s="11">
        <v>1117</v>
      </c>
      <c r="AU27" s="11">
        <v>238</v>
      </c>
      <c r="AV27" s="11">
        <v>185</v>
      </c>
      <c r="AW27" s="11">
        <v>507</v>
      </c>
      <c r="AX27" s="11">
        <v>310</v>
      </c>
      <c r="AY27" s="11">
        <v>787</v>
      </c>
      <c r="AZ27" s="11">
        <v>218</v>
      </c>
      <c r="BA27" s="11">
        <v>566</v>
      </c>
      <c r="BB27" s="11">
        <v>1028</v>
      </c>
      <c r="BC27" s="11">
        <v>361</v>
      </c>
      <c r="BD27" s="11">
        <v>188</v>
      </c>
      <c r="BE27" s="11">
        <v>15</v>
      </c>
      <c r="BF27" s="11">
        <v>620</v>
      </c>
      <c r="BG27" s="11">
        <v>335</v>
      </c>
      <c r="BH27" s="11">
        <v>132</v>
      </c>
      <c r="BI27" s="11">
        <v>1143</v>
      </c>
      <c r="BJ27" s="11">
        <v>67</v>
      </c>
      <c r="BK27" s="11">
        <v>8</v>
      </c>
      <c r="BL27" s="42">
        <f t="shared" si="28"/>
        <v>12710</v>
      </c>
      <c r="BM27" s="58">
        <f t="shared" si="34"/>
        <v>0.30622816528129143</v>
      </c>
      <c r="BO27" s="53" t="s">
        <v>54</v>
      </c>
      <c r="BP27" s="11">
        <v>92</v>
      </c>
      <c r="BQ27" s="11">
        <v>154</v>
      </c>
      <c r="BR27" s="11">
        <v>267</v>
      </c>
      <c r="BS27" s="11">
        <v>44</v>
      </c>
      <c r="BT27" s="11">
        <v>1099</v>
      </c>
      <c r="BU27" s="11">
        <v>419</v>
      </c>
      <c r="BV27" s="11">
        <v>198</v>
      </c>
      <c r="BW27" s="11">
        <v>181</v>
      </c>
      <c r="BX27" s="11">
        <v>432</v>
      </c>
      <c r="BY27" s="11">
        <v>550</v>
      </c>
      <c r="BZ27" s="11">
        <v>915</v>
      </c>
      <c r="CA27" s="11">
        <v>182</v>
      </c>
      <c r="CB27" s="11">
        <v>170</v>
      </c>
      <c r="CC27" s="11">
        <v>442</v>
      </c>
      <c r="CD27" s="11">
        <v>378</v>
      </c>
      <c r="CE27" s="11">
        <v>495</v>
      </c>
      <c r="CF27" s="11">
        <v>150</v>
      </c>
      <c r="CG27" s="11">
        <v>570</v>
      </c>
      <c r="CH27" s="11">
        <v>886</v>
      </c>
      <c r="CI27" s="11">
        <v>245</v>
      </c>
      <c r="CJ27" s="11">
        <v>161</v>
      </c>
      <c r="CK27" s="11">
        <v>14</v>
      </c>
      <c r="CL27" s="11">
        <v>552</v>
      </c>
      <c r="CM27" s="11">
        <v>434</v>
      </c>
      <c r="CN27" s="11">
        <v>128</v>
      </c>
      <c r="CO27" s="11">
        <v>1168</v>
      </c>
      <c r="CP27" s="11">
        <v>71</v>
      </c>
      <c r="CQ27" s="11">
        <v>4</v>
      </c>
      <c r="CR27" s="42">
        <f t="shared" si="29"/>
        <v>10401</v>
      </c>
      <c r="CS27" s="24">
        <f t="shared" si="35"/>
        <v>0.29474608932214919</v>
      </c>
      <c r="CU27" s="53" t="s">
        <v>54</v>
      </c>
      <c r="CV27" s="11">
        <v>52</v>
      </c>
      <c r="CW27" s="11">
        <v>131</v>
      </c>
      <c r="CX27" s="11">
        <v>206</v>
      </c>
      <c r="CY27" s="11">
        <v>16</v>
      </c>
      <c r="CZ27" s="11">
        <v>668</v>
      </c>
      <c r="DA27" s="11">
        <v>278</v>
      </c>
      <c r="DB27" s="11">
        <v>173</v>
      </c>
      <c r="DC27" s="11">
        <v>124</v>
      </c>
      <c r="DD27" s="11">
        <v>339</v>
      </c>
      <c r="DE27" s="11">
        <v>381</v>
      </c>
      <c r="DF27" s="11">
        <v>586</v>
      </c>
      <c r="DG27" s="11">
        <v>128</v>
      </c>
      <c r="DH27" s="11">
        <v>84</v>
      </c>
      <c r="DI27" s="11">
        <v>349</v>
      </c>
      <c r="DJ27" s="11">
        <v>271</v>
      </c>
      <c r="DK27" s="11">
        <v>371</v>
      </c>
      <c r="DL27" s="11">
        <v>120</v>
      </c>
      <c r="DM27" s="11">
        <v>424</v>
      </c>
      <c r="DN27" s="11">
        <v>563</v>
      </c>
      <c r="DO27" s="11">
        <v>187</v>
      </c>
      <c r="DP27" s="11">
        <v>65</v>
      </c>
      <c r="DQ27" s="11">
        <v>13</v>
      </c>
      <c r="DR27" s="11">
        <v>440</v>
      </c>
      <c r="DS27" s="11">
        <v>352</v>
      </c>
      <c r="DT27" s="11">
        <v>74</v>
      </c>
      <c r="DU27" s="11">
        <v>938</v>
      </c>
      <c r="DV27" s="11">
        <v>31</v>
      </c>
      <c r="DW27" s="11">
        <v>7</v>
      </c>
      <c r="DX27" s="42">
        <f t="shared" si="30"/>
        <v>7371</v>
      </c>
      <c r="DY27" s="24">
        <f t="shared" si="36"/>
        <v>0.28746928746928746</v>
      </c>
      <c r="EA27" s="53" t="s">
        <v>54</v>
      </c>
      <c r="EB27" s="11">
        <v>41</v>
      </c>
      <c r="EC27" s="11">
        <v>95</v>
      </c>
      <c r="ED27" s="11">
        <v>168</v>
      </c>
      <c r="EE27" s="11">
        <v>6</v>
      </c>
      <c r="EF27" s="11">
        <v>435</v>
      </c>
      <c r="EG27" s="11">
        <v>224</v>
      </c>
      <c r="EH27" s="11">
        <v>99</v>
      </c>
      <c r="EI27" s="11">
        <v>94</v>
      </c>
      <c r="EJ27" s="11">
        <v>249</v>
      </c>
      <c r="EK27" s="11">
        <v>214</v>
      </c>
      <c r="EL27" s="11">
        <v>443</v>
      </c>
      <c r="EM27" s="11">
        <v>111</v>
      </c>
      <c r="EN27" s="11">
        <v>95</v>
      </c>
      <c r="EO27" s="11">
        <v>264</v>
      </c>
      <c r="EP27" s="11">
        <v>219</v>
      </c>
      <c r="EQ27" s="11">
        <v>239</v>
      </c>
      <c r="ER27" s="11">
        <v>97</v>
      </c>
      <c r="ES27" s="11">
        <v>307</v>
      </c>
      <c r="ET27" s="11">
        <v>387</v>
      </c>
      <c r="EU27" s="11">
        <v>127</v>
      </c>
      <c r="EV27" s="11">
        <v>83</v>
      </c>
      <c r="EW27" s="11">
        <v>10</v>
      </c>
      <c r="EX27" s="11">
        <v>278</v>
      </c>
      <c r="EY27" s="11">
        <v>263</v>
      </c>
      <c r="EZ27" s="11">
        <v>88</v>
      </c>
      <c r="FA27" s="11">
        <v>648</v>
      </c>
      <c r="FB27" s="11">
        <v>33</v>
      </c>
      <c r="FC27" s="11">
        <v>5</v>
      </c>
      <c r="FD27" s="42">
        <f t="shared" si="31"/>
        <v>5322</v>
      </c>
      <c r="FE27" s="24">
        <f t="shared" si="37"/>
        <v>0.28260407816482586</v>
      </c>
      <c r="FG27" s="53" t="s">
        <v>54</v>
      </c>
      <c r="FH27" s="11">
        <v>24</v>
      </c>
      <c r="FI27" s="11">
        <v>99</v>
      </c>
      <c r="FJ27" s="11">
        <v>185</v>
      </c>
      <c r="FK27" s="11">
        <v>15</v>
      </c>
      <c r="FL27" s="11">
        <v>388</v>
      </c>
      <c r="FM27" s="11">
        <v>209</v>
      </c>
      <c r="FN27" s="11">
        <v>68</v>
      </c>
      <c r="FO27" s="11">
        <v>87</v>
      </c>
      <c r="FP27" s="11">
        <v>131</v>
      </c>
      <c r="FQ27" s="11">
        <v>176</v>
      </c>
      <c r="FR27" s="11">
        <v>368</v>
      </c>
      <c r="FS27" s="11">
        <v>68</v>
      </c>
      <c r="FT27" s="11">
        <v>79</v>
      </c>
      <c r="FU27" s="11">
        <v>193</v>
      </c>
      <c r="FV27" s="11">
        <v>122</v>
      </c>
      <c r="FW27" s="11">
        <v>169</v>
      </c>
      <c r="FX27" s="11">
        <v>60</v>
      </c>
      <c r="FY27" s="11">
        <v>231</v>
      </c>
      <c r="FZ27" s="11">
        <v>288</v>
      </c>
      <c r="GA27" s="11">
        <v>104</v>
      </c>
      <c r="GB27" s="11">
        <v>81</v>
      </c>
      <c r="GC27" s="11">
        <v>10</v>
      </c>
      <c r="GD27" s="11">
        <v>186</v>
      </c>
      <c r="GE27" s="11">
        <v>203</v>
      </c>
      <c r="GF27" s="11">
        <v>42</v>
      </c>
      <c r="GG27" s="11">
        <v>568</v>
      </c>
      <c r="GH27" s="11">
        <v>24</v>
      </c>
      <c r="GI27" s="11">
        <v>2</v>
      </c>
      <c r="GJ27" s="42">
        <f t="shared" si="32"/>
        <v>4180</v>
      </c>
      <c r="GK27" s="24">
        <f t="shared" si="38"/>
        <v>0.28933342562469716</v>
      </c>
    </row>
    <row r="28" spans="2:193" x14ac:dyDescent="0.25">
      <c r="B28" s="53" t="s">
        <v>56</v>
      </c>
      <c r="C28" s="27">
        <v>48</v>
      </c>
      <c r="D28" s="27">
        <v>209</v>
      </c>
      <c r="E28" s="27">
        <v>204</v>
      </c>
      <c r="F28" s="27">
        <v>28</v>
      </c>
      <c r="G28" s="27">
        <v>732</v>
      </c>
      <c r="H28" s="27">
        <v>322</v>
      </c>
      <c r="I28" s="27">
        <v>85</v>
      </c>
      <c r="J28" s="27">
        <v>118</v>
      </c>
      <c r="K28" s="27">
        <v>292</v>
      </c>
      <c r="L28" s="27">
        <v>363</v>
      </c>
      <c r="M28" s="27">
        <v>515</v>
      </c>
      <c r="N28" s="27">
        <v>108</v>
      </c>
      <c r="O28" s="27">
        <v>69</v>
      </c>
      <c r="P28" s="27">
        <v>229</v>
      </c>
      <c r="Q28" s="27">
        <v>217</v>
      </c>
      <c r="R28" s="27">
        <v>330</v>
      </c>
      <c r="S28" s="27">
        <v>177</v>
      </c>
      <c r="T28" s="27">
        <v>273</v>
      </c>
      <c r="U28" s="27">
        <v>515</v>
      </c>
      <c r="V28" s="27">
        <v>174</v>
      </c>
      <c r="W28" s="27">
        <v>85</v>
      </c>
      <c r="X28" s="27">
        <v>9</v>
      </c>
      <c r="Y28" s="27">
        <v>317</v>
      </c>
      <c r="Z28" s="27">
        <v>122</v>
      </c>
      <c r="AA28" s="27">
        <v>53</v>
      </c>
      <c r="AB28" s="27">
        <v>673</v>
      </c>
      <c r="AC28" s="27">
        <v>46</v>
      </c>
      <c r="AD28" s="27">
        <v>12</v>
      </c>
      <c r="AE28" s="27">
        <v>0</v>
      </c>
      <c r="AF28" s="42">
        <f t="shared" si="27"/>
        <v>6325</v>
      </c>
      <c r="AG28" s="58">
        <f t="shared" si="33"/>
        <v>0.22152563743345474</v>
      </c>
      <c r="AI28" s="60" t="s">
        <v>56</v>
      </c>
      <c r="AJ28" s="12">
        <v>62</v>
      </c>
      <c r="AK28" s="12">
        <v>182</v>
      </c>
      <c r="AL28" s="12">
        <v>264</v>
      </c>
      <c r="AM28" s="12">
        <v>18</v>
      </c>
      <c r="AN28" s="12">
        <v>1033</v>
      </c>
      <c r="AO28" s="12">
        <v>644</v>
      </c>
      <c r="AP28" s="12">
        <v>261</v>
      </c>
      <c r="AQ28" s="12">
        <v>166</v>
      </c>
      <c r="AR28" s="12">
        <v>390</v>
      </c>
      <c r="AS28" s="12">
        <v>507</v>
      </c>
      <c r="AT28" s="12">
        <v>874</v>
      </c>
      <c r="AU28" s="12">
        <v>158</v>
      </c>
      <c r="AV28" s="12">
        <v>146</v>
      </c>
      <c r="AW28" s="12">
        <v>368</v>
      </c>
      <c r="AX28" s="12">
        <v>232</v>
      </c>
      <c r="AY28" s="12">
        <v>440</v>
      </c>
      <c r="AZ28" s="12">
        <v>180</v>
      </c>
      <c r="BA28" s="12">
        <v>468</v>
      </c>
      <c r="BB28" s="12">
        <v>817</v>
      </c>
      <c r="BC28" s="12">
        <v>287</v>
      </c>
      <c r="BD28" s="12">
        <v>102</v>
      </c>
      <c r="BE28" s="12">
        <v>13</v>
      </c>
      <c r="BF28" s="12">
        <v>398</v>
      </c>
      <c r="BG28" s="12">
        <v>237</v>
      </c>
      <c r="BH28" s="12">
        <v>97</v>
      </c>
      <c r="BI28" s="12">
        <v>826</v>
      </c>
      <c r="BJ28" s="12">
        <v>54</v>
      </c>
      <c r="BK28" s="12"/>
      <c r="BL28" s="42">
        <f t="shared" si="28"/>
        <v>9224</v>
      </c>
      <c r="BM28" s="58">
        <f t="shared" si="34"/>
        <v>0.22223828454403083</v>
      </c>
      <c r="BO28" s="60" t="s">
        <v>56</v>
      </c>
      <c r="BP28" s="12">
        <v>53</v>
      </c>
      <c r="BQ28" s="12">
        <v>148</v>
      </c>
      <c r="BR28" s="12">
        <v>245</v>
      </c>
      <c r="BS28" s="12">
        <v>23</v>
      </c>
      <c r="BT28" s="12">
        <v>698</v>
      </c>
      <c r="BU28" s="12">
        <v>342</v>
      </c>
      <c r="BV28" s="12">
        <v>149</v>
      </c>
      <c r="BW28" s="12">
        <v>121</v>
      </c>
      <c r="BX28" s="12">
        <v>239</v>
      </c>
      <c r="BY28" s="12">
        <v>350</v>
      </c>
      <c r="BZ28" s="12">
        <v>807</v>
      </c>
      <c r="CA28" s="12">
        <v>124</v>
      </c>
      <c r="CB28" s="12">
        <v>118</v>
      </c>
      <c r="CC28" s="12">
        <v>361</v>
      </c>
      <c r="CD28" s="12">
        <v>238</v>
      </c>
      <c r="CE28" s="12">
        <v>324</v>
      </c>
      <c r="CF28" s="12">
        <v>143</v>
      </c>
      <c r="CG28" s="12">
        <v>368</v>
      </c>
      <c r="CH28" s="12">
        <v>820</v>
      </c>
      <c r="CI28" s="12">
        <v>174</v>
      </c>
      <c r="CJ28" s="12">
        <v>82</v>
      </c>
      <c r="CK28" s="12">
        <v>6</v>
      </c>
      <c r="CL28" s="12">
        <v>327</v>
      </c>
      <c r="CM28" s="12">
        <v>340</v>
      </c>
      <c r="CN28" s="12">
        <v>95</v>
      </c>
      <c r="CO28" s="12">
        <v>817</v>
      </c>
      <c r="CP28" s="12">
        <v>25</v>
      </c>
      <c r="CQ28" s="12">
        <v>12</v>
      </c>
      <c r="CR28" s="42">
        <f t="shared" si="29"/>
        <v>7549</v>
      </c>
      <c r="CS28" s="24">
        <f t="shared" si="35"/>
        <v>0.21392541373838131</v>
      </c>
      <c r="CU28" s="60" t="s">
        <v>56</v>
      </c>
      <c r="CV28" s="12">
        <v>27</v>
      </c>
      <c r="CW28" s="12">
        <v>82</v>
      </c>
      <c r="CX28" s="12">
        <v>195</v>
      </c>
      <c r="CY28" s="12">
        <v>9</v>
      </c>
      <c r="CZ28" s="12">
        <v>460</v>
      </c>
      <c r="DA28" s="12">
        <v>213</v>
      </c>
      <c r="DB28" s="12">
        <v>126</v>
      </c>
      <c r="DC28" s="12">
        <v>87</v>
      </c>
      <c r="DD28" s="12">
        <v>182</v>
      </c>
      <c r="DE28" s="12">
        <v>242</v>
      </c>
      <c r="DF28" s="12">
        <v>431</v>
      </c>
      <c r="DG28" s="12">
        <v>73</v>
      </c>
      <c r="DH28" s="12">
        <v>61</v>
      </c>
      <c r="DI28" s="12">
        <v>188</v>
      </c>
      <c r="DJ28" s="12">
        <v>201</v>
      </c>
      <c r="DK28" s="12">
        <v>198</v>
      </c>
      <c r="DL28" s="12">
        <v>91</v>
      </c>
      <c r="DM28" s="12">
        <v>256</v>
      </c>
      <c r="DN28" s="12">
        <v>419</v>
      </c>
      <c r="DO28" s="12">
        <v>160</v>
      </c>
      <c r="DP28" s="12">
        <v>38</v>
      </c>
      <c r="DQ28" s="12">
        <v>3</v>
      </c>
      <c r="DR28" s="12">
        <v>258</v>
      </c>
      <c r="DS28" s="12">
        <v>322</v>
      </c>
      <c r="DT28" s="12">
        <v>49</v>
      </c>
      <c r="DU28" s="12">
        <v>747</v>
      </c>
      <c r="DV28" s="12">
        <v>26</v>
      </c>
      <c r="DW28" s="12">
        <v>10</v>
      </c>
      <c r="DX28" s="42">
        <f t="shared" si="30"/>
        <v>5154</v>
      </c>
      <c r="DY28" s="24">
        <f t="shared" si="36"/>
        <v>0.20100620100620101</v>
      </c>
      <c r="EA28" s="60" t="s">
        <v>56</v>
      </c>
      <c r="EB28" s="12">
        <v>14</v>
      </c>
      <c r="EC28" s="12">
        <v>60</v>
      </c>
      <c r="ED28" s="12">
        <v>103</v>
      </c>
      <c r="EE28" s="12">
        <v>8</v>
      </c>
      <c r="EF28" s="12">
        <v>269</v>
      </c>
      <c r="EG28" s="12">
        <v>161</v>
      </c>
      <c r="EH28" s="12">
        <v>66</v>
      </c>
      <c r="EI28" s="12">
        <v>56</v>
      </c>
      <c r="EJ28" s="12">
        <v>142</v>
      </c>
      <c r="EK28" s="12">
        <v>141</v>
      </c>
      <c r="EL28" s="12">
        <v>322</v>
      </c>
      <c r="EM28" s="12">
        <v>57</v>
      </c>
      <c r="EN28" s="12">
        <v>55</v>
      </c>
      <c r="EO28" s="12">
        <v>229</v>
      </c>
      <c r="EP28" s="12">
        <v>168</v>
      </c>
      <c r="EQ28" s="12">
        <v>135</v>
      </c>
      <c r="ER28" s="12">
        <v>50</v>
      </c>
      <c r="ES28" s="12">
        <v>148</v>
      </c>
      <c r="ET28" s="12">
        <v>274</v>
      </c>
      <c r="EU28" s="12">
        <v>100</v>
      </c>
      <c r="EV28" s="12">
        <v>42</v>
      </c>
      <c r="EW28" s="12">
        <v>8</v>
      </c>
      <c r="EX28" s="12">
        <v>189</v>
      </c>
      <c r="EY28" s="12">
        <v>211</v>
      </c>
      <c r="EZ28" s="12">
        <v>36</v>
      </c>
      <c r="FA28" s="12">
        <v>486</v>
      </c>
      <c r="FB28" s="12">
        <v>15</v>
      </c>
      <c r="FC28" s="12">
        <v>7</v>
      </c>
      <c r="FD28" s="42">
        <f t="shared" si="31"/>
        <v>3552</v>
      </c>
      <c r="FE28" s="24">
        <f t="shared" si="37"/>
        <v>0.18861512319456245</v>
      </c>
      <c r="FG28" s="60" t="s">
        <v>56</v>
      </c>
      <c r="FH28" s="12">
        <v>9</v>
      </c>
      <c r="FI28" s="12">
        <v>54</v>
      </c>
      <c r="FJ28" s="12">
        <v>117</v>
      </c>
      <c r="FK28" s="12">
        <v>9</v>
      </c>
      <c r="FL28" s="12">
        <v>222</v>
      </c>
      <c r="FM28" s="12">
        <v>94</v>
      </c>
      <c r="FN28" s="12">
        <v>44</v>
      </c>
      <c r="FO28" s="12">
        <v>39</v>
      </c>
      <c r="FP28" s="12">
        <v>61</v>
      </c>
      <c r="FQ28" s="12">
        <v>104</v>
      </c>
      <c r="FR28" s="12">
        <v>271</v>
      </c>
      <c r="FS28" s="12">
        <v>35</v>
      </c>
      <c r="FT28" s="12">
        <v>32</v>
      </c>
      <c r="FU28" s="12">
        <v>157</v>
      </c>
      <c r="FV28" s="12">
        <v>61</v>
      </c>
      <c r="FW28" s="12">
        <v>87</v>
      </c>
      <c r="FX28" s="12">
        <v>35</v>
      </c>
      <c r="FY28" s="12">
        <v>84</v>
      </c>
      <c r="FZ28" s="12">
        <v>196</v>
      </c>
      <c r="GA28" s="12">
        <v>60</v>
      </c>
      <c r="GB28" s="12">
        <v>28</v>
      </c>
      <c r="GC28" s="12">
        <v>3</v>
      </c>
      <c r="GD28" s="12">
        <v>91</v>
      </c>
      <c r="GE28" s="12">
        <v>167</v>
      </c>
      <c r="GF28" s="12">
        <v>26</v>
      </c>
      <c r="GG28" s="12">
        <v>405</v>
      </c>
      <c r="GH28" s="12">
        <v>7</v>
      </c>
      <c r="GI28" s="12"/>
      <c r="GJ28" s="42">
        <f t="shared" si="32"/>
        <v>2498</v>
      </c>
      <c r="GK28" s="24">
        <f t="shared" si="38"/>
        <v>0.17290787014605108</v>
      </c>
    </row>
    <row r="29" spans="2:193" ht="15.75" thickBot="1" x14ac:dyDescent="0.3">
      <c r="B29" s="54" t="s">
        <v>52</v>
      </c>
      <c r="C29" s="40">
        <f>SUM(C21:C28)</f>
        <v>178</v>
      </c>
      <c r="D29" s="40">
        <f t="shared" ref="D29:AF29" si="39">SUM(D21:D28)</f>
        <v>666</v>
      </c>
      <c r="E29" s="40">
        <f t="shared" si="39"/>
        <v>998</v>
      </c>
      <c r="F29" s="40">
        <f t="shared" si="39"/>
        <v>75</v>
      </c>
      <c r="G29" s="40">
        <f t="shared" si="39"/>
        <v>3565</v>
      </c>
      <c r="H29" s="40">
        <f t="shared" si="39"/>
        <v>1200</v>
      </c>
      <c r="I29" s="40">
        <f t="shared" si="39"/>
        <v>519</v>
      </c>
      <c r="J29" s="40">
        <f t="shared" si="39"/>
        <v>558</v>
      </c>
      <c r="K29" s="40">
        <f t="shared" si="39"/>
        <v>925</v>
      </c>
      <c r="L29" s="40">
        <f t="shared" si="39"/>
        <v>1629</v>
      </c>
      <c r="M29" s="40">
        <f t="shared" si="39"/>
        <v>2295</v>
      </c>
      <c r="N29" s="40">
        <f t="shared" si="39"/>
        <v>493</v>
      </c>
      <c r="O29" s="40">
        <f t="shared" si="39"/>
        <v>445</v>
      </c>
      <c r="P29" s="40">
        <f t="shared" si="39"/>
        <v>1133</v>
      </c>
      <c r="Q29" s="40">
        <f t="shared" si="39"/>
        <v>820</v>
      </c>
      <c r="R29" s="40">
        <f t="shared" si="39"/>
        <v>1447</v>
      </c>
      <c r="S29" s="40">
        <f t="shared" si="39"/>
        <v>609</v>
      </c>
      <c r="T29" s="40">
        <f t="shared" si="39"/>
        <v>1318</v>
      </c>
      <c r="U29" s="40">
        <f t="shared" si="39"/>
        <v>2698</v>
      </c>
      <c r="V29" s="40">
        <f t="shared" si="39"/>
        <v>781</v>
      </c>
      <c r="W29" s="40">
        <f t="shared" si="39"/>
        <v>441</v>
      </c>
      <c r="X29" s="40">
        <f t="shared" si="39"/>
        <v>45</v>
      </c>
      <c r="Y29" s="40">
        <f t="shared" si="39"/>
        <v>1363</v>
      </c>
      <c r="Z29" s="40">
        <f t="shared" si="39"/>
        <v>827</v>
      </c>
      <c r="AA29" s="40">
        <f t="shared" si="39"/>
        <v>245</v>
      </c>
      <c r="AB29" s="40">
        <f t="shared" si="39"/>
        <v>3032</v>
      </c>
      <c r="AC29" s="40">
        <f t="shared" si="39"/>
        <v>223</v>
      </c>
      <c r="AD29" s="40">
        <f t="shared" si="39"/>
        <v>23</v>
      </c>
      <c r="AE29" s="40">
        <f t="shared" si="39"/>
        <v>1</v>
      </c>
      <c r="AF29" s="40">
        <f t="shared" si="39"/>
        <v>28552</v>
      </c>
      <c r="AG29" s="9">
        <f>SUM(AG21:AG28)</f>
        <v>1</v>
      </c>
      <c r="AI29" s="54" t="s">
        <v>52</v>
      </c>
      <c r="AJ29" s="40">
        <f>SUM(AJ21:AJ28)</f>
        <v>319</v>
      </c>
      <c r="AK29" s="40">
        <f t="shared" ref="AK29:BL29" si="40">SUM(AK21:AK28)</f>
        <v>771</v>
      </c>
      <c r="AL29" s="40">
        <f t="shared" si="40"/>
        <v>1220</v>
      </c>
      <c r="AM29" s="40">
        <f t="shared" si="40"/>
        <v>107</v>
      </c>
      <c r="AN29" s="40">
        <f t="shared" si="40"/>
        <v>4725</v>
      </c>
      <c r="AO29" s="40">
        <f t="shared" si="40"/>
        <v>2024</v>
      </c>
      <c r="AP29" s="40">
        <f t="shared" si="40"/>
        <v>1628</v>
      </c>
      <c r="AQ29" s="40">
        <f t="shared" si="40"/>
        <v>683</v>
      </c>
      <c r="AR29" s="40">
        <f t="shared" si="40"/>
        <v>1718</v>
      </c>
      <c r="AS29" s="40">
        <f t="shared" si="40"/>
        <v>2088</v>
      </c>
      <c r="AT29" s="40">
        <f t="shared" si="40"/>
        <v>3592</v>
      </c>
      <c r="AU29" s="40">
        <f t="shared" si="40"/>
        <v>822</v>
      </c>
      <c r="AV29" s="40">
        <f t="shared" si="40"/>
        <v>704</v>
      </c>
      <c r="AW29" s="40">
        <f t="shared" si="40"/>
        <v>1498</v>
      </c>
      <c r="AX29" s="40">
        <f t="shared" si="40"/>
        <v>900</v>
      </c>
      <c r="AY29" s="40">
        <f t="shared" si="40"/>
        <v>2447</v>
      </c>
      <c r="AZ29" s="40">
        <f t="shared" si="40"/>
        <v>703</v>
      </c>
      <c r="BA29" s="40">
        <f t="shared" si="40"/>
        <v>1842</v>
      </c>
      <c r="BB29" s="40">
        <f t="shared" si="40"/>
        <v>4067</v>
      </c>
      <c r="BC29" s="40">
        <f t="shared" si="40"/>
        <v>1168</v>
      </c>
      <c r="BD29" s="40">
        <f t="shared" si="40"/>
        <v>525</v>
      </c>
      <c r="BE29" s="40">
        <f t="shared" si="40"/>
        <v>57</v>
      </c>
      <c r="BF29" s="40">
        <f t="shared" si="40"/>
        <v>1953</v>
      </c>
      <c r="BG29" s="40">
        <f t="shared" si="40"/>
        <v>1096</v>
      </c>
      <c r="BH29" s="40">
        <f t="shared" si="40"/>
        <v>410</v>
      </c>
      <c r="BI29" s="40">
        <f t="shared" si="40"/>
        <v>4189</v>
      </c>
      <c r="BJ29" s="40">
        <f t="shared" si="40"/>
        <v>196</v>
      </c>
      <c r="BK29" s="40">
        <f t="shared" si="40"/>
        <v>53</v>
      </c>
      <c r="BL29" s="40">
        <f t="shared" si="40"/>
        <v>41505</v>
      </c>
      <c r="BM29" s="9">
        <f>SUM(BM21:BM28)</f>
        <v>1</v>
      </c>
      <c r="BO29" s="54" t="s">
        <v>52</v>
      </c>
      <c r="BP29" s="40">
        <f>SUM(BP21:BP28)</f>
        <v>232</v>
      </c>
      <c r="BQ29" s="40">
        <f t="shared" ref="BQ29:CP29" si="41">SUM(BQ21:BQ28)</f>
        <v>562</v>
      </c>
      <c r="BR29" s="40">
        <f t="shared" si="41"/>
        <v>1013</v>
      </c>
      <c r="BS29" s="40">
        <f t="shared" si="41"/>
        <v>120</v>
      </c>
      <c r="BT29" s="40">
        <f t="shared" si="41"/>
        <v>3267</v>
      </c>
      <c r="BU29" s="40">
        <f t="shared" si="41"/>
        <v>1422</v>
      </c>
      <c r="BV29" s="40">
        <f t="shared" si="41"/>
        <v>869</v>
      </c>
      <c r="BW29" s="40">
        <f t="shared" si="41"/>
        <v>606</v>
      </c>
      <c r="BX29" s="40">
        <f t="shared" si="41"/>
        <v>1571</v>
      </c>
      <c r="BY29" s="40">
        <f t="shared" si="41"/>
        <v>1533</v>
      </c>
      <c r="BZ29" s="40">
        <f t="shared" si="41"/>
        <v>3122</v>
      </c>
      <c r="CA29" s="40">
        <f t="shared" si="41"/>
        <v>621</v>
      </c>
      <c r="CB29" s="40">
        <f t="shared" si="41"/>
        <v>658</v>
      </c>
      <c r="CC29" s="40">
        <f t="shared" si="41"/>
        <v>1324</v>
      </c>
      <c r="CD29" s="40">
        <f t="shared" si="41"/>
        <v>1072</v>
      </c>
      <c r="CE29" s="40">
        <f t="shared" si="41"/>
        <v>1631</v>
      </c>
      <c r="CF29" s="40">
        <f t="shared" si="41"/>
        <v>587</v>
      </c>
      <c r="CG29" s="40">
        <f t="shared" si="41"/>
        <v>1744</v>
      </c>
      <c r="CH29" s="40">
        <f t="shared" si="41"/>
        <v>3733</v>
      </c>
      <c r="CI29" s="40">
        <f t="shared" si="41"/>
        <v>799</v>
      </c>
      <c r="CJ29" s="40">
        <f t="shared" si="41"/>
        <v>480</v>
      </c>
      <c r="CK29" s="40">
        <f t="shared" si="41"/>
        <v>38</v>
      </c>
      <c r="CL29" s="40">
        <f t="shared" si="41"/>
        <v>1856</v>
      </c>
      <c r="CM29" s="40">
        <f t="shared" si="41"/>
        <v>1445</v>
      </c>
      <c r="CN29" s="40">
        <f t="shared" si="41"/>
        <v>380</v>
      </c>
      <c r="CO29" s="40">
        <f t="shared" si="41"/>
        <v>4323</v>
      </c>
      <c r="CP29" s="40">
        <f t="shared" si="41"/>
        <v>170</v>
      </c>
      <c r="CQ29" s="40">
        <f>SUM(CQ21:CQ28)</f>
        <v>110</v>
      </c>
      <c r="CR29" s="40">
        <f>SUM(CR21:CR28)</f>
        <v>35288</v>
      </c>
      <c r="CS29" s="9">
        <f>SUM(CS21:CS28)</f>
        <v>1</v>
      </c>
      <c r="CU29" s="54" t="s">
        <v>52</v>
      </c>
      <c r="CV29" s="40">
        <f>SUM(CV21:CV28)</f>
        <v>136</v>
      </c>
      <c r="CW29" s="40">
        <f t="shared" ref="CW29:DV29" si="42">SUM(CW21:CW28)</f>
        <v>386</v>
      </c>
      <c r="CX29" s="40">
        <f t="shared" si="42"/>
        <v>806</v>
      </c>
      <c r="CY29" s="40">
        <f t="shared" si="42"/>
        <v>61</v>
      </c>
      <c r="CZ29" s="40">
        <f t="shared" si="42"/>
        <v>2241</v>
      </c>
      <c r="DA29" s="40">
        <f t="shared" si="42"/>
        <v>967</v>
      </c>
      <c r="DB29" s="40">
        <f t="shared" si="42"/>
        <v>589</v>
      </c>
      <c r="DC29" s="40">
        <f t="shared" si="42"/>
        <v>441</v>
      </c>
      <c r="DD29" s="40">
        <f t="shared" si="42"/>
        <v>1168</v>
      </c>
      <c r="DE29" s="40">
        <f t="shared" si="42"/>
        <v>1004</v>
      </c>
      <c r="DF29" s="40">
        <f t="shared" si="42"/>
        <v>2059</v>
      </c>
      <c r="DG29" s="40">
        <f t="shared" si="42"/>
        <v>468</v>
      </c>
      <c r="DH29" s="40">
        <f t="shared" si="42"/>
        <v>486</v>
      </c>
      <c r="DI29" s="40">
        <f t="shared" si="42"/>
        <v>941</v>
      </c>
      <c r="DJ29" s="40">
        <f t="shared" si="42"/>
        <v>722</v>
      </c>
      <c r="DK29" s="40">
        <f t="shared" si="42"/>
        <v>1119</v>
      </c>
      <c r="DL29" s="40">
        <f t="shared" si="42"/>
        <v>383</v>
      </c>
      <c r="DM29" s="40">
        <f t="shared" si="42"/>
        <v>1389</v>
      </c>
      <c r="DN29" s="40">
        <f t="shared" si="42"/>
        <v>2207</v>
      </c>
      <c r="DO29" s="40">
        <f t="shared" si="42"/>
        <v>713</v>
      </c>
      <c r="DP29" s="40">
        <f t="shared" si="42"/>
        <v>225</v>
      </c>
      <c r="DQ29" s="40">
        <f t="shared" si="42"/>
        <v>40</v>
      </c>
      <c r="DR29" s="40">
        <f t="shared" si="42"/>
        <v>1500</v>
      </c>
      <c r="DS29" s="40">
        <f t="shared" si="42"/>
        <v>1240</v>
      </c>
      <c r="DT29" s="40">
        <f t="shared" si="42"/>
        <v>228</v>
      </c>
      <c r="DU29" s="40">
        <f t="shared" si="42"/>
        <v>3905</v>
      </c>
      <c r="DV29" s="40">
        <f t="shared" si="42"/>
        <v>112</v>
      </c>
      <c r="DW29" s="40">
        <f>SUM(DW21:DW28)</f>
        <v>105</v>
      </c>
      <c r="DX29" s="40">
        <f>SUM(DX21:DX28)</f>
        <v>25641</v>
      </c>
      <c r="DY29" s="9">
        <f>SUM(DY21:DY28)</f>
        <v>1</v>
      </c>
      <c r="EA29" s="54" t="s">
        <v>52</v>
      </c>
      <c r="EB29" s="40">
        <f>SUM(EB21:EB28)</f>
        <v>90</v>
      </c>
      <c r="EC29" s="40">
        <f t="shared" ref="EC29:FB29" si="43">SUM(EC21:EC28)</f>
        <v>282</v>
      </c>
      <c r="ED29" s="40">
        <f t="shared" si="43"/>
        <v>649</v>
      </c>
      <c r="EE29" s="40">
        <f t="shared" si="43"/>
        <v>32</v>
      </c>
      <c r="EF29" s="40">
        <f t="shared" si="43"/>
        <v>1382</v>
      </c>
      <c r="EG29" s="40">
        <f t="shared" si="43"/>
        <v>724</v>
      </c>
      <c r="EH29" s="40">
        <f t="shared" si="43"/>
        <v>379</v>
      </c>
      <c r="EI29" s="40">
        <f t="shared" si="43"/>
        <v>350</v>
      </c>
      <c r="EJ29" s="40">
        <f t="shared" si="43"/>
        <v>919</v>
      </c>
      <c r="EK29" s="40">
        <f t="shared" si="43"/>
        <v>678</v>
      </c>
      <c r="EL29" s="40">
        <f t="shared" si="43"/>
        <v>1609</v>
      </c>
      <c r="EM29" s="40">
        <f t="shared" si="43"/>
        <v>405</v>
      </c>
      <c r="EN29" s="40">
        <f t="shared" si="43"/>
        <v>442</v>
      </c>
      <c r="EO29" s="40">
        <f t="shared" si="43"/>
        <v>843</v>
      </c>
      <c r="EP29" s="40">
        <f t="shared" si="43"/>
        <v>650</v>
      </c>
      <c r="EQ29" s="40">
        <f t="shared" si="43"/>
        <v>758</v>
      </c>
      <c r="ER29" s="40">
        <f t="shared" si="43"/>
        <v>266</v>
      </c>
      <c r="ES29" s="40">
        <f t="shared" si="43"/>
        <v>953</v>
      </c>
      <c r="ET29" s="40">
        <f t="shared" si="43"/>
        <v>1610</v>
      </c>
      <c r="EU29" s="40">
        <f t="shared" si="43"/>
        <v>394</v>
      </c>
      <c r="EV29" s="40">
        <f t="shared" si="43"/>
        <v>257</v>
      </c>
      <c r="EW29" s="40">
        <f t="shared" si="43"/>
        <v>28</v>
      </c>
      <c r="EX29" s="40">
        <f t="shared" si="43"/>
        <v>1076</v>
      </c>
      <c r="EY29" s="40">
        <f t="shared" si="43"/>
        <v>885</v>
      </c>
      <c r="EZ29" s="40">
        <f t="shared" si="43"/>
        <v>216</v>
      </c>
      <c r="FA29" s="40">
        <f t="shared" si="43"/>
        <v>2805</v>
      </c>
      <c r="FB29" s="40">
        <f t="shared" si="43"/>
        <v>77</v>
      </c>
      <c r="FC29" s="40">
        <f>SUM(FC21:FC28)</f>
        <v>73</v>
      </c>
      <c r="FD29" s="40">
        <f>SUM(FD21:FD28)</f>
        <v>18832</v>
      </c>
      <c r="FE29" s="9">
        <f>SUM(FE21:FE28)</f>
        <v>0.99999999999999989</v>
      </c>
      <c r="FG29" s="54" t="s">
        <v>52</v>
      </c>
      <c r="FH29" s="40">
        <f>SUM(FH21:FH28)</f>
        <v>68</v>
      </c>
      <c r="FI29" s="40">
        <f t="shared" ref="FI29:GH29" si="44">SUM(FI21:FI28)</f>
        <v>259</v>
      </c>
      <c r="FJ29" s="40">
        <f t="shared" si="44"/>
        <v>639</v>
      </c>
      <c r="FK29" s="40">
        <f t="shared" si="44"/>
        <v>45</v>
      </c>
      <c r="FL29" s="40">
        <f t="shared" si="44"/>
        <v>1194</v>
      </c>
      <c r="FM29" s="40">
        <f t="shared" si="44"/>
        <v>598</v>
      </c>
      <c r="FN29" s="40">
        <f t="shared" si="44"/>
        <v>295</v>
      </c>
      <c r="FO29" s="40">
        <f t="shared" si="44"/>
        <v>271</v>
      </c>
      <c r="FP29" s="40">
        <f t="shared" si="44"/>
        <v>531</v>
      </c>
      <c r="FQ29" s="40">
        <f t="shared" si="44"/>
        <v>469</v>
      </c>
      <c r="FR29" s="40">
        <f t="shared" si="44"/>
        <v>1354</v>
      </c>
      <c r="FS29" s="40">
        <f t="shared" si="44"/>
        <v>291</v>
      </c>
      <c r="FT29" s="40">
        <f t="shared" si="44"/>
        <v>370</v>
      </c>
      <c r="FU29" s="40">
        <f t="shared" si="44"/>
        <v>622</v>
      </c>
      <c r="FV29" s="40">
        <f t="shared" si="44"/>
        <v>312</v>
      </c>
      <c r="FW29" s="40">
        <f t="shared" si="44"/>
        <v>478</v>
      </c>
      <c r="FX29" s="40">
        <f t="shared" si="44"/>
        <v>187</v>
      </c>
      <c r="FY29" s="40">
        <f t="shared" si="44"/>
        <v>684</v>
      </c>
      <c r="FZ29" s="40">
        <f t="shared" si="44"/>
        <v>1184</v>
      </c>
      <c r="GA29" s="40">
        <f t="shared" si="44"/>
        <v>294</v>
      </c>
      <c r="GB29" s="40">
        <f t="shared" si="44"/>
        <v>204</v>
      </c>
      <c r="GC29" s="40">
        <f t="shared" si="44"/>
        <v>27</v>
      </c>
      <c r="GD29" s="40">
        <f t="shared" si="44"/>
        <v>695</v>
      </c>
      <c r="GE29" s="40">
        <f t="shared" si="44"/>
        <v>700</v>
      </c>
      <c r="GF29" s="40">
        <f t="shared" si="44"/>
        <v>136</v>
      </c>
      <c r="GG29" s="40">
        <f t="shared" si="44"/>
        <v>2469</v>
      </c>
      <c r="GH29" s="40">
        <f t="shared" si="44"/>
        <v>50</v>
      </c>
      <c r="GI29" s="40">
        <f>SUM(GI21:GI28)</f>
        <v>21</v>
      </c>
      <c r="GJ29" s="40">
        <f>SUM(GJ21:GJ28)</f>
        <v>14447</v>
      </c>
      <c r="GK29" s="65">
        <f>SUM(GK21:GK28)</f>
        <v>1</v>
      </c>
    </row>
    <row r="30" spans="2:193" ht="16.5" thickTop="1" thickBot="1" x14ac:dyDescent="0.3">
      <c r="AF30" s="14"/>
      <c r="AG30" s="14"/>
      <c r="DX30" s="21"/>
      <c r="DY30" s="21"/>
      <c r="FD30" s="21"/>
      <c r="FE30" s="21"/>
      <c r="GJ30" s="21"/>
      <c r="GK30" s="21"/>
    </row>
    <row r="31" spans="2:193" ht="15.75" thickTop="1" x14ac:dyDescent="0.25">
      <c r="B31" s="134" t="s">
        <v>210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6"/>
      <c r="AI31" s="134" t="s">
        <v>209</v>
      </c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6"/>
      <c r="BO31" s="134" t="s">
        <v>203</v>
      </c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6"/>
      <c r="CU31" s="134" t="s">
        <v>265</v>
      </c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6"/>
      <c r="EA31" s="134" t="s">
        <v>292</v>
      </c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6"/>
      <c r="FG31" s="134" t="s">
        <v>311</v>
      </c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6"/>
    </row>
    <row r="32" spans="2:193" x14ac:dyDescent="0.25">
      <c r="B32" s="37" t="s">
        <v>77</v>
      </c>
      <c r="C32" s="41" t="s">
        <v>16</v>
      </c>
      <c r="D32" s="41" t="s">
        <v>17</v>
      </c>
      <c r="E32" s="41" t="s">
        <v>18</v>
      </c>
      <c r="F32" s="41" t="s">
        <v>19</v>
      </c>
      <c r="G32" s="41" t="s">
        <v>20</v>
      </c>
      <c r="H32" s="41" t="s">
        <v>21</v>
      </c>
      <c r="I32" s="41" t="s">
        <v>22</v>
      </c>
      <c r="J32" s="41" t="s">
        <v>23</v>
      </c>
      <c r="K32" s="41" t="s">
        <v>24</v>
      </c>
      <c r="L32" s="41" t="s">
        <v>25</v>
      </c>
      <c r="M32" s="41" t="s">
        <v>26</v>
      </c>
      <c r="N32" s="41" t="s">
        <v>27</v>
      </c>
      <c r="O32" s="41" t="s">
        <v>28</v>
      </c>
      <c r="P32" s="41" t="s">
        <v>29</v>
      </c>
      <c r="Q32" s="41" t="s">
        <v>30</v>
      </c>
      <c r="R32" s="41" t="s">
        <v>31</v>
      </c>
      <c r="S32" s="41" t="s">
        <v>32</v>
      </c>
      <c r="T32" s="41" t="s">
        <v>33</v>
      </c>
      <c r="U32" s="41" t="s">
        <v>34</v>
      </c>
      <c r="V32" s="41" t="s">
        <v>35</v>
      </c>
      <c r="W32" s="41" t="s">
        <v>36</v>
      </c>
      <c r="X32" s="41" t="s">
        <v>37</v>
      </c>
      <c r="Y32" s="41" t="s">
        <v>38</v>
      </c>
      <c r="Z32" s="41" t="s">
        <v>39</v>
      </c>
      <c r="AA32" s="41" t="s">
        <v>40</v>
      </c>
      <c r="AB32" s="41" t="s">
        <v>41</v>
      </c>
      <c r="AC32" s="41" t="s">
        <v>42</v>
      </c>
      <c r="AD32" s="41" t="s">
        <v>158</v>
      </c>
      <c r="AE32" s="41" t="s">
        <v>214</v>
      </c>
      <c r="AF32" s="41" t="s">
        <v>14</v>
      </c>
      <c r="AG32" s="5" t="s">
        <v>15</v>
      </c>
      <c r="AI32" s="37" t="s">
        <v>77</v>
      </c>
      <c r="AJ32" s="41" t="s">
        <v>16</v>
      </c>
      <c r="AK32" s="41" t="s">
        <v>17</v>
      </c>
      <c r="AL32" s="41" t="s">
        <v>18</v>
      </c>
      <c r="AM32" s="41" t="s">
        <v>19</v>
      </c>
      <c r="AN32" s="41" t="s">
        <v>20</v>
      </c>
      <c r="AO32" s="41" t="s">
        <v>21</v>
      </c>
      <c r="AP32" s="41" t="s">
        <v>22</v>
      </c>
      <c r="AQ32" s="41" t="s">
        <v>23</v>
      </c>
      <c r="AR32" s="41" t="s">
        <v>24</v>
      </c>
      <c r="AS32" s="41" t="s">
        <v>25</v>
      </c>
      <c r="AT32" s="41" t="s">
        <v>26</v>
      </c>
      <c r="AU32" s="41" t="s">
        <v>27</v>
      </c>
      <c r="AV32" s="41" t="s">
        <v>28</v>
      </c>
      <c r="AW32" s="41" t="s">
        <v>29</v>
      </c>
      <c r="AX32" s="41" t="s">
        <v>30</v>
      </c>
      <c r="AY32" s="41" t="s">
        <v>31</v>
      </c>
      <c r="AZ32" s="41" t="s">
        <v>32</v>
      </c>
      <c r="BA32" s="41" t="s">
        <v>33</v>
      </c>
      <c r="BB32" s="41" t="s">
        <v>34</v>
      </c>
      <c r="BC32" s="41" t="s">
        <v>35</v>
      </c>
      <c r="BD32" s="41" t="s">
        <v>36</v>
      </c>
      <c r="BE32" s="41" t="s">
        <v>37</v>
      </c>
      <c r="BF32" s="41" t="s">
        <v>38</v>
      </c>
      <c r="BG32" s="41" t="s">
        <v>39</v>
      </c>
      <c r="BH32" s="41" t="s">
        <v>40</v>
      </c>
      <c r="BI32" s="41" t="s">
        <v>41</v>
      </c>
      <c r="BJ32" s="41" t="s">
        <v>42</v>
      </c>
      <c r="BK32" s="41" t="s">
        <v>158</v>
      </c>
      <c r="BL32" s="41" t="s">
        <v>14</v>
      </c>
      <c r="BM32" s="5" t="s">
        <v>15</v>
      </c>
      <c r="BO32" s="37" t="s">
        <v>77</v>
      </c>
      <c r="BP32" s="41" t="s">
        <v>16</v>
      </c>
      <c r="BQ32" s="41" t="s">
        <v>17</v>
      </c>
      <c r="BR32" s="41" t="s">
        <v>18</v>
      </c>
      <c r="BS32" s="41" t="s">
        <v>19</v>
      </c>
      <c r="BT32" s="41" t="s">
        <v>20</v>
      </c>
      <c r="BU32" s="41" t="s">
        <v>21</v>
      </c>
      <c r="BV32" s="41" t="s">
        <v>22</v>
      </c>
      <c r="BW32" s="41" t="s">
        <v>23</v>
      </c>
      <c r="BX32" s="41" t="s">
        <v>24</v>
      </c>
      <c r="BY32" s="41" t="s">
        <v>25</v>
      </c>
      <c r="BZ32" s="41" t="s">
        <v>26</v>
      </c>
      <c r="CA32" s="41" t="s">
        <v>27</v>
      </c>
      <c r="CB32" s="41" t="s">
        <v>28</v>
      </c>
      <c r="CC32" s="41" t="s">
        <v>29</v>
      </c>
      <c r="CD32" s="41" t="s">
        <v>30</v>
      </c>
      <c r="CE32" s="41" t="s">
        <v>31</v>
      </c>
      <c r="CF32" s="41" t="s">
        <v>32</v>
      </c>
      <c r="CG32" s="41" t="s">
        <v>33</v>
      </c>
      <c r="CH32" s="41" t="s">
        <v>34</v>
      </c>
      <c r="CI32" s="41" t="s">
        <v>35</v>
      </c>
      <c r="CJ32" s="41" t="s">
        <v>36</v>
      </c>
      <c r="CK32" s="41" t="s">
        <v>37</v>
      </c>
      <c r="CL32" s="41" t="s">
        <v>38</v>
      </c>
      <c r="CM32" s="41" t="s">
        <v>39</v>
      </c>
      <c r="CN32" s="41" t="s">
        <v>40</v>
      </c>
      <c r="CO32" s="41" t="s">
        <v>41</v>
      </c>
      <c r="CP32" s="41" t="s">
        <v>42</v>
      </c>
      <c r="CQ32" s="41" t="s">
        <v>158</v>
      </c>
      <c r="CR32" s="41" t="s">
        <v>14</v>
      </c>
      <c r="CS32" s="5" t="s">
        <v>15</v>
      </c>
      <c r="CU32" s="37" t="s">
        <v>77</v>
      </c>
      <c r="CV32" s="41" t="s">
        <v>16</v>
      </c>
      <c r="CW32" s="41" t="s">
        <v>17</v>
      </c>
      <c r="CX32" s="41" t="s">
        <v>18</v>
      </c>
      <c r="CY32" s="41" t="s">
        <v>19</v>
      </c>
      <c r="CZ32" s="41" t="s">
        <v>20</v>
      </c>
      <c r="DA32" s="41" t="s">
        <v>21</v>
      </c>
      <c r="DB32" s="41" t="s">
        <v>22</v>
      </c>
      <c r="DC32" s="41" t="s">
        <v>23</v>
      </c>
      <c r="DD32" s="41" t="s">
        <v>24</v>
      </c>
      <c r="DE32" s="41" t="s">
        <v>25</v>
      </c>
      <c r="DF32" s="41" t="s">
        <v>26</v>
      </c>
      <c r="DG32" s="41" t="s">
        <v>27</v>
      </c>
      <c r="DH32" s="41" t="s">
        <v>28</v>
      </c>
      <c r="DI32" s="41" t="s">
        <v>29</v>
      </c>
      <c r="DJ32" s="41" t="s">
        <v>30</v>
      </c>
      <c r="DK32" s="41" t="s">
        <v>31</v>
      </c>
      <c r="DL32" s="41" t="s">
        <v>32</v>
      </c>
      <c r="DM32" s="41" t="s">
        <v>33</v>
      </c>
      <c r="DN32" s="41" t="s">
        <v>34</v>
      </c>
      <c r="DO32" s="41" t="s">
        <v>35</v>
      </c>
      <c r="DP32" s="41" t="s">
        <v>36</v>
      </c>
      <c r="DQ32" s="41" t="s">
        <v>37</v>
      </c>
      <c r="DR32" s="41" t="s">
        <v>38</v>
      </c>
      <c r="DS32" s="41" t="s">
        <v>39</v>
      </c>
      <c r="DT32" s="41" t="s">
        <v>40</v>
      </c>
      <c r="DU32" s="41" t="s">
        <v>41</v>
      </c>
      <c r="DV32" s="41" t="s">
        <v>42</v>
      </c>
      <c r="DW32" s="41" t="s">
        <v>158</v>
      </c>
      <c r="DX32" s="41" t="s">
        <v>14</v>
      </c>
      <c r="DY32" s="5" t="s">
        <v>15</v>
      </c>
      <c r="EA32" s="37" t="s">
        <v>77</v>
      </c>
      <c r="EB32" s="41" t="s">
        <v>16</v>
      </c>
      <c r="EC32" s="41" t="s">
        <v>17</v>
      </c>
      <c r="ED32" s="41" t="s">
        <v>18</v>
      </c>
      <c r="EE32" s="41" t="s">
        <v>19</v>
      </c>
      <c r="EF32" s="41" t="s">
        <v>20</v>
      </c>
      <c r="EG32" s="41" t="s">
        <v>21</v>
      </c>
      <c r="EH32" s="41" t="s">
        <v>22</v>
      </c>
      <c r="EI32" s="41" t="s">
        <v>23</v>
      </c>
      <c r="EJ32" s="41" t="s">
        <v>24</v>
      </c>
      <c r="EK32" s="41" t="s">
        <v>25</v>
      </c>
      <c r="EL32" s="41" t="s">
        <v>26</v>
      </c>
      <c r="EM32" s="41" t="s">
        <v>27</v>
      </c>
      <c r="EN32" s="41" t="s">
        <v>28</v>
      </c>
      <c r="EO32" s="41" t="s">
        <v>29</v>
      </c>
      <c r="EP32" s="41" t="s">
        <v>30</v>
      </c>
      <c r="EQ32" s="41" t="s">
        <v>31</v>
      </c>
      <c r="ER32" s="41" t="s">
        <v>32</v>
      </c>
      <c r="ES32" s="41" t="s">
        <v>33</v>
      </c>
      <c r="ET32" s="41" t="s">
        <v>34</v>
      </c>
      <c r="EU32" s="41" t="s">
        <v>35</v>
      </c>
      <c r="EV32" s="41" t="s">
        <v>36</v>
      </c>
      <c r="EW32" s="41" t="s">
        <v>37</v>
      </c>
      <c r="EX32" s="41" t="s">
        <v>38</v>
      </c>
      <c r="EY32" s="41" t="s">
        <v>39</v>
      </c>
      <c r="EZ32" s="41" t="s">
        <v>40</v>
      </c>
      <c r="FA32" s="41" t="s">
        <v>41</v>
      </c>
      <c r="FB32" s="41" t="s">
        <v>42</v>
      </c>
      <c r="FC32" s="41" t="s">
        <v>158</v>
      </c>
      <c r="FD32" s="41" t="s">
        <v>14</v>
      </c>
      <c r="FE32" s="5" t="s">
        <v>15</v>
      </c>
      <c r="FG32" s="37" t="s">
        <v>77</v>
      </c>
      <c r="FH32" s="41" t="s">
        <v>16</v>
      </c>
      <c r="FI32" s="41" t="s">
        <v>17</v>
      </c>
      <c r="FJ32" s="41" t="s">
        <v>18</v>
      </c>
      <c r="FK32" s="41" t="s">
        <v>19</v>
      </c>
      <c r="FL32" s="41" t="s">
        <v>20</v>
      </c>
      <c r="FM32" s="41" t="s">
        <v>21</v>
      </c>
      <c r="FN32" s="41" t="s">
        <v>22</v>
      </c>
      <c r="FO32" s="41" t="s">
        <v>23</v>
      </c>
      <c r="FP32" s="41" t="s">
        <v>24</v>
      </c>
      <c r="FQ32" s="41" t="s">
        <v>25</v>
      </c>
      <c r="FR32" s="41" t="s">
        <v>26</v>
      </c>
      <c r="FS32" s="41" t="s">
        <v>27</v>
      </c>
      <c r="FT32" s="41" t="s">
        <v>28</v>
      </c>
      <c r="FU32" s="41" t="s">
        <v>29</v>
      </c>
      <c r="FV32" s="41" t="s">
        <v>30</v>
      </c>
      <c r="FW32" s="41" t="s">
        <v>31</v>
      </c>
      <c r="FX32" s="41" t="s">
        <v>32</v>
      </c>
      <c r="FY32" s="41" t="s">
        <v>33</v>
      </c>
      <c r="FZ32" s="41" t="s">
        <v>34</v>
      </c>
      <c r="GA32" s="41" t="s">
        <v>35</v>
      </c>
      <c r="GB32" s="41" t="s">
        <v>36</v>
      </c>
      <c r="GC32" s="41" t="s">
        <v>37</v>
      </c>
      <c r="GD32" s="41" t="s">
        <v>38</v>
      </c>
      <c r="GE32" s="41" t="s">
        <v>39</v>
      </c>
      <c r="GF32" s="41" t="s">
        <v>40</v>
      </c>
      <c r="GG32" s="41" t="s">
        <v>41</v>
      </c>
      <c r="GH32" s="41" t="s">
        <v>42</v>
      </c>
      <c r="GI32" s="41" t="s">
        <v>158</v>
      </c>
      <c r="GJ32" s="41" t="s">
        <v>14</v>
      </c>
      <c r="GK32" s="5" t="s">
        <v>15</v>
      </c>
    </row>
    <row r="33" spans="2:193" x14ac:dyDescent="0.25">
      <c r="B33" s="53" t="s">
        <v>81</v>
      </c>
      <c r="C33" s="11">
        <v>0</v>
      </c>
      <c r="D33" s="11">
        <v>3</v>
      </c>
      <c r="E33" s="11">
        <v>1</v>
      </c>
      <c r="F33" s="11">
        <v>0</v>
      </c>
      <c r="G33" s="11">
        <v>12</v>
      </c>
      <c r="H33" s="11">
        <v>5</v>
      </c>
      <c r="I33" s="11">
        <v>0</v>
      </c>
      <c r="J33" s="11">
        <v>0</v>
      </c>
      <c r="K33" s="11">
        <v>4</v>
      </c>
      <c r="L33" s="11">
        <v>11</v>
      </c>
      <c r="M33" s="11">
        <v>10</v>
      </c>
      <c r="N33" s="11">
        <v>6</v>
      </c>
      <c r="O33" s="11">
        <v>1</v>
      </c>
      <c r="P33" s="11">
        <v>4</v>
      </c>
      <c r="Q33" s="11">
        <v>3</v>
      </c>
      <c r="R33" s="11">
        <v>5</v>
      </c>
      <c r="S33" s="11">
        <v>3</v>
      </c>
      <c r="T33" s="11">
        <v>7</v>
      </c>
      <c r="U33" s="11">
        <v>11</v>
      </c>
      <c r="V33" s="11">
        <v>1</v>
      </c>
      <c r="W33" s="11">
        <v>1</v>
      </c>
      <c r="X33" s="11">
        <v>0</v>
      </c>
      <c r="Y33" s="11">
        <v>1</v>
      </c>
      <c r="Z33" s="11">
        <v>2</v>
      </c>
      <c r="AA33" s="11">
        <v>1</v>
      </c>
      <c r="AB33" s="11">
        <v>8</v>
      </c>
      <c r="AC33" s="11">
        <v>2</v>
      </c>
      <c r="AD33" s="11">
        <v>1</v>
      </c>
      <c r="AE33" s="11">
        <v>0</v>
      </c>
      <c r="AF33" s="42">
        <f t="shared" ref="AF33:AF38" si="45">SUM(C33:AE33)</f>
        <v>103</v>
      </c>
      <c r="AG33" s="58">
        <f t="shared" ref="AG33:AG38" si="46">AF33/$AF$39</f>
        <v>3.6074530680862988E-3</v>
      </c>
      <c r="AI33" s="53" t="s">
        <v>81</v>
      </c>
      <c r="AJ33" s="11"/>
      <c r="AK33" s="11">
        <v>3</v>
      </c>
      <c r="AL33" s="11">
        <v>6</v>
      </c>
      <c r="AM33" s="11"/>
      <c r="AN33" s="11">
        <v>10</v>
      </c>
      <c r="AO33" s="11">
        <v>4</v>
      </c>
      <c r="AP33" s="11">
        <v>3</v>
      </c>
      <c r="AQ33" s="11">
        <v>1</v>
      </c>
      <c r="AR33" s="11">
        <v>3</v>
      </c>
      <c r="AS33" s="11">
        <v>3</v>
      </c>
      <c r="AT33" s="11">
        <v>11</v>
      </c>
      <c r="AU33" s="11">
        <v>2</v>
      </c>
      <c r="AV33" s="11"/>
      <c r="AW33" s="11">
        <v>4</v>
      </c>
      <c r="AX33" s="11">
        <v>3</v>
      </c>
      <c r="AY33" s="11">
        <v>3</v>
      </c>
      <c r="AZ33" s="11">
        <v>2</v>
      </c>
      <c r="BA33" s="11">
        <v>4</v>
      </c>
      <c r="BB33" s="11">
        <v>7</v>
      </c>
      <c r="BC33" s="11">
        <v>3</v>
      </c>
      <c r="BD33" s="11">
        <v>1</v>
      </c>
      <c r="BE33" s="11"/>
      <c r="BF33" s="11">
        <v>6</v>
      </c>
      <c r="BG33" s="11">
        <v>2</v>
      </c>
      <c r="BH33" s="11">
        <v>1</v>
      </c>
      <c r="BI33" s="11">
        <v>9</v>
      </c>
      <c r="BJ33" s="11"/>
      <c r="BK33" s="11"/>
      <c r="BL33" s="42">
        <f t="shared" ref="BL33:BL38" si="47">SUM(AJ33:BK33)</f>
        <v>91</v>
      </c>
      <c r="BM33" s="58">
        <f t="shared" ref="BM33:BM38" si="48">BL33/$BL$39</f>
        <v>2.19250692687628E-3</v>
      </c>
      <c r="BO33" s="53" t="s">
        <v>81</v>
      </c>
      <c r="BP33" s="11"/>
      <c r="BQ33" s="11">
        <v>1</v>
      </c>
      <c r="BR33" s="11">
        <v>4</v>
      </c>
      <c r="BS33" s="11"/>
      <c r="BT33" s="11">
        <v>11</v>
      </c>
      <c r="BU33" s="11">
        <v>4</v>
      </c>
      <c r="BV33" s="11">
        <v>2</v>
      </c>
      <c r="BW33" s="11">
        <v>2</v>
      </c>
      <c r="BX33" s="11">
        <v>9</v>
      </c>
      <c r="BY33" s="11">
        <v>7</v>
      </c>
      <c r="BZ33" s="11">
        <v>14</v>
      </c>
      <c r="CA33" s="11">
        <v>2</v>
      </c>
      <c r="CB33" s="11">
        <v>3</v>
      </c>
      <c r="CC33" s="11">
        <v>7</v>
      </c>
      <c r="CD33" s="11">
        <v>1</v>
      </c>
      <c r="CE33" s="11">
        <v>4</v>
      </c>
      <c r="CF33" s="11">
        <v>5</v>
      </c>
      <c r="CG33" s="11">
        <v>4</v>
      </c>
      <c r="CH33" s="11">
        <v>6</v>
      </c>
      <c r="CI33" s="11">
        <v>1</v>
      </c>
      <c r="CJ33" s="11"/>
      <c r="CK33" s="11"/>
      <c r="CL33" s="11">
        <v>3</v>
      </c>
      <c r="CM33" s="11">
        <v>3</v>
      </c>
      <c r="CN33" s="11">
        <v>3</v>
      </c>
      <c r="CO33" s="11">
        <v>11</v>
      </c>
      <c r="CP33" s="11">
        <v>2</v>
      </c>
      <c r="CQ33" s="11"/>
      <c r="CR33" s="42">
        <f t="shared" ref="CR33:CR38" si="49">SUM(BP33:CQ33)</f>
        <v>109</v>
      </c>
      <c r="CS33" s="58">
        <f t="shared" ref="CS33:CS38" si="50">CR33/$CR$39</f>
        <v>3.0888687372477895E-3</v>
      </c>
      <c r="CU33" s="53" t="s">
        <v>81</v>
      </c>
      <c r="CV33" s="11"/>
      <c r="CW33" s="11">
        <v>1</v>
      </c>
      <c r="CX33" s="11">
        <v>4</v>
      </c>
      <c r="CY33" s="11">
        <v>1</v>
      </c>
      <c r="CZ33" s="11">
        <v>5</v>
      </c>
      <c r="DA33" s="11">
        <v>7</v>
      </c>
      <c r="DB33" s="11">
        <v>4</v>
      </c>
      <c r="DC33" s="11"/>
      <c r="DD33" s="11">
        <v>3</v>
      </c>
      <c r="DE33" s="11">
        <v>6</v>
      </c>
      <c r="DF33" s="11">
        <v>3</v>
      </c>
      <c r="DG33" s="11">
        <v>1</v>
      </c>
      <c r="DH33" s="11">
        <v>2</v>
      </c>
      <c r="DI33" s="11">
        <v>4</v>
      </c>
      <c r="DJ33" s="11"/>
      <c r="DK33" s="11">
        <v>4</v>
      </c>
      <c r="DL33" s="11"/>
      <c r="DM33" s="11"/>
      <c r="DN33" s="11">
        <v>5</v>
      </c>
      <c r="DO33" s="11">
        <v>3</v>
      </c>
      <c r="DP33" s="11">
        <v>1</v>
      </c>
      <c r="DQ33" s="11"/>
      <c r="DR33" s="11">
        <v>6</v>
      </c>
      <c r="DS33" s="11">
        <v>1</v>
      </c>
      <c r="DT33" s="11">
        <v>1</v>
      </c>
      <c r="DU33" s="11">
        <v>9</v>
      </c>
      <c r="DV33" s="11">
        <v>1</v>
      </c>
      <c r="DW33" s="11"/>
      <c r="DX33" s="42">
        <f t="shared" ref="DX33:DX38" si="51">SUM(CV33:DW33)</f>
        <v>72</v>
      </c>
      <c r="DY33" s="58">
        <f>DX33/$DX$39</f>
        <v>2.8080028080028079E-3</v>
      </c>
      <c r="EA33" s="53" t="s">
        <v>81</v>
      </c>
      <c r="EB33" s="11">
        <v>1</v>
      </c>
      <c r="EC33" s="11">
        <v>1</v>
      </c>
      <c r="ED33" s="11">
        <v>1</v>
      </c>
      <c r="EE33" s="11">
        <v>1</v>
      </c>
      <c r="EF33" s="11">
        <v>2</v>
      </c>
      <c r="EG33" s="11">
        <v>5</v>
      </c>
      <c r="EH33" s="11">
        <v>2</v>
      </c>
      <c r="EI33" s="11"/>
      <c r="EJ33" s="11">
        <v>6</v>
      </c>
      <c r="EK33" s="11">
        <v>2</v>
      </c>
      <c r="EL33" s="11">
        <v>6</v>
      </c>
      <c r="EM33" s="11">
        <v>4</v>
      </c>
      <c r="EN33" s="11">
        <v>2</v>
      </c>
      <c r="EO33" s="11">
        <v>1</v>
      </c>
      <c r="EP33" s="11">
        <v>4</v>
      </c>
      <c r="EQ33" s="11">
        <v>3</v>
      </c>
      <c r="ER33" s="11">
        <v>1</v>
      </c>
      <c r="ES33" s="11"/>
      <c r="ET33" s="11">
        <v>3</v>
      </c>
      <c r="EU33" s="11">
        <v>1</v>
      </c>
      <c r="EV33" s="11">
        <v>1</v>
      </c>
      <c r="EW33" s="11"/>
      <c r="EX33" s="11">
        <v>4</v>
      </c>
      <c r="EY33" s="11">
        <v>6</v>
      </c>
      <c r="EZ33" s="11"/>
      <c r="FA33" s="11">
        <v>8</v>
      </c>
      <c r="FB33" s="11">
        <v>2</v>
      </c>
      <c r="FC33" s="11"/>
      <c r="FD33" s="42">
        <f t="shared" ref="FD33:FD38" si="52">SUM(EB33:FC33)</f>
        <v>67</v>
      </c>
      <c r="FE33" s="58">
        <f>FD33/$FD$39</f>
        <v>3.5577740016992355E-3</v>
      </c>
      <c r="FG33" s="53" t="s">
        <v>81</v>
      </c>
      <c r="FH33" s="11">
        <v>1</v>
      </c>
      <c r="FI33" s="11">
        <v>1</v>
      </c>
      <c r="FJ33" s="11">
        <v>3</v>
      </c>
      <c r="FK33" s="11"/>
      <c r="FL33" s="11">
        <v>1</v>
      </c>
      <c r="FM33" s="11">
        <v>1</v>
      </c>
      <c r="FN33" s="11">
        <v>2</v>
      </c>
      <c r="FO33" s="11"/>
      <c r="FP33" s="11">
        <v>2</v>
      </c>
      <c r="FQ33" s="11"/>
      <c r="FR33" s="11">
        <v>3</v>
      </c>
      <c r="FS33" s="11"/>
      <c r="FT33" s="11">
        <v>4</v>
      </c>
      <c r="FU33" s="11">
        <v>4</v>
      </c>
      <c r="FV33" s="11">
        <v>1</v>
      </c>
      <c r="FW33" s="11">
        <v>2</v>
      </c>
      <c r="FX33" s="11">
        <v>2</v>
      </c>
      <c r="FY33" s="11">
        <v>1</v>
      </c>
      <c r="FZ33" s="11">
        <v>10</v>
      </c>
      <c r="GA33" s="11">
        <v>1</v>
      </c>
      <c r="GB33" s="11"/>
      <c r="GC33" s="11"/>
      <c r="GD33" s="11">
        <v>1</v>
      </c>
      <c r="GE33" s="11">
        <v>2</v>
      </c>
      <c r="GF33" s="11">
        <v>1</v>
      </c>
      <c r="GG33" s="11">
        <v>8</v>
      </c>
      <c r="GH33" s="11"/>
      <c r="GI33" s="11"/>
      <c r="GJ33" s="42">
        <f t="shared" ref="GJ33:GJ38" si="53">SUM(FH33:GI33)</f>
        <v>51</v>
      </c>
      <c r="GK33" s="58">
        <f>GJ33/$GJ$39</f>
        <v>3.5301446667128124E-3</v>
      </c>
    </row>
    <row r="34" spans="2:193" x14ac:dyDescent="0.25">
      <c r="B34" s="53" t="s">
        <v>79</v>
      </c>
      <c r="C34" s="11">
        <v>56</v>
      </c>
      <c r="D34" s="11">
        <v>168</v>
      </c>
      <c r="E34" s="11">
        <v>242</v>
      </c>
      <c r="F34" s="11">
        <v>26</v>
      </c>
      <c r="G34" s="11">
        <v>934</v>
      </c>
      <c r="H34" s="11">
        <v>382</v>
      </c>
      <c r="I34" s="11">
        <v>145</v>
      </c>
      <c r="J34" s="11">
        <v>166</v>
      </c>
      <c r="K34" s="11">
        <v>328</v>
      </c>
      <c r="L34" s="11">
        <v>474</v>
      </c>
      <c r="M34" s="11">
        <v>817</v>
      </c>
      <c r="N34" s="11">
        <v>152</v>
      </c>
      <c r="O34" s="11">
        <v>133</v>
      </c>
      <c r="P34" s="11">
        <v>373</v>
      </c>
      <c r="Q34" s="11">
        <v>308</v>
      </c>
      <c r="R34" s="11">
        <v>424</v>
      </c>
      <c r="S34" s="11">
        <v>141</v>
      </c>
      <c r="T34" s="11">
        <v>546</v>
      </c>
      <c r="U34" s="11">
        <v>781</v>
      </c>
      <c r="V34" s="11">
        <v>228</v>
      </c>
      <c r="W34" s="11">
        <v>121</v>
      </c>
      <c r="X34" s="11">
        <v>5</v>
      </c>
      <c r="Y34" s="11">
        <v>671</v>
      </c>
      <c r="Z34" s="11">
        <v>396</v>
      </c>
      <c r="AA34" s="11">
        <v>95</v>
      </c>
      <c r="AB34" s="11">
        <v>1209</v>
      </c>
      <c r="AC34" s="11">
        <v>67</v>
      </c>
      <c r="AD34" s="11">
        <v>0</v>
      </c>
      <c r="AE34" s="11">
        <v>0</v>
      </c>
      <c r="AF34" s="42">
        <f t="shared" si="45"/>
        <v>9388</v>
      </c>
      <c r="AG34" s="58">
        <f t="shared" si="46"/>
        <v>0.32880358643877838</v>
      </c>
      <c r="AI34" s="53" t="s">
        <v>79</v>
      </c>
      <c r="AJ34" s="11">
        <v>55</v>
      </c>
      <c r="AK34" s="11">
        <v>161</v>
      </c>
      <c r="AL34" s="11">
        <v>217</v>
      </c>
      <c r="AM34" s="11">
        <v>20</v>
      </c>
      <c r="AN34" s="11">
        <v>897</v>
      </c>
      <c r="AO34" s="11">
        <v>546</v>
      </c>
      <c r="AP34" s="11">
        <v>327</v>
      </c>
      <c r="AQ34" s="11">
        <v>155</v>
      </c>
      <c r="AR34" s="11">
        <v>416</v>
      </c>
      <c r="AS34" s="11">
        <v>451</v>
      </c>
      <c r="AT34" s="11">
        <v>877</v>
      </c>
      <c r="AU34" s="11">
        <v>164</v>
      </c>
      <c r="AV34" s="11">
        <v>131</v>
      </c>
      <c r="AW34" s="11">
        <v>283</v>
      </c>
      <c r="AX34" s="11">
        <v>255</v>
      </c>
      <c r="AY34" s="11">
        <v>666</v>
      </c>
      <c r="AZ34" s="11">
        <v>152</v>
      </c>
      <c r="BA34" s="11">
        <v>581</v>
      </c>
      <c r="BB34" s="11">
        <v>928</v>
      </c>
      <c r="BC34" s="11">
        <v>264</v>
      </c>
      <c r="BD34" s="11">
        <v>99</v>
      </c>
      <c r="BE34" s="11">
        <v>8</v>
      </c>
      <c r="BF34" s="11">
        <v>728</v>
      </c>
      <c r="BG34" s="11">
        <v>417</v>
      </c>
      <c r="BH34" s="11">
        <v>86</v>
      </c>
      <c r="BI34" s="11">
        <v>1323</v>
      </c>
      <c r="BJ34" s="11">
        <v>40</v>
      </c>
      <c r="BK34" s="11">
        <v>3</v>
      </c>
      <c r="BL34" s="42">
        <f t="shared" si="47"/>
        <v>10250</v>
      </c>
      <c r="BM34" s="58">
        <f t="shared" si="48"/>
        <v>0.24695819780749306</v>
      </c>
      <c r="BO34" s="53" t="s">
        <v>79</v>
      </c>
      <c r="BP34" s="11">
        <v>43</v>
      </c>
      <c r="BQ34" s="11">
        <v>114</v>
      </c>
      <c r="BR34" s="11">
        <v>203</v>
      </c>
      <c r="BS34" s="11">
        <v>22</v>
      </c>
      <c r="BT34" s="11">
        <v>650</v>
      </c>
      <c r="BU34" s="11">
        <v>339</v>
      </c>
      <c r="BV34" s="11">
        <v>204</v>
      </c>
      <c r="BW34" s="11">
        <v>137</v>
      </c>
      <c r="BX34" s="11">
        <v>394</v>
      </c>
      <c r="BY34" s="11">
        <v>363</v>
      </c>
      <c r="BZ34" s="11">
        <v>811</v>
      </c>
      <c r="CA34" s="11">
        <v>149</v>
      </c>
      <c r="CB34" s="11">
        <v>132</v>
      </c>
      <c r="CC34" s="11">
        <v>230</v>
      </c>
      <c r="CD34" s="11">
        <v>230</v>
      </c>
      <c r="CE34" s="11">
        <v>400</v>
      </c>
      <c r="CF34" s="11">
        <v>113</v>
      </c>
      <c r="CG34" s="11">
        <v>595</v>
      </c>
      <c r="CH34" s="11">
        <v>940</v>
      </c>
      <c r="CI34" s="11">
        <v>195</v>
      </c>
      <c r="CJ34" s="11">
        <v>79</v>
      </c>
      <c r="CK34" s="11">
        <v>3</v>
      </c>
      <c r="CL34" s="11">
        <v>772</v>
      </c>
      <c r="CM34" s="11">
        <v>560</v>
      </c>
      <c r="CN34" s="11">
        <v>70</v>
      </c>
      <c r="CO34" s="11">
        <v>1321</v>
      </c>
      <c r="CP34" s="11">
        <v>31</v>
      </c>
      <c r="CQ34" s="11">
        <v>6</v>
      </c>
      <c r="CR34" s="42">
        <f t="shared" si="49"/>
        <v>9106</v>
      </c>
      <c r="CS34" s="58">
        <f t="shared" si="50"/>
        <v>0.25804806166402178</v>
      </c>
      <c r="CU34" s="53" t="s">
        <v>79</v>
      </c>
      <c r="CV34" s="11">
        <v>26</v>
      </c>
      <c r="CW34" s="11">
        <v>86</v>
      </c>
      <c r="CX34" s="11">
        <v>139</v>
      </c>
      <c r="CY34" s="11">
        <v>14</v>
      </c>
      <c r="CZ34" s="11">
        <v>421</v>
      </c>
      <c r="DA34" s="11">
        <v>276</v>
      </c>
      <c r="DB34" s="11">
        <v>164</v>
      </c>
      <c r="DC34" s="11">
        <v>107</v>
      </c>
      <c r="DD34" s="11">
        <v>283</v>
      </c>
      <c r="DE34" s="11">
        <v>224</v>
      </c>
      <c r="DF34" s="11">
        <v>484</v>
      </c>
      <c r="DG34" s="11">
        <v>136</v>
      </c>
      <c r="DH34" s="11">
        <v>79</v>
      </c>
      <c r="DI34" s="11">
        <v>223</v>
      </c>
      <c r="DJ34" s="11">
        <v>170</v>
      </c>
      <c r="DK34" s="11">
        <v>253</v>
      </c>
      <c r="DL34" s="11">
        <v>87</v>
      </c>
      <c r="DM34" s="11">
        <v>517</v>
      </c>
      <c r="DN34" s="11">
        <v>532</v>
      </c>
      <c r="DO34" s="11">
        <v>198</v>
      </c>
      <c r="DP34" s="11">
        <v>52</v>
      </c>
      <c r="DQ34" s="11">
        <v>4</v>
      </c>
      <c r="DR34" s="11">
        <v>611</v>
      </c>
      <c r="DS34" s="11">
        <v>527</v>
      </c>
      <c r="DT34" s="11">
        <v>49</v>
      </c>
      <c r="DU34" s="11">
        <v>1220</v>
      </c>
      <c r="DV34" s="11">
        <v>26</v>
      </c>
      <c r="DW34" s="11">
        <v>9</v>
      </c>
      <c r="DX34" s="42">
        <f t="shared" si="51"/>
        <v>6917</v>
      </c>
      <c r="DY34" s="58">
        <f t="shared" ref="DY34:DY38" si="54">DX34/$DX$39</f>
        <v>0.26976326976326975</v>
      </c>
      <c r="EA34" s="53" t="s">
        <v>79</v>
      </c>
      <c r="EB34" s="11">
        <v>30</v>
      </c>
      <c r="EC34" s="11">
        <v>66</v>
      </c>
      <c r="ED34" s="11">
        <v>134</v>
      </c>
      <c r="EE34" s="11">
        <v>8</v>
      </c>
      <c r="EF34" s="11">
        <v>231</v>
      </c>
      <c r="EG34" s="11">
        <v>161</v>
      </c>
      <c r="EH34" s="11">
        <v>79</v>
      </c>
      <c r="EI34" s="11">
        <v>70</v>
      </c>
      <c r="EJ34" s="11">
        <v>174</v>
      </c>
      <c r="EK34" s="11">
        <v>121</v>
      </c>
      <c r="EL34" s="11">
        <v>380</v>
      </c>
      <c r="EM34" s="11">
        <v>80</v>
      </c>
      <c r="EN34" s="11">
        <v>75</v>
      </c>
      <c r="EO34" s="11">
        <v>181</v>
      </c>
      <c r="EP34" s="11">
        <v>166</v>
      </c>
      <c r="EQ34" s="11">
        <v>154</v>
      </c>
      <c r="ER34" s="11">
        <v>40</v>
      </c>
      <c r="ES34" s="11">
        <v>310</v>
      </c>
      <c r="ET34" s="11">
        <v>373</v>
      </c>
      <c r="EU34" s="11">
        <v>80</v>
      </c>
      <c r="EV34" s="11">
        <v>47</v>
      </c>
      <c r="EW34" s="11">
        <v>5</v>
      </c>
      <c r="EX34" s="11">
        <v>423</v>
      </c>
      <c r="EY34" s="11">
        <v>343</v>
      </c>
      <c r="EZ34" s="11">
        <v>44</v>
      </c>
      <c r="FA34" s="11">
        <v>850</v>
      </c>
      <c r="FB34" s="11">
        <v>13</v>
      </c>
      <c r="FC34" s="11">
        <v>12</v>
      </c>
      <c r="FD34" s="42">
        <f t="shared" si="52"/>
        <v>4650</v>
      </c>
      <c r="FE34" s="58">
        <f t="shared" ref="FE34:FE38" si="55">FD34/$FD$39</f>
        <v>0.24692013593882753</v>
      </c>
      <c r="FG34" s="53" t="s">
        <v>79</v>
      </c>
      <c r="FH34" s="11">
        <v>8</v>
      </c>
      <c r="FI34" s="11">
        <v>58</v>
      </c>
      <c r="FJ34" s="11">
        <v>132</v>
      </c>
      <c r="FK34" s="11">
        <v>5</v>
      </c>
      <c r="FL34" s="11">
        <v>220</v>
      </c>
      <c r="FM34" s="11">
        <v>160</v>
      </c>
      <c r="FN34" s="11">
        <v>71</v>
      </c>
      <c r="FO34" s="11">
        <v>49</v>
      </c>
      <c r="FP34" s="11">
        <v>137</v>
      </c>
      <c r="FQ34" s="11">
        <v>84</v>
      </c>
      <c r="FR34" s="11">
        <v>329</v>
      </c>
      <c r="FS34" s="11">
        <v>71</v>
      </c>
      <c r="FT34" s="11">
        <v>47</v>
      </c>
      <c r="FU34" s="11">
        <v>119</v>
      </c>
      <c r="FV34" s="11">
        <v>80</v>
      </c>
      <c r="FW34" s="11">
        <v>113</v>
      </c>
      <c r="FX34" s="11">
        <v>33</v>
      </c>
      <c r="FY34" s="11">
        <v>275</v>
      </c>
      <c r="FZ34" s="11">
        <v>318</v>
      </c>
      <c r="GA34" s="11">
        <v>59</v>
      </c>
      <c r="GB34" s="11">
        <v>46</v>
      </c>
      <c r="GC34" s="11">
        <v>9</v>
      </c>
      <c r="GD34" s="11">
        <v>290</v>
      </c>
      <c r="GE34" s="11">
        <v>275</v>
      </c>
      <c r="GF34" s="11">
        <v>25</v>
      </c>
      <c r="GG34" s="11">
        <v>800</v>
      </c>
      <c r="GH34" s="11">
        <v>6</v>
      </c>
      <c r="GI34" s="11">
        <v>1</v>
      </c>
      <c r="GJ34" s="42">
        <f t="shared" si="53"/>
        <v>3820</v>
      </c>
      <c r="GK34" s="58">
        <f t="shared" ref="GK34:GK38" si="56">GJ34/$GJ$39</f>
        <v>0.26441475738907733</v>
      </c>
    </row>
    <row r="35" spans="2:193" x14ac:dyDescent="0.25">
      <c r="B35" s="53" t="s">
        <v>82</v>
      </c>
      <c r="C35" s="11">
        <v>3</v>
      </c>
      <c r="D35" s="11">
        <v>1</v>
      </c>
      <c r="E35" s="11">
        <v>2</v>
      </c>
      <c r="F35" s="11">
        <v>0</v>
      </c>
      <c r="G35" s="11">
        <v>18</v>
      </c>
      <c r="H35" s="11">
        <v>1</v>
      </c>
      <c r="I35" s="11">
        <v>0</v>
      </c>
      <c r="J35" s="11">
        <v>3</v>
      </c>
      <c r="K35" s="11">
        <v>8</v>
      </c>
      <c r="L35" s="11">
        <v>7</v>
      </c>
      <c r="M35" s="11">
        <v>11</v>
      </c>
      <c r="N35" s="11">
        <v>1</v>
      </c>
      <c r="O35" s="11">
        <v>1</v>
      </c>
      <c r="P35" s="11">
        <v>6</v>
      </c>
      <c r="Q35" s="11">
        <v>0</v>
      </c>
      <c r="R35" s="11">
        <v>8</v>
      </c>
      <c r="S35" s="11">
        <v>0</v>
      </c>
      <c r="T35" s="11">
        <v>9</v>
      </c>
      <c r="U35" s="11">
        <v>11</v>
      </c>
      <c r="V35" s="11">
        <v>3</v>
      </c>
      <c r="W35" s="11">
        <v>2</v>
      </c>
      <c r="X35" s="11">
        <v>2</v>
      </c>
      <c r="Y35" s="11">
        <v>8</v>
      </c>
      <c r="Z35" s="11">
        <v>1</v>
      </c>
      <c r="AA35" s="11">
        <v>0</v>
      </c>
      <c r="AB35" s="11">
        <v>7</v>
      </c>
      <c r="AC35" s="11">
        <v>1</v>
      </c>
      <c r="AD35" s="11">
        <v>0</v>
      </c>
      <c r="AE35" s="11">
        <v>0</v>
      </c>
      <c r="AF35" s="42">
        <f t="shared" si="45"/>
        <v>114</v>
      </c>
      <c r="AG35" s="58">
        <f t="shared" si="46"/>
        <v>3.9927150462314371E-3</v>
      </c>
      <c r="AI35" s="53" t="s">
        <v>82</v>
      </c>
      <c r="AJ35" s="11">
        <v>2</v>
      </c>
      <c r="AK35" s="11"/>
      <c r="AL35" s="11">
        <v>8</v>
      </c>
      <c r="AM35" s="11"/>
      <c r="AN35" s="11">
        <v>10</v>
      </c>
      <c r="AO35" s="11"/>
      <c r="AP35" s="11">
        <v>2</v>
      </c>
      <c r="AQ35" s="11"/>
      <c r="AR35" s="11">
        <v>2</v>
      </c>
      <c r="AS35" s="11"/>
      <c r="AT35" s="11">
        <v>4</v>
      </c>
      <c r="AU35" s="11">
        <v>9</v>
      </c>
      <c r="AV35" s="11">
        <v>2</v>
      </c>
      <c r="AW35" s="11">
        <v>2</v>
      </c>
      <c r="AX35" s="11">
        <v>1</v>
      </c>
      <c r="AY35" s="11">
        <v>4</v>
      </c>
      <c r="AZ35" s="11"/>
      <c r="BA35" s="11">
        <v>6</v>
      </c>
      <c r="BB35" s="11">
        <v>3</v>
      </c>
      <c r="BC35" s="11">
        <v>1</v>
      </c>
      <c r="BD35" s="11">
        <v>1</v>
      </c>
      <c r="BE35" s="11">
        <v>1</v>
      </c>
      <c r="BF35" s="11">
        <v>4</v>
      </c>
      <c r="BG35" s="11">
        <v>4</v>
      </c>
      <c r="BH35" s="11"/>
      <c r="BI35" s="11">
        <v>4</v>
      </c>
      <c r="BJ35" s="11"/>
      <c r="BK35" s="11"/>
      <c r="BL35" s="42">
        <f t="shared" si="47"/>
        <v>70</v>
      </c>
      <c r="BM35" s="58">
        <f t="shared" si="48"/>
        <v>1.6865437899048308E-3</v>
      </c>
      <c r="BO35" s="53" t="s">
        <v>82</v>
      </c>
      <c r="BP35" s="11">
        <v>1</v>
      </c>
      <c r="BQ35" s="11">
        <v>1</v>
      </c>
      <c r="BR35" s="11">
        <v>7</v>
      </c>
      <c r="BS35" s="11"/>
      <c r="BT35" s="11">
        <v>5</v>
      </c>
      <c r="BU35" s="11">
        <v>3</v>
      </c>
      <c r="BV35" s="11">
        <v>1</v>
      </c>
      <c r="BW35" s="11">
        <v>1</v>
      </c>
      <c r="BX35" s="11">
        <v>2</v>
      </c>
      <c r="BY35" s="11">
        <v>5</v>
      </c>
      <c r="BZ35" s="11">
        <v>4</v>
      </c>
      <c r="CA35" s="11">
        <v>7</v>
      </c>
      <c r="CB35" s="11">
        <v>2</v>
      </c>
      <c r="CC35" s="11">
        <v>4</v>
      </c>
      <c r="CD35" s="11">
        <v>2</v>
      </c>
      <c r="CE35" s="11">
        <v>2</v>
      </c>
      <c r="CF35" s="11"/>
      <c r="CG35" s="11">
        <v>6</v>
      </c>
      <c r="CH35" s="11">
        <v>5</v>
      </c>
      <c r="CI35" s="11"/>
      <c r="CJ35" s="11">
        <v>1</v>
      </c>
      <c r="CK35" s="11">
        <v>1</v>
      </c>
      <c r="CL35" s="11">
        <v>11</v>
      </c>
      <c r="CM35" s="11">
        <v>2</v>
      </c>
      <c r="CN35" s="11"/>
      <c r="CO35" s="11">
        <v>3</v>
      </c>
      <c r="CP35" s="11">
        <v>1</v>
      </c>
      <c r="CQ35" s="11"/>
      <c r="CR35" s="42">
        <f t="shared" si="49"/>
        <v>77</v>
      </c>
      <c r="CS35" s="58">
        <f t="shared" si="50"/>
        <v>2.1820448877805485E-3</v>
      </c>
      <c r="CU35" s="53" t="s">
        <v>82</v>
      </c>
      <c r="CV35" s="11"/>
      <c r="CW35" s="11"/>
      <c r="CX35" s="11">
        <v>1</v>
      </c>
      <c r="CY35" s="11"/>
      <c r="CZ35" s="11">
        <v>4</v>
      </c>
      <c r="DA35" s="11"/>
      <c r="DB35" s="11"/>
      <c r="DC35" s="11"/>
      <c r="DD35" s="11">
        <v>1</v>
      </c>
      <c r="DE35" s="11">
        <v>2</v>
      </c>
      <c r="DF35" s="11">
        <v>1</v>
      </c>
      <c r="DG35" s="11">
        <v>5</v>
      </c>
      <c r="DH35" s="11"/>
      <c r="DI35" s="11">
        <v>2</v>
      </c>
      <c r="DJ35" s="11">
        <v>2</v>
      </c>
      <c r="DK35" s="11">
        <v>1</v>
      </c>
      <c r="DL35" s="11"/>
      <c r="DM35" s="11">
        <v>4</v>
      </c>
      <c r="DN35" s="11">
        <v>2</v>
      </c>
      <c r="DO35" s="11"/>
      <c r="DP35" s="11">
        <v>1</v>
      </c>
      <c r="DQ35" s="11">
        <v>4</v>
      </c>
      <c r="DR35" s="11">
        <v>5</v>
      </c>
      <c r="DS35" s="11">
        <v>4</v>
      </c>
      <c r="DT35" s="11"/>
      <c r="DU35" s="11">
        <v>7</v>
      </c>
      <c r="DV35" s="11"/>
      <c r="DW35" s="11"/>
      <c r="DX35" s="42">
        <f t="shared" si="51"/>
        <v>46</v>
      </c>
      <c r="DY35" s="58">
        <f t="shared" si="54"/>
        <v>1.7940017940017939E-3</v>
      </c>
      <c r="EA35" s="53" t="s">
        <v>82</v>
      </c>
      <c r="EB35" s="11">
        <v>2</v>
      </c>
      <c r="EC35" s="11"/>
      <c r="ED35" s="11">
        <v>3</v>
      </c>
      <c r="EE35" s="11"/>
      <c r="EF35" s="11">
        <v>3</v>
      </c>
      <c r="EG35" s="11">
        <v>1</v>
      </c>
      <c r="EH35" s="11">
        <v>1</v>
      </c>
      <c r="EI35" s="11">
        <v>1</v>
      </c>
      <c r="EJ35" s="11">
        <v>2</v>
      </c>
      <c r="EK35" s="11">
        <v>4</v>
      </c>
      <c r="EL35" s="11">
        <v>1</v>
      </c>
      <c r="EM35" s="11">
        <v>10</v>
      </c>
      <c r="EN35" s="11">
        <v>2</v>
      </c>
      <c r="EO35" s="11">
        <v>3</v>
      </c>
      <c r="EP35" s="11"/>
      <c r="EQ35" s="11">
        <v>4</v>
      </c>
      <c r="ER35" s="11">
        <v>1</v>
      </c>
      <c r="ES35" s="11">
        <v>1</v>
      </c>
      <c r="ET35" s="11">
        <v>3</v>
      </c>
      <c r="EU35" s="11">
        <v>1</v>
      </c>
      <c r="EV35" s="11"/>
      <c r="EW35" s="11"/>
      <c r="EX35" s="11">
        <v>7</v>
      </c>
      <c r="EY35" s="11">
        <v>2</v>
      </c>
      <c r="EZ35" s="11"/>
      <c r="FA35" s="11">
        <v>4</v>
      </c>
      <c r="FB35" s="11"/>
      <c r="FC35" s="11"/>
      <c r="FD35" s="42">
        <f t="shared" si="52"/>
        <v>56</v>
      </c>
      <c r="FE35" s="58">
        <f t="shared" si="55"/>
        <v>2.9736618521665251E-3</v>
      </c>
      <c r="FG35" s="53" t="s">
        <v>82</v>
      </c>
      <c r="FH35" s="11"/>
      <c r="FI35" s="11">
        <v>2</v>
      </c>
      <c r="FJ35" s="11">
        <v>6</v>
      </c>
      <c r="FK35" s="11"/>
      <c r="FL35" s="11">
        <v>3</v>
      </c>
      <c r="FM35" s="11">
        <v>3</v>
      </c>
      <c r="FN35" s="11"/>
      <c r="FO35" s="11"/>
      <c r="FP35" s="11"/>
      <c r="FQ35" s="11">
        <v>1</v>
      </c>
      <c r="FR35" s="11">
        <v>2</v>
      </c>
      <c r="FS35" s="11">
        <v>2</v>
      </c>
      <c r="FT35" s="11"/>
      <c r="FU35" s="11">
        <v>1</v>
      </c>
      <c r="FV35" s="11">
        <v>2</v>
      </c>
      <c r="FW35" s="11"/>
      <c r="FX35" s="11"/>
      <c r="FY35" s="11">
        <v>5</v>
      </c>
      <c r="FZ35" s="11">
        <v>2</v>
      </c>
      <c r="GA35" s="11"/>
      <c r="GB35" s="11"/>
      <c r="GC35" s="11">
        <v>2</v>
      </c>
      <c r="GD35" s="11"/>
      <c r="GE35" s="11">
        <v>2</v>
      </c>
      <c r="GF35" s="11"/>
      <c r="GG35" s="11">
        <v>9</v>
      </c>
      <c r="GH35" s="11"/>
      <c r="GI35" s="11"/>
      <c r="GJ35" s="42">
        <f t="shared" si="53"/>
        <v>42</v>
      </c>
      <c r="GK35" s="58">
        <f t="shared" si="56"/>
        <v>2.9071779608223162E-3</v>
      </c>
    </row>
    <row r="36" spans="2:193" x14ac:dyDescent="0.25">
      <c r="B36" s="53" t="s">
        <v>75</v>
      </c>
      <c r="C36" s="11">
        <v>42</v>
      </c>
      <c r="D36" s="11">
        <v>157</v>
      </c>
      <c r="E36" s="11">
        <v>232</v>
      </c>
      <c r="F36" s="11">
        <v>17</v>
      </c>
      <c r="G36" s="11">
        <v>859</v>
      </c>
      <c r="H36" s="11">
        <v>267</v>
      </c>
      <c r="I36" s="11">
        <v>145</v>
      </c>
      <c r="J36" s="11">
        <v>123</v>
      </c>
      <c r="K36" s="11">
        <v>217</v>
      </c>
      <c r="L36" s="11">
        <v>374</v>
      </c>
      <c r="M36" s="11">
        <v>540</v>
      </c>
      <c r="N36" s="11">
        <v>96</v>
      </c>
      <c r="O36" s="11">
        <v>91</v>
      </c>
      <c r="P36" s="11">
        <v>229</v>
      </c>
      <c r="Q36" s="11">
        <v>233</v>
      </c>
      <c r="R36" s="11">
        <v>364</v>
      </c>
      <c r="S36" s="11">
        <v>132</v>
      </c>
      <c r="T36" s="11">
        <v>320</v>
      </c>
      <c r="U36" s="11">
        <v>648</v>
      </c>
      <c r="V36" s="11">
        <v>186</v>
      </c>
      <c r="W36" s="11">
        <v>115</v>
      </c>
      <c r="X36" s="11">
        <v>13</v>
      </c>
      <c r="Y36" s="11">
        <v>333</v>
      </c>
      <c r="Z36" s="11">
        <v>217</v>
      </c>
      <c r="AA36" s="11">
        <v>60</v>
      </c>
      <c r="AB36" s="11">
        <v>719</v>
      </c>
      <c r="AC36" s="11">
        <v>60</v>
      </c>
      <c r="AD36" s="11">
        <v>21</v>
      </c>
      <c r="AE36" s="11">
        <v>0</v>
      </c>
      <c r="AF36" s="42">
        <f t="shared" si="45"/>
        <v>6810</v>
      </c>
      <c r="AG36" s="58">
        <f t="shared" si="46"/>
        <v>0.23851218828803586</v>
      </c>
      <c r="AI36" s="53" t="s">
        <v>75</v>
      </c>
      <c r="AJ36" s="11">
        <v>120</v>
      </c>
      <c r="AK36" s="11">
        <v>342</v>
      </c>
      <c r="AL36" s="11">
        <v>500</v>
      </c>
      <c r="AM36" s="11">
        <v>42</v>
      </c>
      <c r="AN36" s="11">
        <v>1885</v>
      </c>
      <c r="AO36" s="11">
        <v>810</v>
      </c>
      <c r="AP36" s="11">
        <v>750</v>
      </c>
      <c r="AQ36" s="11">
        <v>285</v>
      </c>
      <c r="AR36" s="11">
        <v>696</v>
      </c>
      <c r="AS36" s="11">
        <v>862</v>
      </c>
      <c r="AT36" s="11">
        <v>1517</v>
      </c>
      <c r="AU36" s="11">
        <v>328</v>
      </c>
      <c r="AV36" s="11">
        <v>265</v>
      </c>
      <c r="AW36" s="11">
        <v>642</v>
      </c>
      <c r="AX36" s="11">
        <v>372</v>
      </c>
      <c r="AY36" s="11">
        <v>997</v>
      </c>
      <c r="AZ36" s="11">
        <v>276</v>
      </c>
      <c r="BA36" s="11">
        <v>714</v>
      </c>
      <c r="BB36" s="11">
        <v>1588</v>
      </c>
      <c r="BC36" s="11">
        <v>474</v>
      </c>
      <c r="BD36" s="11">
        <v>211</v>
      </c>
      <c r="BE36" s="11">
        <v>24</v>
      </c>
      <c r="BF36" s="11">
        <v>780</v>
      </c>
      <c r="BG36" s="11">
        <v>430</v>
      </c>
      <c r="BH36" s="11">
        <v>183</v>
      </c>
      <c r="BI36" s="11">
        <v>1694</v>
      </c>
      <c r="BJ36" s="11">
        <v>88</v>
      </c>
      <c r="BK36" s="11">
        <v>49</v>
      </c>
      <c r="BL36" s="42">
        <f t="shared" si="47"/>
        <v>16924</v>
      </c>
      <c r="BM36" s="58">
        <f t="shared" si="48"/>
        <v>0.40775810143356223</v>
      </c>
      <c r="BO36" s="53" t="s">
        <v>75</v>
      </c>
      <c r="BP36" s="11">
        <v>88</v>
      </c>
      <c r="BQ36" s="11">
        <v>217</v>
      </c>
      <c r="BR36" s="11">
        <v>377</v>
      </c>
      <c r="BS36" s="11">
        <v>54</v>
      </c>
      <c r="BT36" s="11">
        <v>1164</v>
      </c>
      <c r="BU36" s="11">
        <v>567</v>
      </c>
      <c r="BV36" s="11">
        <v>362</v>
      </c>
      <c r="BW36" s="11">
        <v>223</v>
      </c>
      <c r="BX36" s="11">
        <v>632</v>
      </c>
      <c r="BY36" s="11">
        <v>568</v>
      </c>
      <c r="BZ36" s="11">
        <v>1182</v>
      </c>
      <c r="CA36" s="11">
        <v>205</v>
      </c>
      <c r="CB36" s="11">
        <v>267</v>
      </c>
      <c r="CC36" s="11">
        <v>560</v>
      </c>
      <c r="CD36" s="11">
        <v>369</v>
      </c>
      <c r="CE36" s="11">
        <v>611</v>
      </c>
      <c r="CF36" s="11">
        <v>221</v>
      </c>
      <c r="CG36" s="11">
        <v>644</v>
      </c>
      <c r="CH36" s="11">
        <v>1331</v>
      </c>
      <c r="CI36" s="11">
        <v>332</v>
      </c>
      <c r="CJ36" s="11">
        <v>192</v>
      </c>
      <c r="CK36" s="11">
        <v>9</v>
      </c>
      <c r="CL36" s="11">
        <v>662</v>
      </c>
      <c r="CM36" s="11">
        <v>525</v>
      </c>
      <c r="CN36" s="11">
        <v>150</v>
      </c>
      <c r="CO36" s="11">
        <v>1602</v>
      </c>
      <c r="CP36" s="11">
        <v>66</v>
      </c>
      <c r="CQ36" s="11">
        <v>99</v>
      </c>
      <c r="CR36" s="42">
        <f t="shared" si="49"/>
        <v>13279</v>
      </c>
      <c r="CS36" s="58">
        <f t="shared" si="50"/>
        <v>0.37630355928360915</v>
      </c>
      <c r="CU36" s="53" t="s">
        <v>75</v>
      </c>
      <c r="CV36" s="11">
        <v>42</v>
      </c>
      <c r="CW36" s="11">
        <v>148</v>
      </c>
      <c r="CX36" s="11">
        <v>325</v>
      </c>
      <c r="CY36" s="11">
        <v>27</v>
      </c>
      <c r="CZ36" s="11">
        <v>860</v>
      </c>
      <c r="DA36" s="11">
        <v>327</v>
      </c>
      <c r="DB36" s="11">
        <v>200</v>
      </c>
      <c r="DC36" s="11">
        <v>153</v>
      </c>
      <c r="DD36" s="11">
        <v>442</v>
      </c>
      <c r="DE36" s="11">
        <v>383</v>
      </c>
      <c r="DF36" s="11">
        <v>808</v>
      </c>
      <c r="DG36" s="11">
        <v>157</v>
      </c>
      <c r="DH36" s="11">
        <v>165</v>
      </c>
      <c r="DI36" s="11">
        <v>366</v>
      </c>
      <c r="DJ36" s="11">
        <v>266</v>
      </c>
      <c r="DK36" s="11">
        <v>445</v>
      </c>
      <c r="DL36" s="11">
        <v>140</v>
      </c>
      <c r="DM36" s="11">
        <v>520</v>
      </c>
      <c r="DN36" s="11">
        <v>852</v>
      </c>
      <c r="DO36" s="11">
        <v>249</v>
      </c>
      <c r="DP36" s="11">
        <v>80</v>
      </c>
      <c r="DQ36" s="11">
        <v>18</v>
      </c>
      <c r="DR36" s="11">
        <v>522</v>
      </c>
      <c r="DS36" s="11">
        <v>379</v>
      </c>
      <c r="DT36" s="11">
        <v>81</v>
      </c>
      <c r="DU36" s="11">
        <v>1534</v>
      </c>
      <c r="DV36" s="11">
        <v>29</v>
      </c>
      <c r="DW36" s="11">
        <v>92</v>
      </c>
      <c r="DX36" s="42">
        <f t="shared" si="51"/>
        <v>9610</v>
      </c>
      <c r="DY36" s="58">
        <f t="shared" si="54"/>
        <v>0.3747903747903748</v>
      </c>
      <c r="EA36" s="53" t="s">
        <v>75</v>
      </c>
      <c r="EB36" s="11">
        <v>29</v>
      </c>
      <c r="EC36" s="11">
        <v>113</v>
      </c>
      <c r="ED36" s="11">
        <v>279</v>
      </c>
      <c r="EE36" s="11">
        <v>14</v>
      </c>
      <c r="EF36" s="11">
        <v>659</v>
      </c>
      <c r="EG36" s="11">
        <v>308</v>
      </c>
      <c r="EH36" s="11">
        <v>163</v>
      </c>
      <c r="EI36" s="11">
        <v>147</v>
      </c>
      <c r="EJ36" s="11">
        <v>400</v>
      </c>
      <c r="EK36" s="11">
        <v>296</v>
      </c>
      <c r="EL36" s="11">
        <v>641</v>
      </c>
      <c r="EM36" s="11">
        <v>179</v>
      </c>
      <c r="EN36" s="11">
        <v>168</v>
      </c>
      <c r="EO36" s="11">
        <v>369</v>
      </c>
      <c r="EP36" s="11">
        <v>257</v>
      </c>
      <c r="EQ36" s="11">
        <v>330</v>
      </c>
      <c r="ER36" s="11">
        <v>133</v>
      </c>
      <c r="ES36" s="11">
        <v>437</v>
      </c>
      <c r="ET36" s="11">
        <v>701</v>
      </c>
      <c r="EU36" s="11">
        <v>187</v>
      </c>
      <c r="EV36" s="11">
        <v>112</v>
      </c>
      <c r="EW36" s="11">
        <v>12</v>
      </c>
      <c r="EX36" s="11">
        <v>403</v>
      </c>
      <c r="EY36" s="11">
        <v>325</v>
      </c>
      <c r="EZ36" s="11">
        <v>92</v>
      </c>
      <c r="FA36" s="11">
        <v>1212</v>
      </c>
      <c r="FB36" s="11">
        <v>30</v>
      </c>
      <c r="FC36" s="11">
        <v>59</v>
      </c>
      <c r="FD36" s="42">
        <f t="shared" si="52"/>
        <v>8055</v>
      </c>
      <c r="FE36" s="58">
        <f t="shared" si="55"/>
        <v>0.42772939677145283</v>
      </c>
      <c r="FG36" s="53" t="s">
        <v>75</v>
      </c>
      <c r="FH36" s="11">
        <v>26</v>
      </c>
      <c r="FI36" s="11">
        <v>96</v>
      </c>
      <c r="FJ36" s="11">
        <v>222</v>
      </c>
      <c r="FK36" s="11">
        <v>20</v>
      </c>
      <c r="FL36" s="11">
        <v>477</v>
      </c>
      <c r="FM36" s="11">
        <v>228</v>
      </c>
      <c r="FN36" s="11">
        <v>122</v>
      </c>
      <c r="FO36" s="11">
        <v>126</v>
      </c>
      <c r="FP36" s="11">
        <v>214</v>
      </c>
      <c r="FQ36" s="11">
        <v>157</v>
      </c>
      <c r="FR36" s="11">
        <v>492</v>
      </c>
      <c r="FS36" s="11">
        <v>107</v>
      </c>
      <c r="FT36" s="11">
        <v>119</v>
      </c>
      <c r="FU36" s="11">
        <v>284</v>
      </c>
      <c r="FV36" s="11">
        <v>122</v>
      </c>
      <c r="FW36" s="11">
        <v>172</v>
      </c>
      <c r="FX36" s="11">
        <v>75</v>
      </c>
      <c r="FY36" s="11">
        <v>262</v>
      </c>
      <c r="FZ36" s="11">
        <v>451</v>
      </c>
      <c r="GA36" s="11">
        <v>121</v>
      </c>
      <c r="GB36" s="11">
        <v>62</v>
      </c>
      <c r="GC36" s="11">
        <v>7</v>
      </c>
      <c r="GD36" s="11">
        <v>257</v>
      </c>
      <c r="GE36" s="11">
        <v>271</v>
      </c>
      <c r="GF36" s="11">
        <v>53</v>
      </c>
      <c r="GG36" s="11">
        <v>945</v>
      </c>
      <c r="GH36" s="11">
        <v>25</v>
      </c>
      <c r="GI36" s="11">
        <v>20</v>
      </c>
      <c r="GJ36" s="42">
        <f t="shared" si="53"/>
        <v>5533</v>
      </c>
      <c r="GK36" s="58">
        <f t="shared" si="56"/>
        <v>0.38298608707690179</v>
      </c>
    </row>
    <row r="37" spans="2:193" x14ac:dyDescent="0.25">
      <c r="B37" s="53" t="s">
        <v>78</v>
      </c>
      <c r="C37" s="11">
        <v>67</v>
      </c>
      <c r="D37" s="11">
        <v>280</v>
      </c>
      <c r="E37" s="11">
        <v>461</v>
      </c>
      <c r="F37" s="11">
        <v>24</v>
      </c>
      <c r="G37" s="11">
        <v>1325</v>
      </c>
      <c r="H37" s="11">
        <v>481</v>
      </c>
      <c r="I37" s="11">
        <v>197</v>
      </c>
      <c r="J37" s="11">
        <v>210</v>
      </c>
      <c r="K37" s="11">
        <v>303</v>
      </c>
      <c r="L37" s="11">
        <v>626</v>
      </c>
      <c r="M37" s="11">
        <v>716</v>
      </c>
      <c r="N37" s="11">
        <v>191</v>
      </c>
      <c r="O37" s="11">
        <v>202</v>
      </c>
      <c r="P37" s="11">
        <v>441</v>
      </c>
      <c r="Q37" s="11">
        <v>227</v>
      </c>
      <c r="R37" s="11">
        <v>502</v>
      </c>
      <c r="S37" s="11">
        <v>251</v>
      </c>
      <c r="T37" s="11">
        <v>392</v>
      </c>
      <c r="U37" s="11">
        <v>934</v>
      </c>
      <c r="V37" s="11">
        <v>304</v>
      </c>
      <c r="W37" s="11">
        <v>178</v>
      </c>
      <c r="X37" s="11">
        <v>24</v>
      </c>
      <c r="Y37" s="11">
        <v>254</v>
      </c>
      <c r="Z37" s="11">
        <v>178</v>
      </c>
      <c r="AA37" s="11">
        <v>68</v>
      </c>
      <c r="AB37" s="11">
        <v>878</v>
      </c>
      <c r="AC37" s="11">
        <v>74</v>
      </c>
      <c r="AD37" s="11">
        <v>1</v>
      </c>
      <c r="AE37" s="11">
        <v>1</v>
      </c>
      <c r="AF37" s="42">
        <f t="shared" si="45"/>
        <v>9790</v>
      </c>
      <c r="AG37" s="58">
        <f t="shared" si="46"/>
        <v>0.34288316054917345</v>
      </c>
      <c r="AI37" s="53" t="s">
        <v>78</v>
      </c>
      <c r="AJ37" s="11">
        <v>128</v>
      </c>
      <c r="AK37" s="11">
        <v>230</v>
      </c>
      <c r="AL37" s="11">
        <v>436</v>
      </c>
      <c r="AM37" s="11">
        <v>42</v>
      </c>
      <c r="AN37" s="11">
        <v>1526</v>
      </c>
      <c r="AO37" s="11">
        <v>593</v>
      </c>
      <c r="AP37" s="11">
        <v>437</v>
      </c>
      <c r="AQ37" s="11">
        <v>188</v>
      </c>
      <c r="AR37" s="11">
        <v>502</v>
      </c>
      <c r="AS37" s="11">
        <v>667</v>
      </c>
      <c r="AT37" s="11">
        <v>976</v>
      </c>
      <c r="AU37" s="11">
        <v>289</v>
      </c>
      <c r="AV37" s="11">
        <v>273</v>
      </c>
      <c r="AW37" s="11">
        <v>502</v>
      </c>
      <c r="AX37" s="11">
        <v>241</v>
      </c>
      <c r="AY37" s="11">
        <v>656</v>
      </c>
      <c r="AZ37" s="11">
        <v>231</v>
      </c>
      <c r="BA37" s="11">
        <v>488</v>
      </c>
      <c r="BB37" s="11">
        <v>1197</v>
      </c>
      <c r="BC37" s="11">
        <v>376</v>
      </c>
      <c r="BD37" s="11">
        <v>180</v>
      </c>
      <c r="BE37" s="11">
        <v>20</v>
      </c>
      <c r="BF37" s="11">
        <v>350</v>
      </c>
      <c r="BG37" s="11">
        <v>213</v>
      </c>
      <c r="BH37" s="11">
        <v>127</v>
      </c>
      <c r="BI37" s="11">
        <v>980</v>
      </c>
      <c r="BJ37" s="11">
        <v>61</v>
      </c>
      <c r="BK37" s="11">
        <v>1</v>
      </c>
      <c r="BL37" s="42">
        <f>SUM(AJ37:BK37)</f>
        <v>11910</v>
      </c>
      <c r="BM37" s="58">
        <f t="shared" si="48"/>
        <v>0.28695337911095048</v>
      </c>
      <c r="BO37" s="53" t="s">
        <v>78</v>
      </c>
      <c r="BP37" s="11">
        <v>92</v>
      </c>
      <c r="BQ37" s="11">
        <v>204</v>
      </c>
      <c r="BR37" s="11">
        <v>395</v>
      </c>
      <c r="BS37" s="11">
        <v>41</v>
      </c>
      <c r="BT37" s="11">
        <v>1144</v>
      </c>
      <c r="BU37" s="11">
        <v>459</v>
      </c>
      <c r="BV37" s="11">
        <v>254</v>
      </c>
      <c r="BW37" s="11">
        <v>193</v>
      </c>
      <c r="BX37" s="11">
        <v>409</v>
      </c>
      <c r="BY37" s="11">
        <v>499</v>
      </c>
      <c r="BZ37" s="11">
        <v>893</v>
      </c>
      <c r="CA37" s="11">
        <v>225</v>
      </c>
      <c r="CB37" s="11">
        <v>232</v>
      </c>
      <c r="CC37" s="11">
        <v>464</v>
      </c>
      <c r="CD37" s="11">
        <v>413</v>
      </c>
      <c r="CE37" s="11">
        <v>516</v>
      </c>
      <c r="CF37" s="11">
        <v>216</v>
      </c>
      <c r="CG37" s="11">
        <v>441</v>
      </c>
      <c r="CH37" s="11">
        <v>1149</v>
      </c>
      <c r="CI37" s="11">
        <v>239</v>
      </c>
      <c r="CJ37" s="11">
        <v>177</v>
      </c>
      <c r="CK37" s="11">
        <v>22</v>
      </c>
      <c r="CL37" s="11">
        <v>329</v>
      </c>
      <c r="CM37" s="11">
        <v>313</v>
      </c>
      <c r="CN37" s="11">
        <v>134</v>
      </c>
      <c r="CO37" s="11">
        <v>1183</v>
      </c>
      <c r="CP37" s="11">
        <v>60</v>
      </c>
      <c r="CQ37" s="11">
        <v>4</v>
      </c>
      <c r="CR37" s="42">
        <f t="shared" si="49"/>
        <v>10700</v>
      </c>
      <c r="CS37" s="58">
        <f t="shared" si="50"/>
        <v>0.30321922466560869</v>
      </c>
      <c r="CU37" s="53" t="s">
        <v>78</v>
      </c>
      <c r="CV37" s="11">
        <v>61</v>
      </c>
      <c r="CW37" s="11">
        <v>135</v>
      </c>
      <c r="CX37" s="11">
        <v>303</v>
      </c>
      <c r="CY37" s="11">
        <v>19</v>
      </c>
      <c r="CZ37" s="11">
        <v>777</v>
      </c>
      <c r="DA37" s="11">
        <v>317</v>
      </c>
      <c r="DB37" s="11">
        <v>191</v>
      </c>
      <c r="DC37" s="11">
        <v>155</v>
      </c>
      <c r="DD37" s="11">
        <v>353</v>
      </c>
      <c r="DE37" s="11">
        <v>341</v>
      </c>
      <c r="DF37" s="11">
        <v>637</v>
      </c>
      <c r="DG37" s="11">
        <v>156</v>
      </c>
      <c r="DH37" s="11">
        <v>227</v>
      </c>
      <c r="DI37" s="11">
        <v>314</v>
      </c>
      <c r="DJ37" s="11">
        <v>252</v>
      </c>
      <c r="DK37" s="11">
        <v>371</v>
      </c>
      <c r="DL37" s="11">
        <v>132</v>
      </c>
      <c r="DM37" s="11">
        <v>316</v>
      </c>
      <c r="DN37" s="11">
        <v>623</v>
      </c>
      <c r="DO37" s="11">
        <v>236</v>
      </c>
      <c r="DP37" s="11">
        <v>82</v>
      </c>
      <c r="DQ37" s="11">
        <v>14</v>
      </c>
      <c r="DR37" s="11">
        <v>274</v>
      </c>
      <c r="DS37" s="11">
        <v>294</v>
      </c>
      <c r="DT37" s="11">
        <v>75</v>
      </c>
      <c r="DU37" s="11">
        <v>934</v>
      </c>
      <c r="DV37" s="11">
        <v>42</v>
      </c>
      <c r="DW37" s="11">
        <v>4</v>
      </c>
      <c r="DX37" s="42">
        <f t="shared" si="51"/>
        <v>7635</v>
      </c>
      <c r="DY37" s="58">
        <f t="shared" si="54"/>
        <v>0.29776529776529775</v>
      </c>
      <c r="EA37" s="53" t="s">
        <v>78</v>
      </c>
      <c r="EB37" s="11">
        <v>25</v>
      </c>
      <c r="EC37" s="11">
        <v>87</v>
      </c>
      <c r="ED37" s="11">
        <v>204</v>
      </c>
      <c r="EE37" s="11">
        <v>9</v>
      </c>
      <c r="EF37" s="11">
        <v>375</v>
      </c>
      <c r="EG37" s="11">
        <v>222</v>
      </c>
      <c r="EH37" s="11">
        <v>111</v>
      </c>
      <c r="EI37" s="11">
        <v>111</v>
      </c>
      <c r="EJ37" s="11">
        <v>274</v>
      </c>
      <c r="EK37" s="11">
        <v>222</v>
      </c>
      <c r="EL37" s="11">
        <v>483</v>
      </c>
      <c r="EM37" s="11">
        <v>118</v>
      </c>
      <c r="EN37" s="11">
        <v>179</v>
      </c>
      <c r="EO37" s="11">
        <v>244</v>
      </c>
      <c r="EP37" s="11">
        <v>203</v>
      </c>
      <c r="EQ37" s="11">
        <v>214</v>
      </c>
      <c r="ER37" s="11">
        <v>77</v>
      </c>
      <c r="ES37" s="11">
        <v>188</v>
      </c>
      <c r="ET37" s="11">
        <v>402</v>
      </c>
      <c r="EU37" s="11">
        <v>115</v>
      </c>
      <c r="EV37" s="11">
        <v>90</v>
      </c>
      <c r="EW37" s="11">
        <v>11</v>
      </c>
      <c r="EX37" s="11">
        <v>170</v>
      </c>
      <c r="EY37" s="11">
        <v>187</v>
      </c>
      <c r="EZ37" s="11">
        <v>71</v>
      </c>
      <c r="FA37" s="11">
        <v>603</v>
      </c>
      <c r="FB37" s="11">
        <v>28</v>
      </c>
      <c r="FC37" s="11">
        <v>2</v>
      </c>
      <c r="FD37" s="42">
        <f t="shared" si="52"/>
        <v>5025</v>
      </c>
      <c r="FE37" s="58">
        <f t="shared" si="55"/>
        <v>0.26683305012744263</v>
      </c>
      <c r="FG37" s="53" t="s">
        <v>78</v>
      </c>
      <c r="FH37" s="11">
        <v>29</v>
      </c>
      <c r="FI37" s="11">
        <v>88</v>
      </c>
      <c r="FJ37" s="11">
        <v>225</v>
      </c>
      <c r="FK37" s="11">
        <v>17</v>
      </c>
      <c r="FL37" s="11">
        <v>367</v>
      </c>
      <c r="FM37" s="11">
        <v>186</v>
      </c>
      <c r="FN37" s="11">
        <v>80</v>
      </c>
      <c r="FO37" s="11">
        <v>84</v>
      </c>
      <c r="FP37" s="11">
        <v>156</v>
      </c>
      <c r="FQ37" s="11">
        <v>181</v>
      </c>
      <c r="FR37" s="11">
        <v>416</v>
      </c>
      <c r="FS37" s="11">
        <v>99</v>
      </c>
      <c r="FT37" s="11">
        <v>181</v>
      </c>
      <c r="FU37" s="11">
        <v>185</v>
      </c>
      <c r="FV37" s="11">
        <v>96</v>
      </c>
      <c r="FW37" s="11">
        <v>159</v>
      </c>
      <c r="FX37" s="11">
        <v>64</v>
      </c>
      <c r="FY37" s="11">
        <v>110</v>
      </c>
      <c r="FZ37" s="11">
        <v>294</v>
      </c>
      <c r="GA37" s="11">
        <v>103</v>
      </c>
      <c r="GB37" s="11">
        <v>88</v>
      </c>
      <c r="GC37" s="11">
        <v>8</v>
      </c>
      <c r="GD37" s="11">
        <v>118</v>
      </c>
      <c r="GE37" s="11">
        <v>127</v>
      </c>
      <c r="GF37" s="11">
        <v>45</v>
      </c>
      <c r="GG37" s="11">
        <v>567</v>
      </c>
      <c r="GH37" s="11">
        <v>14</v>
      </c>
      <c r="GI37" s="11"/>
      <c r="GJ37" s="42">
        <f t="shared" si="53"/>
        <v>4087</v>
      </c>
      <c r="GK37" s="58">
        <f t="shared" si="56"/>
        <v>0.28289610299716206</v>
      </c>
    </row>
    <row r="38" spans="2:193" x14ac:dyDescent="0.25">
      <c r="B38" s="53" t="s">
        <v>80</v>
      </c>
      <c r="C38" s="11">
        <v>10</v>
      </c>
      <c r="D38" s="11">
        <v>57</v>
      </c>
      <c r="E38" s="11">
        <v>60</v>
      </c>
      <c r="F38" s="11">
        <v>8</v>
      </c>
      <c r="G38" s="11">
        <v>417</v>
      </c>
      <c r="H38" s="11">
        <v>64</v>
      </c>
      <c r="I38" s="11">
        <v>32</v>
      </c>
      <c r="J38" s="11">
        <v>56</v>
      </c>
      <c r="K38" s="11">
        <v>65</v>
      </c>
      <c r="L38" s="11">
        <v>137</v>
      </c>
      <c r="M38" s="11">
        <v>201</v>
      </c>
      <c r="N38" s="11">
        <v>47</v>
      </c>
      <c r="O38" s="11">
        <v>17</v>
      </c>
      <c r="P38" s="11">
        <v>80</v>
      </c>
      <c r="Q38" s="11">
        <v>49</v>
      </c>
      <c r="R38" s="11">
        <v>144</v>
      </c>
      <c r="S38" s="11">
        <v>82</v>
      </c>
      <c r="T38" s="11">
        <v>44</v>
      </c>
      <c r="U38" s="11">
        <v>313</v>
      </c>
      <c r="V38" s="11">
        <v>59</v>
      </c>
      <c r="W38" s="11">
        <v>24</v>
      </c>
      <c r="X38" s="11">
        <v>1</v>
      </c>
      <c r="Y38" s="11">
        <v>96</v>
      </c>
      <c r="Z38" s="11">
        <v>33</v>
      </c>
      <c r="AA38" s="11">
        <v>21</v>
      </c>
      <c r="AB38" s="11">
        <v>211</v>
      </c>
      <c r="AC38" s="11">
        <v>19</v>
      </c>
      <c r="AD38" s="11">
        <v>0</v>
      </c>
      <c r="AE38" s="11">
        <v>0</v>
      </c>
      <c r="AF38" s="42">
        <f t="shared" si="45"/>
        <v>2347</v>
      </c>
      <c r="AG38" s="58">
        <f t="shared" si="46"/>
        <v>8.2200896609694596E-2</v>
      </c>
      <c r="AI38" s="53" t="s">
        <v>80</v>
      </c>
      <c r="AJ38" s="11">
        <v>14</v>
      </c>
      <c r="AK38" s="11">
        <v>35</v>
      </c>
      <c r="AL38" s="11">
        <v>53</v>
      </c>
      <c r="AM38" s="11">
        <v>3</v>
      </c>
      <c r="AN38" s="11">
        <v>397</v>
      </c>
      <c r="AO38" s="11">
        <v>71</v>
      </c>
      <c r="AP38" s="11">
        <v>109</v>
      </c>
      <c r="AQ38" s="11">
        <v>54</v>
      </c>
      <c r="AR38" s="11">
        <v>99</v>
      </c>
      <c r="AS38" s="11">
        <v>105</v>
      </c>
      <c r="AT38" s="11">
        <v>207</v>
      </c>
      <c r="AU38" s="11">
        <v>30</v>
      </c>
      <c r="AV38" s="11">
        <v>33</v>
      </c>
      <c r="AW38" s="11">
        <v>65</v>
      </c>
      <c r="AX38" s="11">
        <v>28</v>
      </c>
      <c r="AY38" s="11">
        <v>121</v>
      </c>
      <c r="AZ38" s="11">
        <v>42</v>
      </c>
      <c r="BA38" s="11">
        <v>49</v>
      </c>
      <c r="BB38" s="11">
        <v>344</v>
      </c>
      <c r="BC38" s="11">
        <v>50</v>
      </c>
      <c r="BD38" s="11">
        <v>33</v>
      </c>
      <c r="BE38" s="11">
        <v>4</v>
      </c>
      <c r="BF38" s="11">
        <v>85</v>
      </c>
      <c r="BG38" s="11">
        <v>30</v>
      </c>
      <c r="BH38" s="11">
        <v>13</v>
      </c>
      <c r="BI38" s="11">
        <v>179</v>
      </c>
      <c r="BJ38" s="11">
        <v>7</v>
      </c>
      <c r="BK38" s="11"/>
      <c r="BL38" s="42">
        <f t="shared" si="47"/>
        <v>2260</v>
      </c>
      <c r="BM38" s="58">
        <f t="shared" si="48"/>
        <v>5.445127093121311E-2</v>
      </c>
      <c r="BO38" s="53" t="s">
        <v>80</v>
      </c>
      <c r="BP38" s="11">
        <v>8</v>
      </c>
      <c r="BQ38" s="11">
        <v>25</v>
      </c>
      <c r="BR38" s="11">
        <v>27</v>
      </c>
      <c r="BS38" s="11">
        <v>3</v>
      </c>
      <c r="BT38" s="11">
        <v>293</v>
      </c>
      <c r="BU38" s="11">
        <v>50</v>
      </c>
      <c r="BV38" s="11">
        <v>46</v>
      </c>
      <c r="BW38" s="11">
        <v>50</v>
      </c>
      <c r="BX38" s="11">
        <v>125</v>
      </c>
      <c r="BY38" s="11">
        <v>91</v>
      </c>
      <c r="BZ38" s="11">
        <v>218</v>
      </c>
      <c r="CA38" s="11">
        <v>33</v>
      </c>
      <c r="CB38" s="11">
        <v>22</v>
      </c>
      <c r="CC38" s="11">
        <v>59</v>
      </c>
      <c r="CD38" s="11">
        <v>57</v>
      </c>
      <c r="CE38" s="11">
        <v>98</v>
      </c>
      <c r="CF38" s="11">
        <v>32</v>
      </c>
      <c r="CG38" s="11">
        <v>54</v>
      </c>
      <c r="CH38" s="11">
        <v>302</v>
      </c>
      <c r="CI38" s="11">
        <v>32</v>
      </c>
      <c r="CJ38" s="11">
        <v>31</v>
      </c>
      <c r="CK38" s="11">
        <v>3</v>
      </c>
      <c r="CL38" s="11">
        <v>79</v>
      </c>
      <c r="CM38" s="11">
        <v>42</v>
      </c>
      <c r="CN38" s="11">
        <v>23</v>
      </c>
      <c r="CO38" s="11">
        <v>203</v>
      </c>
      <c r="CP38" s="11">
        <v>10</v>
      </c>
      <c r="CQ38" s="11">
        <v>1</v>
      </c>
      <c r="CR38" s="42">
        <f t="shared" si="49"/>
        <v>2017</v>
      </c>
      <c r="CS38" s="58">
        <f t="shared" si="50"/>
        <v>5.7158240761732031E-2</v>
      </c>
      <c r="CU38" s="53" t="s">
        <v>80</v>
      </c>
      <c r="CV38" s="11">
        <v>7</v>
      </c>
      <c r="CW38" s="11">
        <v>16</v>
      </c>
      <c r="CX38" s="11">
        <v>34</v>
      </c>
      <c r="CY38" s="11"/>
      <c r="CZ38" s="11">
        <v>174</v>
      </c>
      <c r="DA38" s="11">
        <v>40</v>
      </c>
      <c r="DB38" s="11">
        <v>30</v>
      </c>
      <c r="DC38" s="11">
        <v>26</v>
      </c>
      <c r="DD38" s="11">
        <v>86</v>
      </c>
      <c r="DE38" s="11">
        <v>48</v>
      </c>
      <c r="DF38" s="11">
        <v>126</v>
      </c>
      <c r="DG38" s="11">
        <v>13</v>
      </c>
      <c r="DH38" s="11">
        <v>13</v>
      </c>
      <c r="DI38" s="11">
        <v>32</v>
      </c>
      <c r="DJ38" s="11">
        <v>32</v>
      </c>
      <c r="DK38" s="11">
        <v>45</v>
      </c>
      <c r="DL38" s="11">
        <v>24</v>
      </c>
      <c r="DM38" s="11">
        <v>32</v>
      </c>
      <c r="DN38" s="11">
        <v>193</v>
      </c>
      <c r="DO38" s="11">
        <v>27</v>
      </c>
      <c r="DP38" s="11">
        <v>9</v>
      </c>
      <c r="DQ38" s="11"/>
      <c r="DR38" s="11">
        <v>82</v>
      </c>
      <c r="DS38" s="11">
        <v>35</v>
      </c>
      <c r="DT38" s="11">
        <v>22</v>
      </c>
      <c r="DU38" s="11">
        <v>201</v>
      </c>
      <c r="DV38" s="11">
        <v>14</v>
      </c>
      <c r="DW38" s="11"/>
      <c r="DX38" s="42">
        <f t="shared" si="51"/>
        <v>1361</v>
      </c>
      <c r="DY38" s="58">
        <f t="shared" si="54"/>
        <v>5.3079053079053078E-2</v>
      </c>
      <c r="EA38" s="53" t="s">
        <v>80</v>
      </c>
      <c r="EB38" s="11">
        <v>3</v>
      </c>
      <c r="EC38" s="11">
        <v>15</v>
      </c>
      <c r="ED38" s="11">
        <v>28</v>
      </c>
      <c r="EE38" s="11"/>
      <c r="EF38" s="11">
        <v>112</v>
      </c>
      <c r="EG38" s="11">
        <v>27</v>
      </c>
      <c r="EH38" s="11">
        <v>23</v>
      </c>
      <c r="EI38" s="11">
        <v>21</v>
      </c>
      <c r="EJ38" s="11">
        <v>63</v>
      </c>
      <c r="EK38" s="11">
        <v>33</v>
      </c>
      <c r="EL38" s="11">
        <v>98</v>
      </c>
      <c r="EM38" s="11">
        <v>14</v>
      </c>
      <c r="EN38" s="11">
        <v>16</v>
      </c>
      <c r="EO38" s="11">
        <v>45</v>
      </c>
      <c r="EP38" s="11">
        <v>20</v>
      </c>
      <c r="EQ38" s="11">
        <v>53</v>
      </c>
      <c r="ER38" s="11">
        <v>14</v>
      </c>
      <c r="ES38" s="11">
        <v>17</v>
      </c>
      <c r="ET38" s="11">
        <v>128</v>
      </c>
      <c r="EU38" s="11">
        <v>10</v>
      </c>
      <c r="EV38" s="11">
        <v>7</v>
      </c>
      <c r="EW38" s="11"/>
      <c r="EX38" s="11">
        <v>69</v>
      </c>
      <c r="EY38" s="11">
        <v>22</v>
      </c>
      <c r="EZ38" s="11">
        <v>9</v>
      </c>
      <c r="FA38" s="11">
        <v>128</v>
      </c>
      <c r="FB38" s="11">
        <v>4</v>
      </c>
      <c r="FC38" s="11"/>
      <c r="FD38" s="42">
        <f t="shared" si="52"/>
        <v>979</v>
      </c>
      <c r="FE38" s="58">
        <f t="shared" si="55"/>
        <v>5.1985981308411214E-2</v>
      </c>
      <c r="FG38" s="53" t="s">
        <v>80</v>
      </c>
      <c r="FH38" s="11">
        <v>4</v>
      </c>
      <c r="FI38" s="11">
        <v>14</v>
      </c>
      <c r="FJ38" s="11">
        <v>51</v>
      </c>
      <c r="FK38" s="11">
        <v>3</v>
      </c>
      <c r="FL38" s="11">
        <v>126</v>
      </c>
      <c r="FM38" s="11">
        <v>20</v>
      </c>
      <c r="FN38" s="11">
        <v>20</v>
      </c>
      <c r="FO38" s="11">
        <v>12</v>
      </c>
      <c r="FP38" s="11">
        <v>22</v>
      </c>
      <c r="FQ38" s="11">
        <v>46</v>
      </c>
      <c r="FR38" s="11">
        <v>112</v>
      </c>
      <c r="FS38" s="11">
        <v>12</v>
      </c>
      <c r="FT38" s="11">
        <v>19</v>
      </c>
      <c r="FU38" s="11">
        <v>29</v>
      </c>
      <c r="FV38" s="11">
        <v>11</v>
      </c>
      <c r="FW38" s="11">
        <v>32</v>
      </c>
      <c r="FX38" s="11">
        <v>13</v>
      </c>
      <c r="FY38" s="11">
        <v>31</v>
      </c>
      <c r="FZ38" s="11">
        <v>109</v>
      </c>
      <c r="GA38" s="11">
        <v>10</v>
      </c>
      <c r="GB38" s="11">
        <v>8</v>
      </c>
      <c r="GC38" s="11">
        <v>1</v>
      </c>
      <c r="GD38" s="11">
        <v>29</v>
      </c>
      <c r="GE38" s="11">
        <v>23</v>
      </c>
      <c r="GF38" s="11">
        <v>12</v>
      </c>
      <c r="GG38" s="11">
        <v>140</v>
      </c>
      <c r="GH38" s="11">
        <v>5</v>
      </c>
      <c r="GI38" s="11"/>
      <c r="GJ38" s="42">
        <f t="shared" si="53"/>
        <v>914</v>
      </c>
      <c r="GK38" s="58">
        <f t="shared" si="56"/>
        <v>6.3265729909323734E-2</v>
      </c>
    </row>
    <row r="39" spans="2:193" ht="15.75" thickBot="1" x14ac:dyDescent="0.3">
      <c r="B39" s="54" t="s">
        <v>52</v>
      </c>
      <c r="C39" s="40">
        <f>SUM(C33:C38)</f>
        <v>178</v>
      </c>
      <c r="D39" s="40">
        <f t="shared" ref="D39:AE39" si="57">SUM(D33:D38)</f>
        <v>666</v>
      </c>
      <c r="E39" s="40">
        <f t="shared" si="57"/>
        <v>998</v>
      </c>
      <c r="F39" s="40">
        <f t="shared" si="57"/>
        <v>75</v>
      </c>
      <c r="G39" s="40">
        <f t="shared" si="57"/>
        <v>3565</v>
      </c>
      <c r="H39" s="40">
        <f t="shared" si="57"/>
        <v>1200</v>
      </c>
      <c r="I39" s="40">
        <f t="shared" si="57"/>
        <v>519</v>
      </c>
      <c r="J39" s="40">
        <f t="shared" si="57"/>
        <v>558</v>
      </c>
      <c r="K39" s="40">
        <f t="shared" si="57"/>
        <v>925</v>
      </c>
      <c r="L39" s="40">
        <f t="shared" si="57"/>
        <v>1629</v>
      </c>
      <c r="M39" s="40">
        <f t="shared" si="57"/>
        <v>2295</v>
      </c>
      <c r="N39" s="40">
        <f t="shared" si="57"/>
        <v>493</v>
      </c>
      <c r="O39" s="40">
        <f t="shared" si="57"/>
        <v>445</v>
      </c>
      <c r="P39" s="40">
        <f t="shared" si="57"/>
        <v>1133</v>
      </c>
      <c r="Q39" s="40">
        <f t="shared" si="57"/>
        <v>820</v>
      </c>
      <c r="R39" s="40">
        <f t="shared" si="57"/>
        <v>1447</v>
      </c>
      <c r="S39" s="40">
        <f t="shared" si="57"/>
        <v>609</v>
      </c>
      <c r="T39" s="40">
        <f t="shared" si="57"/>
        <v>1318</v>
      </c>
      <c r="U39" s="40">
        <f t="shared" si="57"/>
        <v>2698</v>
      </c>
      <c r="V39" s="40">
        <f t="shared" si="57"/>
        <v>781</v>
      </c>
      <c r="W39" s="40">
        <f t="shared" si="57"/>
        <v>441</v>
      </c>
      <c r="X39" s="40">
        <f t="shared" si="57"/>
        <v>45</v>
      </c>
      <c r="Y39" s="40">
        <f t="shared" si="57"/>
        <v>1363</v>
      </c>
      <c r="Z39" s="40">
        <f t="shared" si="57"/>
        <v>827</v>
      </c>
      <c r="AA39" s="40">
        <f t="shared" si="57"/>
        <v>245</v>
      </c>
      <c r="AB39" s="40">
        <f t="shared" si="57"/>
        <v>3032</v>
      </c>
      <c r="AC39" s="40">
        <f t="shared" si="57"/>
        <v>223</v>
      </c>
      <c r="AD39" s="40">
        <f t="shared" si="57"/>
        <v>23</v>
      </c>
      <c r="AE39" s="40">
        <f t="shared" si="57"/>
        <v>1</v>
      </c>
      <c r="AF39" s="40">
        <f>SUM(AF33:AF38)</f>
        <v>28552</v>
      </c>
      <c r="AG39" s="9">
        <f>SUM(AG33:AG38)</f>
        <v>1</v>
      </c>
      <c r="AI39" s="54" t="s">
        <v>52</v>
      </c>
      <c r="AJ39" s="40">
        <f>SUM(AJ33:AJ38)</f>
        <v>319</v>
      </c>
      <c r="AK39" s="40">
        <f t="shared" ref="AK39:BL39" si="58">SUM(AK33:AK38)</f>
        <v>771</v>
      </c>
      <c r="AL39" s="40">
        <f t="shared" si="58"/>
        <v>1220</v>
      </c>
      <c r="AM39" s="40">
        <f t="shared" si="58"/>
        <v>107</v>
      </c>
      <c r="AN39" s="40">
        <f t="shared" si="58"/>
        <v>4725</v>
      </c>
      <c r="AO39" s="40">
        <f t="shared" si="58"/>
        <v>2024</v>
      </c>
      <c r="AP39" s="40">
        <f t="shared" si="58"/>
        <v>1628</v>
      </c>
      <c r="AQ39" s="40">
        <f t="shared" si="58"/>
        <v>683</v>
      </c>
      <c r="AR39" s="40">
        <f t="shared" si="58"/>
        <v>1718</v>
      </c>
      <c r="AS39" s="40">
        <f t="shared" si="58"/>
        <v>2088</v>
      </c>
      <c r="AT39" s="40">
        <f t="shared" si="58"/>
        <v>3592</v>
      </c>
      <c r="AU39" s="40">
        <f t="shared" si="58"/>
        <v>822</v>
      </c>
      <c r="AV39" s="40">
        <f t="shared" si="58"/>
        <v>704</v>
      </c>
      <c r="AW39" s="40">
        <f t="shared" si="58"/>
        <v>1498</v>
      </c>
      <c r="AX39" s="40">
        <f t="shared" si="58"/>
        <v>900</v>
      </c>
      <c r="AY39" s="40">
        <f t="shared" si="58"/>
        <v>2447</v>
      </c>
      <c r="AZ39" s="40">
        <f t="shared" si="58"/>
        <v>703</v>
      </c>
      <c r="BA39" s="40">
        <f t="shared" si="58"/>
        <v>1842</v>
      </c>
      <c r="BB39" s="40">
        <f t="shared" si="58"/>
        <v>4067</v>
      </c>
      <c r="BC39" s="40">
        <f t="shared" si="58"/>
        <v>1168</v>
      </c>
      <c r="BD39" s="40">
        <f t="shared" si="58"/>
        <v>525</v>
      </c>
      <c r="BE39" s="40">
        <f t="shared" si="58"/>
        <v>57</v>
      </c>
      <c r="BF39" s="40">
        <f t="shared" si="58"/>
        <v>1953</v>
      </c>
      <c r="BG39" s="40">
        <f t="shared" si="58"/>
        <v>1096</v>
      </c>
      <c r="BH39" s="40">
        <f t="shared" si="58"/>
        <v>410</v>
      </c>
      <c r="BI39" s="40">
        <f t="shared" si="58"/>
        <v>4189</v>
      </c>
      <c r="BJ39" s="40">
        <f t="shared" si="58"/>
        <v>196</v>
      </c>
      <c r="BK39" s="40">
        <f t="shared" si="58"/>
        <v>53</v>
      </c>
      <c r="BL39" s="40">
        <f t="shared" si="58"/>
        <v>41505</v>
      </c>
      <c r="BM39" s="9">
        <f>SUM(BM33:BM38)</f>
        <v>1</v>
      </c>
      <c r="BO39" s="54" t="s">
        <v>52</v>
      </c>
      <c r="BP39" s="40">
        <f>SUM(BP33:BP38)</f>
        <v>232</v>
      </c>
      <c r="BQ39" s="40">
        <f t="shared" ref="BQ39:CQ39" si="59">SUM(BQ33:BQ38)</f>
        <v>562</v>
      </c>
      <c r="BR39" s="40">
        <f t="shared" si="59"/>
        <v>1013</v>
      </c>
      <c r="BS39" s="40">
        <f t="shared" si="59"/>
        <v>120</v>
      </c>
      <c r="BT39" s="40">
        <f t="shared" si="59"/>
        <v>3267</v>
      </c>
      <c r="BU39" s="40">
        <f t="shared" si="59"/>
        <v>1422</v>
      </c>
      <c r="BV39" s="40">
        <f t="shared" si="59"/>
        <v>869</v>
      </c>
      <c r="BW39" s="40">
        <f t="shared" si="59"/>
        <v>606</v>
      </c>
      <c r="BX39" s="40">
        <f t="shared" si="59"/>
        <v>1571</v>
      </c>
      <c r="BY39" s="40">
        <f t="shared" si="59"/>
        <v>1533</v>
      </c>
      <c r="BZ39" s="40">
        <f t="shared" si="59"/>
        <v>3122</v>
      </c>
      <c r="CA39" s="40">
        <f t="shared" si="59"/>
        <v>621</v>
      </c>
      <c r="CB39" s="40">
        <f t="shared" si="59"/>
        <v>658</v>
      </c>
      <c r="CC39" s="40">
        <f t="shared" si="59"/>
        <v>1324</v>
      </c>
      <c r="CD39" s="40">
        <f t="shared" si="59"/>
        <v>1072</v>
      </c>
      <c r="CE39" s="40">
        <f t="shared" si="59"/>
        <v>1631</v>
      </c>
      <c r="CF39" s="40">
        <f t="shared" si="59"/>
        <v>587</v>
      </c>
      <c r="CG39" s="40">
        <f t="shared" si="59"/>
        <v>1744</v>
      </c>
      <c r="CH39" s="40">
        <f t="shared" si="59"/>
        <v>3733</v>
      </c>
      <c r="CI39" s="40">
        <f t="shared" si="59"/>
        <v>799</v>
      </c>
      <c r="CJ39" s="40">
        <f t="shared" si="59"/>
        <v>480</v>
      </c>
      <c r="CK39" s="40">
        <f t="shared" si="59"/>
        <v>38</v>
      </c>
      <c r="CL39" s="40">
        <f t="shared" si="59"/>
        <v>1856</v>
      </c>
      <c r="CM39" s="40">
        <f t="shared" si="59"/>
        <v>1445</v>
      </c>
      <c r="CN39" s="40">
        <f t="shared" si="59"/>
        <v>380</v>
      </c>
      <c r="CO39" s="40">
        <f t="shared" si="59"/>
        <v>4323</v>
      </c>
      <c r="CP39" s="40">
        <f t="shared" si="59"/>
        <v>170</v>
      </c>
      <c r="CQ39" s="40">
        <f t="shared" si="59"/>
        <v>110</v>
      </c>
      <c r="CR39" s="40">
        <f>SUM(CR33:CR38)</f>
        <v>35288</v>
      </c>
      <c r="CS39" s="9">
        <f>SUM(CS33:CS38)</f>
        <v>1</v>
      </c>
      <c r="CU39" s="54" t="s">
        <v>52</v>
      </c>
      <c r="CV39" s="40">
        <f>SUM(CV33:CV38)</f>
        <v>136</v>
      </c>
      <c r="CW39" s="40">
        <f t="shared" ref="CW39:DW39" si="60">SUM(CW33:CW38)</f>
        <v>386</v>
      </c>
      <c r="CX39" s="40">
        <f t="shared" si="60"/>
        <v>806</v>
      </c>
      <c r="CY39" s="40">
        <f t="shared" si="60"/>
        <v>61</v>
      </c>
      <c r="CZ39" s="40">
        <f t="shared" si="60"/>
        <v>2241</v>
      </c>
      <c r="DA39" s="40">
        <f t="shared" si="60"/>
        <v>967</v>
      </c>
      <c r="DB39" s="40">
        <f t="shared" si="60"/>
        <v>589</v>
      </c>
      <c r="DC39" s="40">
        <f t="shared" si="60"/>
        <v>441</v>
      </c>
      <c r="DD39" s="40">
        <f t="shared" si="60"/>
        <v>1168</v>
      </c>
      <c r="DE39" s="40">
        <f t="shared" si="60"/>
        <v>1004</v>
      </c>
      <c r="DF39" s="40">
        <f t="shared" si="60"/>
        <v>2059</v>
      </c>
      <c r="DG39" s="40">
        <f t="shared" si="60"/>
        <v>468</v>
      </c>
      <c r="DH39" s="40">
        <f t="shared" si="60"/>
        <v>486</v>
      </c>
      <c r="DI39" s="40">
        <f t="shared" si="60"/>
        <v>941</v>
      </c>
      <c r="DJ39" s="40">
        <f t="shared" si="60"/>
        <v>722</v>
      </c>
      <c r="DK39" s="40">
        <f t="shared" si="60"/>
        <v>1119</v>
      </c>
      <c r="DL39" s="40">
        <f t="shared" si="60"/>
        <v>383</v>
      </c>
      <c r="DM39" s="40">
        <f t="shared" si="60"/>
        <v>1389</v>
      </c>
      <c r="DN39" s="40">
        <f t="shared" si="60"/>
        <v>2207</v>
      </c>
      <c r="DO39" s="40">
        <f t="shared" si="60"/>
        <v>713</v>
      </c>
      <c r="DP39" s="40">
        <f t="shared" si="60"/>
        <v>225</v>
      </c>
      <c r="DQ39" s="40">
        <f t="shared" si="60"/>
        <v>40</v>
      </c>
      <c r="DR39" s="40">
        <f t="shared" si="60"/>
        <v>1500</v>
      </c>
      <c r="DS39" s="40">
        <f t="shared" si="60"/>
        <v>1240</v>
      </c>
      <c r="DT39" s="40">
        <f t="shared" si="60"/>
        <v>228</v>
      </c>
      <c r="DU39" s="40">
        <f t="shared" si="60"/>
        <v>3905</v>
      </c>
      <c r="DV39" s="40">
        <f t="shared" si="60"/>
        <v>112</v>
      </c>
      <c r="DW39" s="40">
        <f t="shared" si="60"/>
        <v>105</v>
      </c>
      <c r="DX39" s="40">
        <f>SUM(DX33:DX38)</f>
        <v>25641</v>
      </c>
      <c r="DY39" s="9">
        <f>SUM(DY33:DY38)</f>
        <v>1</v>
      </c>
      <c r="EA39" s="54" t="s">
        <v>52</v>
      </c>
      <c r="EB39" s="40">
        <f>SUM(EB33:EB38)</f>
        <v>90</v>
      </c>
      <c r="EC39" s="40">
        <f t="shared" ref="EC39:FC39" si="61">SUM(EC33:EC38)</f>
        <v>282</v>
      </c>
      <c r="ED39" s="40">
        <f t="shared" si="61"/>
        <v>649</v>
      </c>
      <c r="EE39" s="40">
        <f t="shared" si="61"/>
        <v>32</v>
      </c>
      <c r="EF39" s="40">
        <f t="shared" si="61"/>
        <v>1382</v>
      </c>
      <c r="EG39" s="40">
        <f t="shared" si="61"/>
        <v>724</v>
      </c>
      <c r="EH39" s="40">
        <f t="shared" si="61"/>
        <v>379</v>
      </c>
      <c r="EI39" s="40">
        <f t="shared" si="61"/>
        <v>350</v>
      </c>
      <c r="EJ39" s="40">
        <f t="shared" si="61"/>
        <v>919</v>
      </c>
      <c r="EK39" s="40">
        <f t="shared" si="61"/>
        <v>678</v>
      </c>
      <c r="EL39" s="40">
        <f t="shared" si="61"/>
        <v>1609</v>
      </c>
      <c r="EM39" s="40">
        <f t="shared" si="61"/>
        <v>405</v>
      </c>
      <c r="EN39" s="40">
        <f t="shared" si="61"/>
        <v>442</v>
      </c>
      <c r="EO39" s="40">
        <f t="shared" si="61"/>
        <v>843</v>
      </c>
      <c r="EP39" s="40">
        <f t="shared" si="61"/>
        <v>650</v>
      </c>
      <c r="EQ39" s="40">
        <f t="shared" si="61"/>
        <v>758</v>
      </c>
      <c r="ER39" s="40">
        <f t="shared" si="61"/>
        <v>266</v>
      </c>
      <c r="ES39" s="40">
        <f t="shared" si="61"/>
        <v>953</v>
      </c>
      <c r="ET39" s="40">
        <f t="shared" si="61"/>
        <v>1610</v>
      </c>
      <c r="EU39" s="40">
        <f t="shared" si="61"/>
        <v>394</v>
      </c>
      <c r="EV39" s="40">
        <f t="shared" si="61"/>
        <v>257</v>
      </c>
      <c r="EW39" s="40">
        <f t="shared" si="61"/>
        <v>28</v>
      </c>
      <c r="EX39" s="40">
        <f t="shared" si="61"/>
        <v>1076</v>
      </c>
      <c r="EY39" s="40">
        <f t="shared" si="61"/>
        <v>885</v>
      </c>
      <c r="EZ39" s="40">
        <f t="shared" si="61"/>
        <v>216</v>
      </c>
      <c r="FA39" s="40">
        <f t="shared" si="61"/>
        <v>2805</v>
      </c>
      <c r="FB39" s="40">
        <f t="shared" si="61"/>
        <v>77</v>
      </c>
      <c r="FC39" s="40">
        <f t="shared" si="61"/>
        <v>73</v>
      </c>
      <c r="FD39" s="40">
        <f>SUM(FD33:FD38)</f>
        <v>18832</v>
      </c>
      <c r="FE39" s="9">
        <f>SUM(FE33:FE38)</f>
        <v>1</v>
      </c>
      <c r="FG39" s="54" t="s">
        <v>52</v>
      </c>
      <c r="FH39" s="40">
        <f>SUM(FH33:FH38)</f>
        <v>68</v>
      </c>
      <c r="FI39" s="40">
        <f t="shared" ref="FI39:GI39" si="62">SUM(FI33:FI38)</f>
        <v>259</v>
      </c>
      <c r="FJ39" s="40">
        <f t="shared" si="62"/>
        <v>639</v>
      </c>
      <c r="FK39" s="40">
        <f t="shared" si="62"/>
        <v>45</v>
      </c>
      <c r="FL39" s="40">
        <f t="shared" si="62"/>
        <v>1194</v>
      </c>
      <c r="FM39" s="40">
        <f t="shared" si="62"/>
        <v>598</v>
      </c>
      <c r="FN39" s="40">
        <f t="shared" si="62"/>
        <v>295</v>
      </c>
      <c r="FO39" s="40">
        <f t="shared" si="62"/>
        <v>271</v>
      </c>
      <c r="FP39" s="40">
        <f t="shared" si="62"/>
        <v>531</v>
      </c>
      <c r="FQ39" s="40">
        <f t="shared" si="62"/>
        <v>469</v>
      </c>
      <c r="FR39" s="40">
        <f t="shared" si="62"/>
        <v>1354</v>
      </c>
      <c r="FS39" s="40">
        <f t="shared" si="62"/>
        <v>291</v>
      </c>
      <c r="FT39" s="40">
        <f t="shared" si="62"/>
        <v>370</v>
      </c>
      <c r="FU39" s="40">
        <f t="shared" si="62"/>
        <v>622</v>
      </c>
      <c r="FV39" s="40">
        <f t="shared" si="62"/>
        <v>312</v>
      </c>
      <c r="FW39" s="40">
        <f t="shared" si="62"/>
        <v>478</v>
      </c>
      <c r="FX39" s="40">
        <f t="shared" si="62"/>
        <v>187</v>
      </c>
      <c r="FY39" s="40">
        <f t="shared" si="62"/>
        <v>684</v>
      </c>
      <c r="FZ39" s="40">
        <f t="shared" si="62"/>
        <v>1184</v>
      </c>
      <c r="GA39" s="40">
        <f t="shared" si="62"/>
        <v>294</v>
      </c>
      <c r="GB39" s="40">
        <f t="shared" si="62"/>
        <v>204</v>
      </c>
      <c r="GC39" s="40">
        <f t="shared" si="62"/>
        <v>27</v>
      </c>
      <c r="GD39" s="40">
        <f t="shared" si="62"/>
        <v>695</v>
      </c>
      <c r="GE39" s="40">
        <f t="shared" si="62"/>
        <v>700</v>
      </c>
      <c r="GF39" s="40">
        <f t="shared" si="62"/>
        <v>136</v>
      </c>
      <c r="GG39" s="40">
        <f t="shared" si="62"/>
        <v>2469</v>
      </c>
      <c r="GH39" s="40">
        <f t="shared" si="62"/>
        <v>50</v>
      </c>
      <c r="GI39" s="40">
        <f t="shared" si="62"/>
        <v>21</v>
      </c>
      <c r="GJ39" s="40">
        <f>SUM(GJ33:GJ38)</f>
        <v>14447</v>
      </c>
      <c r="GK39" s="65">
        <f>SUM(GK33:GK38)</f>
        <v>1</v>
      </c>
    </row>
    <row r="40" spans="2:193" ht="15.75" thickTop="1" x14ac:dyDescent="0.25"/>
  </sheetData>
  <sortState ref="EA21:FD28">
    <sortCondition ref="EA21:EA28"/>
  </sortState>
  <mergeCells count="25">
    <mergeCell ref="CU31:DY31"/>
    <mergeCell ref="B31:AG31"/>
    <mergeCell ref="AI31:BM31"/>
    <mergeCell ref="BO31:CS31"/>
    <mergeCell ref="B18:AG18"/>
    <mergeCell ref="B2:AG2"/>
    <mergeCell ref="B9:AG9"/>
    <mergeCell ref="B19:AG19"/>
    <mergeCell ref="CU2:DY2"/>
    <mergeCell ref="CU9:DY9"/>
    <mergeCell ref="BO2:CS2"/>
    <mergeCell ref="BO9:CS9"/>
    <mergeCell ref="AI2:BM2"/>
    <mergeCell ref="AI9:BM9"/>
    <mergeCell ref="AI19:BM19"/>
    <mergeCell ref="BO19:CS19"/>
    <mergeCell ref="CU19:DY19"/>
    <mergeCell ref="FG2:GK2"/>
    <mergeCell ref="FG9:GK9"/>
    <mergeCell ref="FG19:GK19"/>
    <mergeCell ref="FG31:GK31"/>
    <mergeCell ref="EA2:FE2"/>
    <mergeCell ref="EA9:FE9"/>
    <mergeCell ref="EA19:FE19"/>
    <mergeCell ref="EA31:FE31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R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15" style="14" bestFit="1" customWidth="1"/>
    <col min="3" max="4" width="5" style="14" bestFit="1" customWidth="1"/>
    <col min="5" max="5" width="5.28515625" style="14" bestFit="1" customWidth="1"/>
    <col min="6" max="9" width="5" style="14" bestFit="1" customWidth="1"/>
    <col min="10" max="10" width="5.140625" style="14" bestFit="1" customWidth="1"/>
    <col min="11" max="12" width="5" style="14" bestFit="1" customWidth="1"/>
    <col min="13" max="13" width="5.140625" style="14" bestFit="1" customWidth="1"/>
    <col min="14" max="14" width="5" style="14" bestFit="1" customWidth="1"/>
    <col min="15" max="15" width="6.5703125" style="21" bestFit="1" customWidth="1"/>
    <col min="16" max="16" width="8.140625" style="21" bestFit="1" customWidth="1"/>
    <col min="17" max="17" width="1.7109375" style="14" customWidth="1"/>
    <col min="18" max="18" width="15" style="14" bestFit="1" customWidth="1"/>
    <col min="19" max="20" width="5" style="14" bestFit="1" customWidth="1"/>
    <col min="21" max="21" width="5.28515625" style="14" bestFit="1" customWidth="1"/>
    <col min="22" max="25" width="5" style="14" bestFit="1" customWidth="1"/>
    <col min="26" max="26" width="5.140625" style="14" bestFit="1" customWidth="1"/>
    <col min="27" max="28" width="5" style="14" bestFit="1" customWidth="1"/>
    <col min="29" max="29" width="5.140625" style="14" bestFit="1" customWidth="1"/>
    <col min="30" max="30" width="5" style="14" bestFit="1" customWidth="1"/>
    <col min="31" max="31" width="6.5703125" style="21" bestFit="1" customWidth="1"/>
    <col min="32" max="32" width="8.140625" style="21" bestFit="1" customWidth="1"/>
    <col min="33" max="33" width="2.85546875" style="14" customWidth="1"/>
    <col min="34" max="34" width="15" style="14" bestFit="1" customWidth="1"/>
    <col min="35" max="36" width="5" style="14" bestFit="1" customWidth="1"/>
    <col min="37" max="37" width="5.28515625" style="14" bestFit="1" customWidth="1"/>
    <col min="38" max="41" width="5" style="14" bestFit="1" customWidth="1"/>
    <col min="42" max="42" width="5.140625" style="14" bestFit="1" customWidth="1"/>
    <col min="43" max="44" width="5" style="14" bestFit="1" customWidth="1"/>
    <col min="45" max="45" width="5.140625" style="14" bestFit="1" customWidth="1"/>
    <col min="46" max="46" width="5" style="14" bestFit="1" customWidth="1"/>
    <col min="47" max="47" width="6.5703125" style="21" bestFit="1" customWidth="1"/>
    <col min="48" max="48" width="8.140625" style="21" bestFit="1" customWidth="1"/>
    <col min="49" max="49" width="2.140625" style="14" customWidth="1"/>
    <col min="50" max="50" width="15" style="14" bestFit="1" customWidth="1"/>
    <col min="51" max="52" width="5" style="14" bestFit="1" customWidth="1"/>
    <col min="53" max="53" width="5.28515625" style="14" bestFit="1" customWidth="1"/>
    <col min="54" max="57" width="5" style="14" bestFit="1" customWidth="1"/>
    <col min="58" max="58" width="5.140625" style="14" bestFit="1" customWidth="1"/>
    <col min="59" max="60" width="5" style="14" bestFit="1" customWidth="1"/>
    <col min="61" max="61" width="5.140625" style="14" bestFit="1" customWidth="1"/>
    <col min="62" max="62" width="5" style="14" bestFit="1" customWidth="1"/>
    <col min="63" max="63" width="6.5703125" style="14" bestFit="1" customWidth="1"/>
    <col min="64" max="64" width="8.140625" style="14" bestFit="1" customWidth="1"/>
    <col min="65" max="65" width="2.140625" style="14" customWidth="1"/>
    <col min="66" max="66" width="15" style="14" bestFit="1" customWidth="1"/>
    <col min="67" max="68" width="5" style="14" bestFit="1" customWidth="1"/>
    <col min="69" max="69" width="5.28515625" style="14" bestFit="1" customWidth="1"/>
    <col min="70" max="73" width="5" style="14" bestFit="1" customWidth="1"/>
    <col min="74" max="74" width="5.140625" style="14" bestFit="1" customWidth="1"/>
    <col min="75" max="76" width="5" style="14" bestFit="1" customWidth="1"/>
    <col min="77" max="77" width="5.140625" style="14" bestFit="1" customWidth="1"/>
    <col min="78" max="78" width="5" style="14" bestFit="1" customWidth="1"/>
    <col min="79" max="79" width="6.5703125" style="14" bestFit="1" customWidth="1"/>
    <col min="80" max="80" width="8.140625" style="14" bestFit="1" customWidth="1"/>
    <col min="81" max="81" width="2.42578125" style="14" customWidth="1"/>
    <col min="82" max="82" width="15" style="14" bestFit="1" customWidth="1"/>
    <col min="83" max="94" width="6.85546875" style="14" customWidth="1"/>
    <col min="95" max="16384" width="9.140625" style="14"/>
  </cols>
  <sheetData>
    <row r="1" spans="2:96" ht="15.75" thickBot="1" x14ac:dyDescent="0.3"/>
    <row r="2" spans="2:96" ht="15.75" thickTop="1" x14ac:dyDescent="0.25">
      <c r="B2" s="137" t="s">
        <v>96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R2" s="137" t="s">
        <v>101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9"/>
      <c r="AH2" s="137" t="s">
        <v>197</v>
      </c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9"/>
      <c r="AX2" s="137" t="s">
        <v>267</v>
      </c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9"/>
      <c r="BN2" s="137" t="s">
        <v>294</v>
      </c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9"/>
      <c r="CD2" s="137" t="s">
        <v>313</v>
      </c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9"/>
    </row>
    <row r="3" spans="2:96" x14ac:dyDescent="0.25">
      <c r="B3" s="37" t="s">
        <v>48</v>
      </c>
      <c r="C3" s="41" t="s">
        <v>0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5" t="s">
        <v>15</v>
      </c>
      <c r="R3" s="37" t="s">
        <v>48</v>
      </c>
      <c r="S3" s="41" t="s">
        <v>0</v>
      </c>
      <c r="T3" s="41" t="s">
        <v>3</v>
      </c>
      <c r="U3" s="41" t="s">
        <v>4</v>
      </c>
      <c r="V3" s="41" t="s">
        <v>5</v>
      </c>
      <c r="W3" s="41" t="s">
        <v>6</v>
      </c>
      <c r="X3" s="41" t="s">
        <v>7</v>
      </c>
      <c r="Y3" s="41" t="s">
        <v>8</v>
      </c>
      <c r="Z3" s="41" t="s">
        <v>9</v>
      </c>
      <c r="AA3" s="41" t="s">
        <v>10</v>
      </c>
      <c r="AB3" s="41" t="s">
        <v>11</v>
      </c>
      <c r="AC3" s="41" t="s">
        <v>12</v>
      </c>
      <c r="AD3" s="41" t="s">
        <v>13</v>
      </c>
      <c r="AE3" s="41" t="s">
        <v>14</v>
      </c>
      <c r="AF3" s="5" t="s">
        <v>15</v>
      </c>
      <c r="AH3" s="37" t="s">
        <v>48</v>
      </c>
      <c r="AI3" s="41" t="s">
        <v>0</v>
      </c>
      <c r="AJ3" s="41" t="s">
        <v>3</v>
      </c>
      <c r="AK3" s="41" t="s">
        <v>4</v>
      </c>
      <c r="AL3" s="41" t="s">
        <v>5</v>
      </c>
      <c r="AM3" s="41" t="s">
        <v>6</v>
      </c>
      <c r="AN3" s="41" t="s">
        <v>7</v>
      </c>
      <c r="AO3" s="41" t="s">
        <v>8</v>
      </c>
      <c r="AP3" s="41" t="s">
        <v>9</v>
      </c>
      <c r="AQ3" s="41" t="s">
        <v>10</v>
      </c>
      <c r="AR3" s="41" t="s">
        <v>11</v>
      </c>
      <c r="AS3" s="41" t="s">
        <v>12</v>
      </c>
      <c r="AT3" s="41" t="s">
        <v>13</v>
      </c>
      <c r="AU3" s="41" t="s">
        <v>14</v>
      </c>
      <c r="AV3" s="5" t="s">
        <v>15</v>
      </c>
      <c r="AX3" s="37" t="s">
        <v>48</v>
      </c>
      <c r="AY3" s="41" t="s">
        <v>0</v>
      </c>
      <c r="AZ3" s="41" t="s">
        <v>3</v>
      </c>
      <c r="BA3" s="41" t="s">
        <v>4</v>
      </c>
      <c r="BB3" s="41" t="s">
        <v>5</v>
      </c>
      <c r="BC3" s="41" t="s">
        <v>6</v>
      </c>
      <c r="BD3" s="41" t="s">
        <v>7</v>
      </c>
      <c r="BE3" s="41" t="s">
        <v>8</v>
      </c>
      <c r="BF3" s="41" t="s">
        <v>9</v>
      </c>
      <c r="BG3" s="41" t="s">
        <v>10</v>
      </c>
      <c r="BH3" s="41" t="s">
        <v>11</v>
      </c>
      <c r="BI3" s="41" t="s">
        <v>12</v>
      </c>
      <c r="BJ3" s="41" t="s">
        <v>13</v>
      </c>
      <c r="BK3" s="41" t="s">
        <v>14</v>
      </c>
      <c r="BL3" s="5" t="s">
        <v>15</v>
      </c>
      <c r="BN3" s="37" t="s">
        <v>48</v>
      </c>
      <c r="BO3" s="41" t="s">
        <v>0</v>
      </c>
      <c r="BP3" s="41" t="s">
        <v>3</v>
      </c>
      <c r="BQ3" s="41" t="s">
        <v>4</v>
      </c>
      <c r="BR3" s="41" t="s">
        <v>5</v>
      </c>
      <c r="BS3" s="41" t="s">
        <v>6</v>
      </c>
      <c r="BT3" s="41" t="s">
        <v>7</v>
      </c>
      <c r="BU3" s="41" t="s">
        <v>8</v>
      </c>
      <c r="BV3" s="41" t="s">
        <v>9</v>
      </c>
      <c r="BW3" s="41" t="s">
        <v>10</v>
      </c>
      <c r="BX3" s="41" t="s">
        <v>11</v>
      </c>
      <c r="BY3" s="41" t="s">
        <v>12</v>
      </c>
      <c r="BZ3" s="41" t="s">
        <v>13</v>
      </c>
      <c r="CA3" s="41" t="s">
        <v>14</v>
      </c>
      <c r="CB3" s="5" t="s">
        <v>15</v>
      </c>
      <c r="CD3" s="37" t="s">
        <v>48</v>
      </c>
      <c r="CE3" s="41" t="s">
        <v>0</v>
      </c>
      <c r="CF3" s="41" t="s">
        <v>3</v>
      </c>
      <c r="CG3" s="41" t="s">
        <v>4</v>
      </c>
      <c r="CH3" s="41" t="s">
        <v>5</v>
      </c>
      <c r="CI3" s="41" t="s">
        <v>6</v>
      </c>
      <c r="CJ3" s="41" t="s">
        <v>7</v>
      </c>
      <c r="CK3" s="41" t="s">
        <v>8</v>
      </c>
      <c r="CL3" s="41" t="s">
        <v>9</v>
      </c>
      <c r="CM3" s="41" t="s">
        <v>10</v>
      </c>
      <c r="CN3" s="41" t="s">
        <v>11</v>
      </c>
      <c r="CO3" s="41" t="s">
        <v>12</v>
      </c>
      <c r="CP3" s="41" t="s">
        <v>13</v>
      </c>
      <c r="CQ3" s="41" t="s">
        <v>14</v>
      </c>
      <c r="CR3" s="5" t="s">
        <v>15</v>
      </c>
    </row>
    <row r="4" spans="2:96" x14ac:dyDescent="0.25">
      <c r="B4" s="53" t="s">
        <v>49</v>
      </c>
      <c r="C4" s="11">
        <v>486</v>
      </c>
      <c r="D4" s="11">
        <v>430</v>
      </c>
      <c r="E4" s="11">
        <v>987</v>
      </c>
      <c r="F4" s="11">
        <v>942</v>
      </c>
      <c r="G4" s="11">
        <v>1145</v>
      </c>
      <c r="H4" s="11">
        <v>1192</v>
      </c>
      <c r="I4" s="11">
        <v>927</v>
      </c>
      <c r="J4" s="11">
        <v>1248</v>
      </c>
      <c r="K4" s="11">
        <v>332</v>
      </c>
      <c r="L4" s="11">
        <v>379</v>
      </c>
      <c r="M4" s="11">
        <v>371</v>
      </c>
      <c r="N4" s="11">
        <v>335</v>
      </c>
      <c r="O4" s="42">
        <f>SUM(C4:N4)</f>
        <v>8774</v>
      </c>
      <c r="P4" s="8">
        <f>O4/$O$7</f>
        <v>0.27209576381566708</v>
      </c>
      <c r="R4" s="53" t="s">
        <v>49</v>
      </c>
      <c r="S4" s="11">
        <v>334</v>
      </c>
      <c r="T4" s="11">
        <v>390</v>
      </c>
      <c r="U4" s="11">
        <v>430</v>
      </c>
      <c r="V4" s="11">
        <v>292</v>
      </c>
      <c r="W4" s="11">
        <v>405</v>
      </c>
      <c r="X4" s="11">
        <v>473</v>
      </c>
      <c r="Y4" s="11">
        <v>620</v>
      </c>
      <c r="Z4" s="11">
        <v>651</v>
      </c>
      <c r="AA4" s="11">
        <v>582</v>
      </c>
      <c r="AB4" s="11">
        <v>589</v>
      </c>
      <c r="AC4" s="11">
        <v>534</v>
      </c>
      <c r="AD4" s="11">
        <v>430</v>
      </c>
      <c r="AE4" s="42">
        <f>SUM(S4:AD4)</f>
        <v>5730</v>
      </c>
      <c r="AF4" s="8">
        <f>AE4/$AE$7</f>
        <v>0.15351229705835076</v>
      </c>
      <c r="AH4" s="53" t="s">
        <v>49</v>
      </c>
      <c r="AI4" s="11">
        <v>438</v>
      </c>
      <c r="AJ4" s="11">
        <v>458</v>
      </c>
      <c r="AK4" s="11">
        <v>499</v>
      </c>
      <c r="AL4" s="11">
        <v>455</v>
      </c>
      <c r="AM4" s="11">
        <v>485</v>
      </c>
      <c r="AN4" s="11">
        <v>416</v>
      </c>
      <c r="AO4" s="11">
        <v>395</v>
      </c>
      <c r="AP4" s="11">
        <v>398</v>
      </c>
      <c r="AQ4" s="11">
        <v>384</v>
      </c>
      <c r="AR4" s="11">
        <v>413</v>
      </c>
      <c r="AS4" s="11">
        <v>367</v>
      </c>
      <c r="AT4" s="11">
        <v>318</v>
      </c>
      <c r="AU4" s="42">
        <f>SUM(AI4:AT4)</f>
        <v>5026</v>
      </c>
      <c r="AV4" s="8">
        <f>AU4/$AU$7</f>
        <v>0.15728368017524644</v>
      </c>
      <c r="AX4" s="53" t="s">
        <v>49</v>
      </c>
      <c r="AY4" s="11">
        <v>341</v>
      </c>
      <c r="AZ4" s="11">
        <v>246</v>
      </c>
      <c r="BA4" s="11">
        <v>323</v>
      </c>
      <c r="BB4" s="11">
        <v>324</v>
      </c>
      <c r="BC4" s="11">
        <v>303</v>
      </c>
      <c r="BD4" s="11">
        <v>416</v>
      </c>
      <c r="BE4" s="11">
        <v>423</v>
      </c>
      <c r="BF4" s="11">
        <v>283</v>
      </c>
      <c r="BG4" s="11">
        <v>240</v>
      </c>
      <c r="BH4" s="11">
        <v>271</v>
      </c>
      <c r="BI4" s="11">
        <v>193</v>
      </c>
      <c r="BJ4" s="11">
        <v>212</v>
      </c>
      <c r="BK4" s="42">
        <f>SUM(AY4:BJ4)</f>
        <v>3575</v>
      </c>
      <c r="BL4" s="8">
        <f>BK4/$BK$7</f>
        <v>0.15382960413080896</v>
      </c>
      <c r="BN4" s="53" t="s">
        <v>49</v>
      </c>
      <c r="BO4" s="11">
        <v>199</v>
      </c>
      <c r="BP4" s="11">
        <v>232</v>
      </c>
      <c r="BQ4" s="11">
        <v>254</v>
      </c>
      <c r="BR4" s="11">
        <v>237</v>
      </c>
      <c r="BS4" s="11">
        <v>223</v>
      </c>
      <c r="BT4" s="11">
        <v>186</v>
      </c>
      <c r="BU4" s="11">
        <v>182</v>
      </c>
      <c r="BV4" s="11">
        <v>174</v>
      </c>
      <c r="BW4" s="11">
        <v>150</v>
      </c>
      <c r="BX4" s="11">
        <v>108</v>
      </c>
      <c r="BY4" s="11">
        <v>213</v>
      </c>
      <c r="BZ4" s="11">
        <v>230</v>
      </c>
      <c r="CA4" s="42">
        <f>SUM(BO4:BZ4)</f>
        <v>2388</v>
      </c>
      <c r="CB4" s="8">
        <f>CA4/$CA$7</f>
        <v>0.14064432534307086</v>
      </c>
      <c r="CD4" s="53" t="s">
        <v>49</v>
      </c>
      <c r="CE4" s="11">
        <v>208</v>
      </c>
      <c r="CF4" s="11">
        <v>206</v>
      </c>
      <c r="CG4" s="11">
        <v>132</v>
      </c>
      <c r="CH4" s="11">
        <v>153</v>
      </c>
      <c r="CI4" s="11">
        <v>180</v>
      </c>
      <c r="CJ4" s="11">
        <v>143</v>
      </c>
      <c r="CK4" s="11">
        <v>108</v>
      </c>
      <c r="CL4" s="11">
        <v>106</v>
      </c>
      <c r="CM4" s="11">
        <v>118</v>
      </c>
      <c r="CN4" s="11">
        <v>152</v>
      </c>
      <c r="CO4" s="11">
        <v>158</v>
      </c>
      <c r="CP4" s="11">
        <v>140</v>
      </c>
      <c r="CQ4" s="42">
        <f>SUM(CE4:CP4)</f>
        <v>1804</v>
      </c>
      <c r="CR4" s="8">
        <f>CQ4/$CQ$7</f>
        <v>0.13470728793309439</v>
      </c>
    </row>
    <row r="5" spans="2:96" x14ac:dyDescent="0.25">
      <c r="B5" s="53" t="s">
        <v>50</v>
      </c>
      <c r="C5" s="11">
        <v>960</v>
      </c>
      <c r="D5" s="11">
        <v>712</v>
      </c>
      <c r="E5" s="11">
        <v>2095</v>
      </c>
      <c r="F5" s="11">
        <v>2022</v>
      </c>
      <c r="G5" s="11">
        <v>2369</v>
      </c>
      <c r="H5" s="11">
        <v>2558</v>
      </c>
      <c r="I5" s="11">
        <v>1966</v>
      </c>
      <c r="J5" s="11">
        <v>2544</v>
      </c>
      <c r="K5" s="11">
        <v>1596</v>
      </c>
      <c r="L5" s="11">
        <v>1908</v>
      </c>
      <c r="M5" s="11">
        <v>1811</v>
      </c>
      <c r="N5" s="11">
        <v>1441</v>
      </c>
      <c r="O5" s="42">
        <f>SUM(C5:N5)</f>
        <v>21982</v>
      </c>
      <c r="P5" s="8">
        <f>O5/$O$7</f>
        <v>0.68169695466104319</v>
      </c>
      <c r="R5" s="53" t="s">
        <v>50</v>
      </c>
      <c r="S5" s="11">
        <v>1363</v>
      </c>
      <c r="T5" s="11">
        <v>1775</v>
      </c>
      <c r="U5" s="11">
        <v>1885</v>
      </c>
      <c r="V5" s="11">
        <v>1511</v>
      </c>
      <c r="W5" s="11">
        <v>2195</v>
      </c>
      <c r="X5" s="11">
        <v>2575</v>
      </c>
      <c r="Y5" s="11">
        <v>2627</v>
      </c>
      <c r="Z5" s="11">
        <v>2741</v>
      </c>
      <c r="AA5" s="11">
        <v>2638</v>
      </c>
      <c r="AB5" s="11">
        <v>3359</v>
      </c>
      <c r="AC5" s="11">
        <v>2628</v>
      </c>
      <c r="AD5" s="11">
        <v>1997</v>
      </c>
      <c r="AE5" s="42">
        <f>SUM(S5:AD5)</f>
        <v>27294</v>
      </c>
      <c r="AF5" s="8">
        <f>AE5/$AE$7</f>
        <v>0.73123292075229063</v>
      </c>
      <c r="AH5" s="53" t="s">
        <v>50</v>
      </c>
      <c r="AI5" s="11">
        <v>1936</v>
      </c>
      <c r="AJ5" s="11">
        <v>2211</v>
      </c>
      <c r="AK5" s="11">
        <v>2323</v>
      </c>
      <c r="AL5" s="11">
        <v>2194</v>
      </c>
      <c r="AM5" s="11">
        <v>2375</v>
      </c>
      <c r="AN5" s="11">
        <v>1874</v>
      </c>
      <c r="AO5" s="11">
        <v>1824</v>
      </c>
      <c r="AP5" s="11">
        <v>1767</v>
      </c>
      <c r="AQ5" s="11">
        <v>1654</v>
      </c>
      <c r="AR5" s="11">
        <v>1704</v>
      </c>
      <c r="AS5" s="11">
        <v>1722</v>
      </c>
      <c r="AT5" s="11">
        <v>1393</v>
      </c>
      <c r="AU5" s="42">
        <f>SUM(AI5:AT5)</f>
        <v>22977</v>
      </c>
      <c r="AV5" s="8">
        <f>AU5/$AU$7</f>
        <v>0.71904240337975278</v>
      </c>
      <c r="AX5" s="53" t="s">
        <v>50</v>
      </c>
      <c r="AY5" s="11">
        <v>1354</v>
      </c>
      <c r="AZ5" s="11">
        <v>1090</v>
      </c>
      <c r="BA5" s="11">
        <v>1240</v>
      </c>
      <c r="BB5" s="11">
        <v>1342</v>
      </c>
      <c r="BC5" s="11">
        <v>1641</v>
      </c>
      <c r="BD5" s="11">
        <v>1997</v>
      </c>
      <c r="BE5" s="11">
        <v>1961</v>
      </c>
      <c r="BF5" s="11">
        <v>1363</v>
      </c>
      <c r="BG5" s="11">
        <v>1114</v>
      </c>
      <c r="BH5" s="11">
        <v>1171</v>
      </c>
      <c r="BI5" s="11">
        <v>988</v>
      </c>
      <c r="BJ5" s="11">
        <v>863</v>
      </c>
      <c r="BK5" s="42">
        <f>SUM(AY5:BJ5)</f>
        <v>16124</v>
      </c>
      <c r="BL5" s="8">
        <f t="shared" ref="BL5:BL6" si="0">BK5/$BK$7</f>
        <v>0.69380378657487096</v>
      </c>
      <c r="BN5" s="53" t="s">
        <v>50</v>
      </c>
      <c r="BO5" s="11">
        <v>925</v>
      </c>
      <c r="BP5" s="11">
        <v>1056</v>
      </c>
      <c r="BQ5" s="11">
        <v>1146</v>
      </c>
      <c r="BR5" s="11">
        <v>1078</v>
      </c>
      <c r="BS5" s="11">
        <v>1168</v>
      </c>
      <c r="BT5" s="11">
        <v>1068</v>
      </c>
      <c r="BU5" s="11">
        <v>917</v>
      </c>
      <c r="BV5" s="11">
        <v>681</v>
      </c>
      <c r="BW5" s="11">
        <v>779</v>
      </c>
      <c r="BX5" s="11">
        <v>563</v>
      </c>
      <c r="BY5" s="11">
        <v>1249</v>
      </c>
      <c r="BZ5" s="11">
        <v>1078</v>
      </c>
      <c r="CA5" s="42">
        <f>SUM(BO5:BZ5)</f>
        <v>11708</v>
      </c>
      <c r="CB5" s="8">
        <f t="shared" ref="CB5:CB6" si="1">CA5/$CA$7</f>
        <v>0.68955768890982982</v>
      </c>
      <c r="CD5" s="53" t="s">
        <v>50</v>
      </c>
      <c r="CE5" s="11">
        <v>828</v>
      </c>
      <c r="CF5" s="11">
        <v>767</v>
      </c>
      <c r="CG5" s="11">
        <v>734</v>
      </c>
      <c r="CH5" s="11">
        <v>678</v>
      </c>
      <c r="CI5" s="11">
        <v>1051</v>
      </c>
      <c r="CJ5" s="11">
        <v>806</v>
      </c>
      <c r="CK5" s="11">
        <v>639</v>
      </c>
      <c r="CL5" s="11">
        <v>595</v>
      </c>
      <c r="CM5" s="11">
        <v>639</v>
      </c>
      <c r="CN5" s="11">
        <v>823</v>
      </c>
      <c r="CO5" s="11">
        <v>727</v>
      </c>
      <c r="CP5" s="11">
        <v>702</v>
      </c>
      <c r="CQ5" s="42">
        <f>SUM(CE5:CP5)</f>
        <v>8989</v>
      </c>
      <c r="CR5" s="8">
        <f t="shared" ref="CR5:CR6" si="2">CQ5/$CQ$7</f>
        <v>0.67122162485065706</v>
      </c>
    </row>
    <row r="6" spans="2:96" x14ac:dyDescent="0.25">
      <c r="B6" s="53" t="s">
        <v>51</v>
      </c>
      <c r="C6" s="11">
        <v>27</v>
      </c>
      <c r="D6" s="11">
        <v>15</v>
      </c>
      <c r="E6" s="11">
        <v>51</v>
      </c>
      <c r="F6" s="11">
        <v>55</v>
      </c>
      <c r="G6" s="11">
        <v>55</v>
      </c>
      <c r="H6" s="11">
        <v>60</v>
      </c>
      <c r="I6" s="11">
        <v>47</v>
      </c>
      <c r="J6" s="11">
        <v>68</v>
      </c>
      <c r="K6" s="11">
        <v>227</v>
      </c>
      <c r="L6" s="11">
        <v>369</v>
      </c>
      <c r="M6" s="11">
        <v>279</v>
      </c>
      <c r="N6" s="11">
        <v>237</v>
      </c>
      <c r="O6" s="42">
        <f>SUM(C6:N6)</f>
        <v>1490</v>
      </c>
      <c r="P6" s="8">
        <f>O6/$O$7</f>
        <v>4.6207281523289713E-2</v>
      </c>
      <c r="R6" s="53" t="s">
        <v>51</v>
      </c>
      <c r="S6" s="11">
        <v>245</v>
      </c>
      <c r="T6" s="11">
        <v>311</v>
      </c>
      <c r="U6" s="11">
        <v>300</v>
      </c>
      <c r="V6" s="11">
        <v>221</v>
      </c>
      <c r="W6" s="11">
        <v>335</v>
      </c>
      <c r="X6" s="11">
        <v>452</v>
      </c>
      <c r="Y6" s="11">
        <v>411</v>
      </c>
      <c r="Z6" s="11">
        <v>460</v>
      </c>
      <c r="AA6" s="11">
        <v>405</v>
      </c>
      <c r="AB6" s="11">
        <v>475</v>
      </c>
      <c r="AC6" s="11">
        <v>427</v>
      </c>
      <c r="AD6" s="11">
        <v>260</v>
      </c>
      <c r="AE6" s="42">
        <f>SUM(S6:AD6)</f>
        <v>4302</v>
      </c>
      <c r="AF6" s="8">
        <f>AE6/$AE$7</f>
        <v>0.11525478218935863</v>
      </c>
      <c r="AH6" s="53" t="s">
        <v>75</v>
      </c>
      <c r="AI6" s="11">
        <v>280</v>
      </c>
      <c r="AJ6" s="11">
        <v>396</v>
      </c>
      <c r="AK6" s="11">
        <v>395</v>
      </c>
      <c r="AL6" s="11">
        <v>358</v>
      </c>
      <c r="AM6" s="11">
        <v>439</v>
      </c>
      <c r="AN6" s="11">
        <v>318</v>
      </c>
      <c r="AO6" s="11">
        <v>308</v>
      </c>
      <c r="AP6" s="11">
        <v>293</v>
      </c>
      <c r="AQ6" s="11">
        <v>279</v>
      </c>
      <c r="AR6" s="11">
        <v>277</v>
      </c>
      <c r="AS6" s="11">
        <v>325</v>
      </c>
      <c r="AT6" s="11">
        <v>284</v>
      </c>
      <c r="AU6" s="42">
        <f>SUM(AI6:AT6)</f>
        <v>3952</v>
      </c>
      <c r="AV6" s="8">
        <f>AU6/$AU$7</f>
        <v>0.12367391644500078</v>
      </c>
      <c r="AX6" s="53" t="s">
        <v>75</v>
      </c>
      <c r="AY6" s="11">
        <v>265</v>
      </c>
      <c r="AZ6" s="11">
        <v>228</v>
      </c>
      <c r="BA6" s="11">
        <v>306</v>
      </c>
      <c r="BB6" s="11">
        <v>295</v>
      </c>
      <c r="BC6" s="11">
        <v>331</v>
      </c>
      <c r="BD6" s="11">
        <v>508</v>
      </c>
      <c r="BE6" s="11">
        <v>431</v>
      </c>
      <c r="BF6" s="11">
        <v>288</v>
      </c>
      <c r="BG6" s="11">
        <v>242</v>
      </c>
      <c r="BH6" s="11">
        <v>261</v>
      </c>
      <c r="BI6" s="11">
        <v>198</v>
      </c>
      <c r="BJ6" s="11">
        <v>188</v>
      </c>
      <c r="BK6" s="42">
        <f>SUM(AY6:BJ6)</f>
        <v>3541</v>
      </c>
      <c r="BL6" s="8">
        <f t="shared" si="0"/>
        <v>0.15236660929432014</v>
      </c>
      <c r="BN6" s="53" t="s">
        <v>75</v>
      </c>
      <c r="BO6" s="11">
        <v>186</v>
      </c>
      <c r="BP6" s="11">
        <v>255</v>
      </c>
      <c r="BQ6" s="11">
        <v>297</v>
      </c>
      <c r="BR6" s="11">
        <v>284</v>
      </c>
      <c r="BS6" s="11">
        <v>289</v>
      </c>
      <c r="BT6" s="11">
        <v>226</v>
      </c>
      <c r="BU6" s="11">
        <v>204</v>
      </c>
      <c r="BV6" s="11">
        <v>147</v>
      </c>
      <c r="BW6" s="11">
        <v>153</v>
      </c>
      <c r="BX6" s="11">
        <v>113</v>
      </c>
      <c r="BY6" s="11">
        <v>402</v>
      </c>
      <c r="BZ6" s="11">
        <v>327</v>
      </c>
      <c r="CA6" s="42">
        <f>SUM(BO6:BZ6)</f>
        <v>2883</v>
      </c>
      <c r="CB6" s="8">
        <f t="shared" si="1"/>
        <v>0.16979798574709937</v>
      </c>
      <c r="CD6" s="53" t="s">
        <v>75</v>
      </c>
      <c r="CE6" s="11">
        <v>266</v>
      </c>
      <c r="CF6" s="11">
        <v>213</v>
      </c>
      <c r="CG6" s="11">
        <v>237</v>
      </c>
      <c r="CH6" s="11">
        <v>205</v>
      </c>
      <c r="CI6" s="11">
        <v>260</v>
      </c>
      <c r="CJ6" s="11">
        <v>220</v>
      </c>
      <c r="CK6" s="11">
        <v>196</v>
      </c>
      <c r="CL6" s="11">
        <v>173</v>
      </c>
      <c r="CM6" s="11">
        <v>205</v>
      </c>
      <c r="CN6" s="11">
        <v>241</v>
      </c>
      <c r="CO6" s="11">
        <v>194</v>
      </c>
      <c r="CP6" s="11">
        <v>189</v>
      </c>
      <c r="CQ6" s="42">
        <f>SUM(CE6:CP6)</f>
        <v>2599</v>
      </c>
      <c r="CR6" s="8">
        <f t="shared" si="2"/>
        <v>0.19407108721624849</v>
      </c>
    </row>
    <row r="7" spans="2:96" ht="15.75" thickBot="1" x14ac:dyDescent="0.3">
      <c r="B7" s="54" t="s">
        <v>52</v>
      </c>
      <c r="C7" s="40">
        <f>SUM(C4:C6)</f>
        <v>1473</v>
      </c>
      <c r="D7" s="40">
        <f t="shared" ref="D7:O7" si="3">SUM(D4:D6)</f>
        <v>1157</v>
      </c>
      <c r="E7" s="40">
        <f t="shared" si="3"/>
        <v>3133</v>
      </c>
      <c r="F7" s="40">
        <f t="shared" si="3"/>
        <v>3019</v>
      </c>
      <c r="G7" s="40">
        <f t="shared" si="3"/>
        <v>3569</v>
      </c>
      <c r="H7" s="40">
        <f t="shared" si="3"/>
        <v>3810</v>
      </c>
      <c r="I7" s="40">
        <f t="shared" si="3"/>
        <v>2940</v>
      </c>
      <c r="J7" s="40">
        <f t="shared" si="3"/>
        <v>3860</v>
      </c>
      <c r="K7" s="40">
        <f t="shared" si="3"/>
        <v>2155</v>
      </c>
      <c r="L7" s="40">
        <f t="shared" si="3"/>
        <v>2656</v>
      </c>
      <c r="M7" s="40">
        <f>SUM(M4:M6)</f>
        <v>2461</v>
      </c>
      <c r="N7" s="40">
        <f t="shared" si="3"/>
        <v>2013</v>
      </c>
      <c r="O7" s="40">
        <f t="shared" si="3"/>
        <v>32246</v>
      </c>
      <c r="P7" s="9">
        <f>SUM(P4:P6)</f>
        <v>1</v>
      </c>
      <c r="R7" s="54" t="s">
        <v>52</v>
      </c>
      <c r="S7" s="40">
        <f>SUM(S4:S6)</f>
        <v>1942</v>
      </c>
      <c r="T7" s="40">
        <f t="shared" ref="T7:AE7" si="4">SUM(T4:T6)</f>
        <v>2476</v>
      </c>
      <c r="U7" s="40">
        <f t="shared" si="4"/>
        <v>2615</v>
      </c>
      <c r="V7" s="40">
        <f t="shared" si="4"/>
        <v>2024</v>
      </c>
      <c r="W7" s="40">
        <f t="shared" si="4"/>
        <v>2935</v>
      </c>
      <c r="X7" s="40">
        <f t="shared" si="4"/>
        <v>3500</v>
      </c>
      <c r="Y7" s="40">
        <f t="shared" si="4"/>
        <v>3658</v>
      </c>
      <c r="Z7" s="40">
        <f t="shared" si="4"/>
        <v>3852</v>
      </c>
      <c r="AA7" s="40">
        <f t="shared" si="4"/>
        <v>3625</v>
      </c>
      <c r="AB7" s="40">
        <f t="shared" si="4"/>
        <v>4423</v>
      </c>
      <c r="AC7" s="40">
        <f>SUM(AC4:AC6)</f>
        <v>3589</v>
      </c>
      <c r="AD7" s="40">
        <f t="shared" si="4"/>
        <v>2687</v>
      </c>
      <c r="AE7" s="40">
        <f t="shared" si="4"/>
        <v>37326</v>
      </c>
      <c r="AF7" s="9">
        <f>SUM(AF4:AF6)</f>
        <v>1</v>
      </c>
      <c r="AH7" s="54" t="s">
        <v>52</v>
      </c>
      <c r="AI7" s="40">
        <f>SUM(AI4:AI6)</f>
        <v>2654</v>
      </c>
      <c r="AJ7" s="40">
        <f t="shared" ref="AJ7:AR7" si="5">SUM(AJ4:AJ6)</f>
        <v>3065</v>
      </c>
      <c r="AK7" s="40">
        <f t="shared" si="5"/>
        <v>3217</v>
      </c>
      <c r="AL7" s="40">
        <f t="shared" si="5"/>
        <v>3007</v>
      </c>
      <c r="AM7" s="40">
        <f t="shared" si="5"/>
        <v>3299</v>
      </c>
      <c r="AN7" s="40">
        <f t="shared" si="5"/>
        <v>2608</v>
      </c>
      <c r="AO7" s="40">
        <f t="shared" si="5"/>
        <v>2527</v>
      </c>
      <c r="AP7" s="40">
        <f t="shared" si="5"/>
        <v>2458</v>
      </c>
      <c r="AQ7" s="40">
        <f t="shared" si="5"/>
        <v>2317</v>
      </c>
      <c r="AR7" s="40">
        <f t="shared" si="5"/>
        <v>2394</v>
      </c>
      <c r="AS7" s="40">
        <f>SUM(AS4:AS6)</f>
        <v>2414</v>
      </c>
      <c r="AT7" s="40">
        <f>SUM(AT4:AT6)</f>
        <v>1995</v>
      </c>
      <c r="AU7" s="40">
        <f>SUM(AU4:AU6)</f>
        <v>31955</v>
      </c>
      <c r="AV7" s="9">
        <f>SUM(AV4:AV6)</f>
        <v>1</v>
      </c>
      <c r="AX7" s="54" t="s">
        <v>52</v>
      </c>
      <c r="AY7" s="40">
        <f>SUM(AY4:AY6)</f>
        <v>1960</v>
      </c>
      <c r="AZ7" s="40">
        <f t="shared" ref="AZ7:BH7" si="6">SUM(AZ4:AZ6)</f>
        <v>1564</v>
      </c>
      <c r="BA7" s="40">
        <f t="shared" si="6"/>
        <v>1869</v>
      </c>
      <c r="BB7" s="40">
        <f t="shared" si="6"/>
        <v>1961</v>
      </c>
      <c r="BC7" s="40">
        <f t="shared" si="6"/>
        <v>2275</v>
      </c>
      <c r="BD7" s="40">
        <f t="shared" si="6"/>
        <v>2921</v>
      </c>
      <c r="BE7" s="40">
        <f t="shared" si="6"/>
        <v>2815</v>
      </c>
      <c r="BF7" s="40">
        <f t="shared" si="6"/>
        <v>1934</v>
      </c>
      <c r="BG7" s="40">
        <f t="shared" si="6"/>
        <v>1596</v>
      </c>
      <c r="BH7" s="40">
        <f t="shared" si="6"/>
        <v>1703</v>
      </c>
      <c r="BI7" s="40">
        <f>SUM(BI4:BI6)</f>
        <v>1379</v>
      </c>
      <c r="BJ7" s="40">
        <f>SUM(BJ4:BJ6)</f>
        <v>1263</v>
      </c>
      <c r="BK7" s="40">
        <f>SUM(BK4:BK6)</f>
        <v>23240</v>
      </c>
      <c r="BL7" s="9">
        <f>SUM(BL4:BL6)</f>
        <v>1</v>
      </c>
      <c r="BN7" s="54" t="s">
        <v>52</v>
      </c>
      <c r="BO7" s="40">
        <f>SUM(BO4:BO6)</f>
        <v>1310</v>
      </c>
      <c r="BP7" s="40">
        <f t="shared" ref="BP7:BX7" si="7">SUM(BP4:BP6)</f>
        <v>1543</v>
      </c>
      <c r="BQ7" s="40">
        <f t="shared" si="7"/>
        <v>1697</v>
      </c>
      <c r="BR7" s="40">
        <f t="shared" si="7"/>
        <v>1599</v>
      </c>
      <c r="BS7" s="40">
        <f t="shared" si="7"/>
        <v>1680</v>
      </c>
      <c r="BT7" s="40">
        <f t="shared" si="7"/>
        <v>1480</v>
      </c>
      <c r="BU7" s="40">
        <f t="shared" si="7"/>
        <v>1303</v>
      </c>
      <c r="BV7" s="40">
        <f t="shared" si="7"/>
        <v>1002</v>
      </c>
      <c r="BW7" s="40">
        <f t="shared" si="7"/>
        <v>1082</v>
      </c>
      <c r="BX7" s="40">
        <f t="shared" si="7"/>
        <v>784</v>
      </c>
      <c r="BY7" s="40">
        <f>SUM(BY4:BY6)</f>
        <v>1864</v>
      </c>
      <c r="BZ7" s="40">
        <f>SUM(BZ4:BZ6)</f>
        <v>1635</v>
      </c>
      <c r="CA7" s="40">
        <f>SUM(CA4:CA6)</f>
        <v>16979</v>
      </c>
      <c r="CB7" s="9">
        <f>SUM(CB4:CB6)</f>
        <v>1</v>
      </c>
      <c r="CD7" s="54" t="s">
        <v>52</v>
      </c>
      <c r="CE7" s="40">
        <f>SUM(CE4:CE6)</f>
        <v>1302</v>
      </c>
      <c r="CF7" s="40">
        <f t="shared" ref="CF7:CN7" si="8">SUM(CF4:CF6)</f>
        <v>1186</v>
      </c>
      <c r="CG7" s="40">
        <f t="shared" si="8"/>
        <v>1103</v>
      </c>
      <c r="CH7" s="40">
        <f t="shared" si="8"/>
        <v>1036</v>
      </c>
      <c r="CI7" s="40">
        <f t="shared" si="8"/>
        <v>1491</v>
      </c>
      <c r="CJ7" s="40">
        <f t="shared" si="8"/>
        <v>1169</v>
      </c>
      <c r="CK7" s="40">
        <f t="shared" si="8"/>
        <v>943</v>
      </c>
      <c r="CL7" s="40">
        <f t="shared" si="8"/>
        <v>874</v>
      </c>
      <c r="CM7" s="40">
        <f t="shared" si="8"/>
        <v>962</v>
      </c>
      <c r="CN7" s="40">
        <f t="shared" si="8"/>
        <v>1216</v>
      </c>
      <c r="CO7" s="40">
        <f>SUM(CO4:CO6)</f>
        <v>1079</v>
      </c>
      <c r="CP7" s="40">
        <f>SUM(CP4:CP6)</f>
        <v>1031</v>
      </c>
      <c r="CQ7" s="40">
        <f>SUM(CQ4:CQ6)</f>
        <v>13392</v>
      </c>
      <c r="CR7" s="65">
        <f>SUM(CR4:CR6)</f>
        <v>1</v>
      </c>
    </row>
    <row r="8" spans="2:96" ht="16.5" thickTop="1" thickBot="1" x14ac:dyDescent="0.3">
      <c r="B8" s="142" t="s">
        <v>223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R8" s="3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81"/>
      <c r="AF8" s="36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2:96" ht="15.75" thickTop="1" x14ac:dyDescent="0.25">
      <c r="B9" s="137" t="s">
        <v>97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9"/>
      <c r="R9" s="137" t="s">
        <v>99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9"/>
      <c r="AH9" s="137" t="s">
        <v>198</v>
      </c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9"/>
      <c r="AX9" s="137" t="s">
        <v>268</v>
      </c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9"/>
      <c r="BN9" s="137" t="s">
        <v>295</v>
      </c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9"/>
      <c r="CD9" s="137" t="s">
        <v>314</v>
      </c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9"/>
    </row>
    <row r="10" spans="2:96" x14ac:dyDescent="0.25">
      <c r="B10" s="55" t="s">
        <v>53</v>
      </c>
      <c r="C10" s="41" t="s">
        <v>0</v>
      </c>
      <c r="D10" s="41" t="s">
        <v>3</v>
      </c>
      <c r="E10" s="41" t="s">
        <v>4</v>
      </c>
      <c r="F10" s="41" t="s">
        <v>5</v>
      </c>
      <c r="G10" s="41" t="s">
        <v>6</v>
      </c>
      <c r="H10" s="41" t="s">
        <v>7</v>
      </c>
      <c r="I10" s="41" t="s">
        <v>8</v>
      </c>
      <c r="J10" s="41" t="s">
        <v>9</v>
      </c>
      <c r="K10" s="41" t="s">
        <v>10</v>
      </c>
      <c r="L10" s="41" t="s">
        <v>11</v>
      </c>
      <c r="M10" s="41" t="s">
        <v>12</v>
      </c>
      <c r="N10" s="41" t="s">
        <v>13</v>
      </c>
      <c r="O10" s="41" t="s">
        <v>14</v>
      </c>
      <c r="P10" s="5" t="s">
        <v>15</v>
      </c>
      <c r="R10" s="55" t="s">
        <v>53</v>
      </c>
      <c r="S10" s="41" t="s">
        <v>0</v>
      </c>
      <c r="T10" s="41" t="s">
        <v>3</v>
      </c>
      <c r="U10" s="41" t="s">
        <v>4</v>
      </c>
      <c r="V10" s="41" t="s">
        <v>5</v>
      </c>
      <c r="W10" s="41" t="s">
        <v>6</v>
      </c>
      <c r="X10" s="41" t="s">
        <v>7</v>
      </c>
      <c r="Y10" s="41" t="s">
        <v>8</v>
      </c>
      <c r="Z10" s="41" t="s">
        <v>9</v>
      </c>
      <c r="AA10" s="41" t="s">
        <v>10</v>
      </c>
      <c r="AB10" s="41" t="s">
        <v>11</v>
      </c>
      <c r="AC10" s="41" t="s">
        <v>12</v>
      </c>
      <c r="AD10" s="41" t="s">
        <v>13</v>
      </c>
      <c r="AE10" s="41" t="s">
        <v>14</v>
      </c>
      <c r="AF10" s="5" t="s">
        <v>15</v>
      </c>
      <c r="AH10" s="55" t="s">
        <v>53</v>
      </c>
      <c r="AI10" s="41" t="s">
        <v>0</v>
      </c>
      <c r="AJ10" s="41" t="s">
        <v>3</v>
      </c>
      <c r="AK10" s="41" t="s">
        <v>4</v>
      </c>
      <c r="AL10" s="41" t="s">
        <v>5</v>
      </c>
      <c r="AM10" s="41" t="s">
        <v>6</v>
      </c>
      <c r="AN10" s="41" t="s">
        <v>7</v>
      </c>
      <c r="AO10" s="41" t="s">
        <v>8</v>
      </c>
      <c r="AP10" s="41" t="s">
        <v>9</v>
      </c>
      <c r="AQ10" s="41" t="s">
        <v>10</v>
      </c>
      <c r="AR10" s="41" t="s">
        <v>11</v>
      </c>
      <c r="AS10" s="41" t="s">
        <v>12</v>
      </c>
      <c r="AT10" s="41" t="s">
        <v>13</v>
      </c>
      <c r="AU10" s="41" t="s">
        <v>14</v>
      </c>
      <c r="AV10" s="5" t="s">
        <v>15</v>
      </c>
      <c r="AX10" s="55" t="s">
        <v>53</v>
      </c>
      <c r="AY10" s="41" t="s">
        <v>0</v>
      </c>
      <c r="AZ10" s="41" t="s">
        <v>3</v>
      </c>
      <c r="BA10" s="41" t="s">
        <v>4</v>
      </c>
      <c r="BB10" s="41" t="s">
        <v>5</v>
      </c>
      <c r="BC10" s="41" t="s">
        <v>6</v>
      </c>
      <c r="BD10" s="41" t="s">
        <v>7</v>
      </c>
      <c r="BE10" s="41" t="s">
        <v>8</v>
      </c>
      <c r="BF10" s="41" t="s">
        <v>9</v>
      </c>
      <c r="BG10" s="41" t="s">
        <v>10</v>
      </c>
      <c r="BH10" s="41" t="s">
        <v>11</v>
      </c>
      <c r="BI10" s="41" t="s">
        <v>12</v>
      </c>
      <c r="BJ10" s="41" t="s">
        <v>13</v>
      </c>
      <c r="BK10" s="41" t="s">
        <v>14</v>
      </c>
      <c r="BL10" s="5" t="s">
        <v>15</v>
      </c>
      <c r="BN10" s="55" t="s">
        <v>53</v>
      </c>
      <c r="BO10" s="41" t="s">
        <v>0</v>
      </c>
      <c r="BP10" s="41" t="s">
        <v>3</v>
      </c>
      <c r="BQ10" s="41" t="s">
        <v>4</v>
      </c>
      <c r="BR10" s="41" t="s">
        <v>5</v>
      </c>
      <c r="BS10" s="41" t="s">
        <v>6</v>
      </c>
      <c r="BT10" s="41" t="s">
        <v>7</v>
      </c>
      <c r="BU10" s="41" t="s">
        <v>8</v>
      </c>
      <c r="BV10" s="41" t="s">
        <v>9</v>
      </c>
      <c r="BW10" s="41" t="s">
        <v>10</v>
      </c>
      <c r="BX10" s="41" t="s">
        <v>11</v>
      </c>
      <c r="BY10" s="41" t="s">
        <v>12</v>
      </c>
      <c r="BZ10" s="41" t="s">
        <v>13</v>
      </c>
      <c r="CA10" s="41" t="s">
        <v>14</v>
      </c>
      <c r="CB10" s="5" t="s">
        <v>15</v>
      </c>
      <c r="CD10" s="55" t="s">
        <v>53</v>
      </c>
      <c r="CE10" s="41" t="s">
        <v>0</v>
      </c>
      <c r="CF10" s="41" t="s">
        <v>3</v>
      </c>
      <c r="CG10" s="41" t="s">
        <v>4</v>
      </c>
      <c r="CH10" s="41" t="s">
        <v>5</v>
      </c>
      <c r="CI10" s="41" t="s">
        <v>6</v>
      </c>
      <c r="CJ10" s="41" t="s">
        <v>7</v>
      </c>
      <c r="CK10" s="41" t="s">
        <v>8</v>
      </c>
      <c r="CL10" s="41" t="s">
        <v>9</v>
      </c>
      <c r="CM10" s="41" t="s">
        <v>10</v>
      </c>
      <c r="CN10" s="41" t="s">
        <v>11</v>
      </c>
      <c r="CO10" s="41" t="s">
        <v>12</v>
      </c>
      <c r="CP10" s="41" t="s">
        <v>13</v>
      </c>
      <c r="CQ10" s="41" t="s">
        <v>14</v>
      </c>
      <c r="CR10" s="5" t="s">
        <v>15</v>
      </c>
    </row>
    <row r="11" spans="2:96" x14ac:dyDescent="0.25">
      <c r="B11" s="53" t="s">
        <v>54</v>
      </c>
      <c r="C11" s="13">
        <v>6</v>
      </c>
      <c r="D11" s="11">
        <v>8</v>
      </c>
      <c r="E11" s="11">
        <v>27</v>
      </c>
      <c r="F11" s="11">
        <v>29</v>
      </c>
      <c r="G11" s="11">
        <v>32</v>
      </c>
      <c r="H11" s="11">
        <v>52</v>
      </c>
      <c r="I11" s="11">
        <v>37</v>
      </c>
      <c r="J11" s="11">
        <v>46</v>
      </c>
      <c r="K11" s="11">
        <v>29</v>
      </c>
      <c r="L11" s="11">
        <v>34</v>
      </c>
      <c r="M11" s="11">
        <v>32</v>
      </c>
      <c r="N11" s="11">
        <v>23</v>
      </c>
      <c r="O11" s="42">
        <f>SUM(C11:N11)</f>
        <v>355</v>
      </c>
      <c r="P11" s="8">
        <f t="shared" ref="P11:P28" si="9">O11/$O$29</f>
        <v>1.1009117409911307E-2</v>
      </c>
      <c r="R11" s="53" t="s">
        <v>54</v>
      </c>
      <c r="S11" s="13">
        <v>17</v>
      </c>
      <c r="T11" s="11">
        <v>30</v>
      </c>
      <c r="U11" s="11">
        <v>32</v>
      </c>
      <c r="V11" s="11">
        <v>18</v>
      </c>
      <c r="W11" s="11">
        <v>43</v>
      </c>
      <c r="X11" s="11">
        <v>40</v>
      </c>
      <c r="Y11" s="11">
        <v>39</v>
      </c>
      <c r="Z11" s="11">
        <v>39</v>
      </c>
      <c r="AA11" s="11">
        <v>43</v>
      </c>
      <c r="AB11" s="11">
        <v>75</v>
      </c>
      <c r="AC11" s="11">
        <v>67</v>
      </c>
      <c r="AD11" s="11">
        <v>32</v>
      </c>
      <c r="AE11" s="42">
        <f t="shared" ref="AE11:AE28" si="10">SUM(S11:AD11)</f>
        <v>475</v>
      </c>
      <c r="AF11" s="8">
        <f t="shared" ref="AF11:AF28" si="11">AE11/$AE$29</f>
        <v>1.2725713979531693E-2</v>
      </c>
      <c r="AH11" s="53" t="s">
        <v>54</v>
      </c>
      <c r="AI11" s="13">
        <v>20</v>
      </c>
      <c r="AJ11" s="11">
        <v>52</v>
      </c>
      <c r="AK11" s="11">
        <v>31</v>
      </c>
      <c r="AL11" s="11">
        <v>39</v>
      </c>
      <c r="AM11" s="11">
        <v>36</v>
      </c>
      <c r="AN11" s="11">
        <v>32</v>
      </c>
      <c r="AO11" s="11">
        <v>42</v>
      </c>
      <c r="AP11" s="11">
        <v>38</v>
      </c>
      <c r="AQ11" s="11">
        <v>39</v>
      </c>
      <c r="AR11" s="11">
        <v>46</v>
      </c>
      <c r="AS11" s="11">
        <v>51</v>
      </c>
      <c r="AT11" s="11">
        <v>35</v>
      </c>
      <c r="AU11" s="42">
        <f>SUM(AI11:AT11)</f>
        <v>461</v>
      </c>
      <c r="AV11" s="8">
        <f t="shared" ref="AV11:AV28" si="12">AU11/$AU$29</f>
        <v>1.4426537318103583E-2</v>
      </c>
      <c r="AX11" s="53" t="s">
        <v>54</v>
      </c>
      <c r="AY11" s="13">
        <v>19</v>
      </c>
      <c r="AZ11" s="11">
        <v>27</v>
      </c>
      <c r="BA11" s="11">
        <v>25</v>
      </c>
      <c r="BB11" s="11">
        <v>19</v>
      </c>
      <c r="BC11" s="11">
        <v>29</v>
      </c>
      <c r="BD11" s="11">
        <v>36</v>
      </c>
      <c r="BE11" s="11">
        <v>34</v>
      </c>
      <c r="BF11" s="11">
        <v>33</v>
      </c>
      <c r="BG11" s="11">
        <v>26</v>
      </c>
      <c r="BH11" s="11">
        <v>21</v>
      </c>
      <c r="BI11" s="11">
        <v>14</v>
      </c>
      <c r="BJ11" s="11">
        <v>23</v>
      </c>
      <c r="BK11" s="42">
        <f t="shared" ref="BK11:BK28" si="13">SUM(AY11:BJ11)</f>
        <v>306</v>
      </c>
      <c r="BL11" s="8">
        <f>BK11/$BK$29</f>
        <v>1.3166953528399311E-2</v>
      </c>
      <c r="BN11" s="53" t="s">
        <v>54</v>
      </c>
      <c r="BO11" s="13">
        <v>16</v>
      </c>
      <c r="BP11" s="11">
        <v>25</v>
      </c>
      <c r="BQ11" s="11">
        <v>31</v>
      </c>
      <c r="BR11" s="11">
        <v>26</v>
      </c>
      <c r="BS11" s="11">
        <v>16</v>
      </c>
      <c r="BT11" s="11">
        <v>25</v>
      </c>
      <c r="BU11" s="11">
        <v>7</v>
      </c>
      <c r="BV11" s="11">
        <v>12</v>
      </c>
      <c r="BW11" s="11">
        <v>23</v>
      </c>
      <c r="BX11" s="11">
        <v>12</v>
      </c>
      <c r="BY11" s="11">
        <v>28</v>
      </c>
      <c r="BZ11" s="11">
        <v>41</v>
      </c>
      <c r="CA11" s="42">
        <f t="shared" ref="CA11:CA28" si="14">SUM(BO11:BZ11)</f>
        <v>262</v>
      </c>
      <c r="CB11" s="8">
        <f>CA11/$CA$29</f>
        <v>1.5430826314859532E-2</v>
      </c>
      <c r="CD11" s="53" t="s">
        <v>54</v>
      </c>
      <c r="CE11" s="13">
        <v>22</v>
      </c>
      <c r="CF11" s="11">
        <v>14</v>
      </c>
      <c r="CG11" s="11">
        <v>12</v>
      </c>
      <c r="CH11" s="11">
        <v>7</v>
      </c>
      <c r="CI11" s="11">
        <v>21</v>
      </c>
      <c r="CJ11" s="11">
        <v>13</v>
      </c>
      <c r="CK11" s="11">
        <v>17</v>
      </c>
      <c r="CL11" s="11">
        <v>16</v>
      </c>
      <c r="CM11" s="11">
        <v>19</v>
      </c>
      <c r="CN11" s="11">
        <v>17</v>
      </c>
      <c r="CO11" s="11">
        <v>13</v>
      </c>
      <c r="CP11" s="11">
        <v>19</v>
      </c>
      <c r="CQ11" s="42">
        <f t="shared" ref="CQ11:CQ28" si="15">SUM(CE11:CP11)</f>
        <v>190</v>
      </c>
      <c r="CR11" s="8">
        <f>CQ11/$CQ$29</f>
        <v>1.4187574671445638E-2</v>
      </c>
    </row>
    <row r="12" spans="2:96" x14ac:dyDescent="0.25">
      <c r="B12" s="53" t="s">
        <v>56</v>
      </c>
      <c r="C12" s="13">
        <v>36</v>
      </c>
      <c r="D12" s="11">
        <v>44</v>
      </c>
      <c r="E12" s="11">
        <v>58</v>
      </c>
      <c r="F12" s="11">
        <v>80</v>
      </c>
      <c r="G12" s="11">
        <v>71</v>
      </c>
      <c r="H12" s="11">
        <v>109</v>
      </c>
      <c r="I12" s="11">
        <v>109</v>
      </c>
      <c r="J12" s="11">
        <v>114</v>
      </c>
      <c r="K12" s="11">
        <v>81</v>
      </c>
      <c r="L12" s="11">
        <v>106</v>
      </c>
      <c r="M12" s="11">
        <v>100</v>
      </c>
      <c r="N12" s="11">
        <v>64</v>
      </c>
      <c r="O12" s="42">
        <f t="shared" ref="O12:O28" si="16">SUM(C12:N12)</f>
        <v>972</v>
      </c>
      <c r="P12" s="8">
        <f t="shared" si="9"/>
        <v>3.0143273584320535E-2</v>
      </c>
      <c r="R12" s="53" t="s">
        <v>56</v>
      </c>
      <c r="S12" s="13">
        <v>63</v>
      </c>
      <c r="T12" s="11">
        <v>94</v>
      </c>
      <c r="U12" s="11">
        <v>63</v>
      </c>
      <c r="V12" s="11">
        <v>55</v>
      </c>
      <c r="W12" s="11">
        <v>75</v>
      </c>
      <c r="X12" s="11">
        <v>91</v>
      </c>
      <c r="Y12" s="11">
        <v>110</v>
      </c>
      <c r="Z12" s="11">
        <v>106</v>
      </c>
      <c r="AA12" s="11">
        <v>131</v>
      </c>
      <c r="AB12" s="11">
        <v>162</v>
      </c>
      <c r="AC12" s="11">
        <v>126</v>
      </c>
      <c r="AD12" s="11">
        <v>76</v>
      </c>
      <c r="AE12" s="42">
        <f t="shared" si="10"/>
        <v>1152</v>
      </c>
      <c r="AF12" s="8">
        <f t="shared" si="11"/>
        <v>3.0863205272464233E-2</v>
      </c>
      <c r="AH12" s="53" t="s">
        <v>56</v>
      </c>
      <c r="AI12" s="13">
        <v>76</v>
      </c>
      <c r="AJ12" s="11">
        <v>89</v>
      </c>
      <c r="AK12" s="11">
        <v>89</v>
      </c>
      <c r="AL12" s="11">
        <v>88</v>
      </c>
      <c r="AM12" s="11">
        <v>88</v>
      </c>
      <c r="AN12" s="11">
        <v>71</v>
      </c>
      <c r="AO12" s="11">
        <v>68</v>
      </c>
      <c r="AP12" s="11">
        <v>74</v>
      </c>
      <c r="AQ12" s="11">
        <v>61</v>
      </c>
      <c r="AR12" s="11">
        <v>98</v>
      </c>
      <c r="AS12" s="11">
        <v>67</v>
      </c>
      <c r="AT12" s="11">
        <v>67</v>
      </c>
      <c r="AU12" s="42">
        <f t="shared" ref="AU12:AU28" si="17">SUM(AI12:AT12)</f>
        <v>936</v>
      </c>
      <c r="AV12" s="8">
        <f t="shared" si="12"/>
        <v>2.9291190736973869E-2</v>
      </c>
      <c r="AX12" s="53" t="s">
        <v>56</v>
      </c>
      <c r="AY12" s="13">
        <v>69</v>
      </c>
      <c r="AZ12" s="11">
        <v>40</v>
      </c>
      <c r="BA12" s="11">
        <v>43</v>
      </c>
      <c r="BB12" s="11">
        <v>51</v>
      </c>
      <c r="BC12" s="11">
        <v>73</v>
      </c>
      <c r="BD12" s="11">
        <v>96</v>
      </c>
      <c r="BE12" s="11">
        <v>102</v>
      </c>
      <c r="BF12" s="11">
        <v>65</v>
      </c>
      <c r="BG12" s="11">
        <v>42</v>
      </c>
      <c r="BH12" s="11">
        <v>64</v>
      </c>
      <c r="BI12" s="11">
        <v>44</v>
      </c>
      <c r="BJ12" s="11">
        <v>34</v>
      </c>
      <c r="BK12" s="42">
        <f t="shared" si="13"/>
        <v>723</v>
      </c>
      <c r="BL12" s="8">
        <f t="shared" ref="BL12:BL28" si="18">BK12/$BK$29</f>
        <v>3.1110154905335627E-2</v>
      </c>
      <c r="BN12" s="53" t="s">
        <v>56</v>
      </c>
      <c r="BO12" s="13">
        <v>42</v>
      </c>
      <c r="BP12" s="11">
        <v>47</v>
      </c>
      <c r="BQ12" s="11">
        <v>48</v>
      </c>
      <c r="BR12" s="11">
        <v>37</v>
      </c>
      <c r="BS12" s="11">
        <v>42</v>
      </c>
      <c r="BT12" s="11">
        <v>36</v>
      </c>
      <c r="BU12" s="11">
        <v>38</v>
      </c>
      <c r="BV12" s="11">
        <v>31</v>
      </c>
      <c r="BW12" s="11">
        <v>33</v>
      </c>
      <c r="BX12" s="11">
        <v>21</v>
      </c>
      <c r="BY12" s="11">
        <v>52</v>
      </c>
      <c r="BZ12" s="11">
        <v>32</v>
      </c>
      <c r="CA12" s="42">
        <f t="shared" si="14"/>
        <v>459</v>
      </c>
      <c r="CB12" s="8">
        <f t="shared" ref="CB12:CB28" si="19">CA12/$CA$29</f>
        <v>2.7033394192826434E-2</v>
      </c>
      <c r="CD12" s="53" t="s">
        <v>56</v>
      </c>
      <c r="CE12" s="13">
        <v>29</v>
      </c>
      <c r="CF12" s="11">
        <v>24</v>
      </c>
      <c r="CG12" s="11">
        <v>30</v>
      </c>
      <c r="CH12" s="11">
        <v>16</v>
      </c>
      <c r="CI12" s="11">
        <v>38</v>
      </c>
      <c r="CJ12" s="11">
        <v>25</v>
      </c>
      <c r="CK12" s="11">
        <v>26</v>
      </c>
      <c r="CL12" s="11">
        <v>34</v>
      </c>
      <c r="CM12" s="11">
        <v>33</v>
      </c>
      <c r="CN12" s="11">
        <v>36</v>
      </c>
      <c r="CO12" s="11">
        <v>31</v>
      </c>
      <c r="CP12" s="11">
        <v>27</v>
      </c>
      <c r="CQ12" s="42">
        <f t="shared" si="15"/>
        <v>349</v>
      </c>
      <c r="CR12" s="8">
        <f t="shared" ref="CR12:CR28" si="20">CQ12/$CQ$29</f>
        <v>2.6060334528076462E-2</v>
      </c>
    </row>
    <row r="13" spans="2:96" x14ac:dyDescent="0.25">
      <c r="B13" s="53" t="s">
        <v>63</v>
      </c>
      <c r="C13" s="13">
        <v>188</v>
      </c>
      <c r="D13" s="11">
        <v>139</v>
      </c>
      <c r="E13" s="11">
        <v>388</v>
      </c>
      <c r="F13" s="11">
        <v>409</v>
      </c>
      <c r="G13" s="11">
        <v>471</v>
      </c>
      <c r="H13" s="11">
        <v>460</v>
      </c>
      <c r="I13" s="11">
        <v>400</v>
      </c>
      <c r="J13" s="11">
        <v>532</v>
      </c>
      <c r="K13" s="11">
        <v>300</v>
      </c>
      <c r="L13" s="11">
        <v>356</v>
      </c>
      <c r="M13" s="11">
        <v>384</v>
      </c>
      <c r="N13" s="11">
        <v>351</v>
      </c>
      <c r="O13" s="42">
        <f t="shared" si="16"/>
        <v>4378</v>
      </c>
      <c r="P13" s="8">
        <f t="shared" si="9"/>
        <v>0.13576877752279354</v>
      </c>
      <c r="R13" s="53" t="s">
        <v>63</v>
      </c>
      <c r="S13" s="13">
        <v>333</v>
      </c>
      <c r="T13" s="11">
        <v>368</v>
      </c>
      <c r="U13" s="11">
        <v>393</v>
      </c>
      <c r="V13" s="11">
        <v>333</v>
      </c>
      <c r="W13" s="11">
        <v>440</v>
      </c>
      <c r="X13" s="11">
        <v>457</v>
      </c>
      <c r="Y13" s="11">
        <v>595</v>
      </c>
      <c r="Z13" s="11">
        <v>614</v>
      </c>
      <c r="AA13" s="11">
        <v>679</v>
      </c>
      <c r="AB13" s="11">
        <v>721</v>
      </c>
      <c r="AC13" s="11">
        <v>607</v>
      </c>
      <c r="AD13" s="11">
        <v>416</v>
      </c>
      <c r="AE13" s="42">
        <f t="shared" si="10"/>
        <v>5956</v>
      </c>
      <c r="AF13" s="8">
        <f t="shared" si="11"/>
        <v>0.15956705781492794</v>
      </c>
      <c r="AH13" s="53" t="s">
        <v>63</v>
      </c>
      <c r="AI13" s="13">
        <v>370</v>
      </c>
      <c r="AJ13" s="11">
        <v>460</v>
      </c>
      <c r="AK13" s="11">
        <v>466</v>
      </c>
      <c r="AL13" s="11">
        <v>419</v>
      </c>
      <c r="AM13" s="11">
        <v>446</v>
      </c>
      <c r="AN13" s="11">
        <v>351</v>
      </c>
      <c r="AO13" s="11">
        <v>330</v>
      </c>
      <c r="AP13" s="11">
        <v>375</v>
      </c>
      <c r="AQ13" s="11">
        <v>346</v>
      </c>
      <c r="AR13" s="11">
        <v>353</v>
      </c>
      <c r="AS13" s="11">
        <v>346</v>
      </c>
      <c r="AT13" s="11">
        <v>307</v>
      </c>
      <c r="AU13" s="42">
        <f t="shared" si="17"/>
        <v>4569</v>
      </c>
      <c r="AV13" s="8">
        <f t="shared" si="12"/>
        <v>0.14298231888593335</v>
      </c>
      <c r="AX13" s="53" t="s">
        <v>63</v>
      </c>
      <c r="AY13" s="13">
        <v>300</v>
      </c>
      <c r="AZ13" s="11">
        <v>215</v>
      </c>
      <c r="BA13" s="11">
        <v>241</v>
      </c>
      <c r="BB13" s="11">
        <v>284</v>
      </c>
      <c r="BC13" s="11">
        <v>307</v>
      </c>
      <c r="BD13" s="11">
        <v>359</v>
      </c>
      <c r="BE13" s="11">
        <v>384</v>
      </c>
      <c r="BF13" s="11">
        <v>286</v>
      </c>
      <c r="BG13" s="11">
        <v>197</v>
      </c>
      <c r="BH13" s="11">
        <v>216</v>
      </c>
      <c r="BI13" s="11">
        <v>162</v>
      </c>
      <c r="BJ13" s="11">
        <v>148</v>
      </c>
      <c r="BK13" s="42">
        <f t="shared" si="13"/>
        <v>3099</v>
      </c>
      <c r="BL13" s="8">
        <f t="shared" si="18"/>
        <v>0.13334767641996559</v>
      </c>
      <c r="BN13" s="53" t="s">
        <v>63</v>
      </c>
      <c r="BO13" s="13">
        <v>179</v>
      </c>
      <c r="BP13" s="11">
        <v>186</v>
      </c>
      <c r="BQ13" s="11">
        <v>192</v>
      </c>
      <c r="BR13" s="11">
        <v>201</v>
      </c>
      <c r="BS13" s="11">
        <v>229</v>
      </c>
      <c r="BT13" s="11">
        <v>192</v>
      </c>
      <c r="BU13" s="11">
        <v>171</v>
      </c>
      <c r="BV13" s="11">
        <v>98</v>
      </c>
      <c r="BW13" s="11">
        <v>115</v>
      </c>
      <c r="BX13" s="11">
        <v>106</v>
      </c>
      <c r="BY13" s="11">
        <v>193</v>
      </c>
      <c r="BZ13" s="11">
        <v>233</v>
      </c>
      <c r="CA13" s="42">
        <f t="shared" si="14"/>
        <v>2095</v>
      </c>
      <c r="CB13" s="8">
        <f t="shared" si="19"/>
        <v>0.12338771423523176</v>
      </c>
      <c r="CD13" s="53" t="s">
        <v>63</v>
      </c>
      <c r="CE13" s="13">
        <v>145</v>
      </c>
      <c r="CF13" s="11">
        <v>133</v>
      </c>
      <c r="CG13" s="11">
        <v>136</v>
      </c>
      <c r="CH13" s="11">
        <v>121</v>
      </c>
      <c r="CI13" s="11">
        <v>162</v>
      </c>
      <c r="CJ13" s="11">
        <v>140</v>
      </c>
      <c r="CK13" s="11">
        <v>81</v>
      </c>
      <c r="CL13" s="11">
        <v>75</v>
      </c>
      <c r="CM13" s="11">
        <v>111</v>
      </c>
      <c r="CN13" s="11">
        <v>131</v>
      </c>
      <c r="CO13" s="11">
        <v>135</v>
      </c>
      <c r="CP13" s="11">
        <v>110</v>
      </c>
      <c r="CQ13" s="42">
        <f t="shared" si="15"/>
        <v>1480</v>
      </c>
      <c r="CR13" s="8">
        <f t="shared" si="20"/>
        <v>0.11051373954599761</v>
      </c>
    </row>
    <row r="14" spans="2:96" x14ac:dyDescent="0.25">
      <c r="B14" s="53" t="s">
        <v>61</v>
      </c>
      <c r="C14" s="13">
        <v>229</v>
      </c>
      <c r="D14" s="11">
        <v>189</v>
      </c>
      <c r="E14" s="11">
        <v>587</v>
      </c>
      <c r="F14" s="11">
        <v>540</v>
      </c>
      <c r="G14" s="11">
        <v>665</v>
      </c>
      <c r="H14" s="11">
        <v>655</v>
      </c>
      <c r="I14" s="11">
        <v>499</v>
      </c>
      <c r="J14" s="11">
        <v>660</v>
      </c>
      <c r="K14" s="11">
        <v>336</v>
      </c>
      <c r="L14" s="11">
        <v>415</v>
      </c>
      <c r="M14" s="11">
        <v>343</v>
      </c>
      <c r="N14" s="11">
        <v>285</v>
      </c>
      <c r="O14" s="42">
        <f t="shared" si="16"/>
        <v>5403</v>
      </c>
      <c r="P14" s="8">
        <f t="shared" si="9"/>
        <v>0.16755566581901632</v>
      </c>
      <c r="R14" s="53" t="s">
        <v>61</v>
      </c>
      <c r="S14" s="13">
        <v>317</v>
      </c>
      <c r="T14" s="11">
        <v>326</v>
      </c>
      <c r="U14" s="11">
        <v>404</v>
      </c>
      <c r="V14" s="11">
        <v>304</v>
      </c>
      <c r="W14" s="11">
        <v>434</v>
      </c>
      <c r="X14" s="11">
        <v>533</v>
      </c>
      <c r="Y14" s="11">
        <v>567</v>
      </c>
      <c r="Z14" s="11">
        <v>558</v>
      </c>
      <c r="AA14" s="11">
        <v>530</v>
      </c>
      <c r="AB14" s="11">
        <v>639</v>
      </c>
      <c r="AC14" s="11">
        <v>476</v>
      </c>
      <c r="AD14" s="11">
        <v>394</v>
      </c>
      <c r="AE14" s="42">
        <f t="shared" si="10"/>
        <v>5482</v>
      </c>
      <c r="AF14" s="8">
        <f t="shared" si="11"/>
        <v>0.14686813481219524</v>
      </c>
      <c r="AH14" s="53" t="s">
        <v>61</v>
      </c>
      <c r="AI14" s="13">
        <v>412</v>
      </c>
      <c r="AJ14" s="11">
        <v>417</v>
      </c>
      <c r="AK14" s="11">
        <v>452</v>
      </c>
      <c r="AL14" s="11">
        <v>458</v>
      </c>
      <c r="AM14" s="11">
        <v>492</v>
      </c>
      <c r="AN14" s="11">
        <v>412</v>
      </c>
      <c r="AO14" s="11">
        <v>407</v>
      </c>
      <c r="AP14" s="11">
        <v>378</v>
      </c>
      <c r="AQ14" s="11">
        <v>367</v>
      </c>
      <c r="AR14" s="11">
        <v>387</v>
      </c>
      <c r="AS14" s="11">
        <v>381</v>
      </c>
      <c r="AT14" s="11">
        <v>300</v>
      </c>
      <c r="AU14" s="42">
        <f t="shared" si="17"/>
        <v>4863</v>
      </c>
      <c r="AV14" s="8">
        <f t="shared" si="12"/>
        <v>0.1521827570020341</v>
      </c>
      <c r="AX14" s="53" t="s">
        <v>61</v>
      </c>
      <c r="AY14" s="13">
        <v>315</v>
      </c>
      <c r="AZ14" s="11">
        <v>189</v>
      </c>
      <c r="BA14" s="11">
        <v>256</v>
      </c>
      <c r="BB14" s="11">
        <v>292</v>
      </c>
      <c r="BC14" s="11">
        <v>305</v>
      </c>
      <c r="BD14" s="11">
        <v>406</v>
      </c>
      <c r="BE14" s="11">
        <v>409</v>
      </c>
      <c r="BF14" s="11">
        <v>280</v>
      </c>
      <c r="BG14" s="11">
        <v>221</v>
      </c>
      <c r="BH14" s="11">
        <v>228</v>
      </c>
      <c r="BI14" s="11">
        <v>197</v>
      </c>
      <c r="BJ14" s="11">
        <v>157</v>
      </c>
      <c r="BK14" s="42">
        <f t="shared" si="13"/>
        <v>3255</v>
      </c>
      <c r="BL14" s="8">
        <f t="shared" si="18"/>
        <v>0.14006024096385541</v>
      </c>
      <c r="BN14" s="53" t="s">
        <v>61</v>
      </c>
      <c r="BO14" s="13">
        <v>187</v>
      </c>
      <c r="BP14" s="11">
        <v>198</v>
      </c>
      <c r="BQ14" s="11">
        <v>262</v>
      </c>
      <c r="BR14" s="11">
        <v>238</v>
      </c>
      <c r="BS14" s="11">
        <v>222</v>
      </c>
      <c r="BT14" s="11">
        <v>183</v>
      </c>
      <c r="BU14" s="11">
        <v>179</v>
      </c>
      <c r="BV14" s="11">
        <v>134</v>
      </c>
      <c r="BW14" s="11">
        <v>151</v>
      </c>
      <c r="BX14" s="11">
        <v>101</v>
      </c>
      <c r="BY14" s="11">
        <v>231</v>
      </c>
      <c r="BZ14" s="11">
        <v>264</v>
      </c>
      <c r="CA14" s="42">
        <f t="shared" si="14"/>
        <v>2350</v>
      </c>
      <c r="CB14" s="8">
        <f t="shared" si="19"/>
        <v>0.13840626656457977</v>
      </c>
      <c r="CD14" s="53" t="s">
        <v>61</v>
      </c>
      <c r="CE14" s="13">
        <v>183</v>
      </c>
      <c r="CF14" s="11">
        <v>164</v>
      </c>
      <c r="CG14" s="11">
        <v>127</v>
      </c>
      <c r="CH14" s="11">
        <v>160</v>
      </c>
      <c r="CI14" s="11">
        <v>170</v>
      </c>
      <c r="CJ14" s="11">
        <v>148</v>
      </c>
      <c r="CK14" s="11">
        <v>130</v>
      </c>
      <c r="CL14" s="11">
        <v>107</v>
      </c>
      <c r="CM14" s="11">
        <v>140</v>
      </c>
      <c r="CN14" s="11">
        <v>137</v>
      </c>
      <c r="CO14" s="11">
        <v>134</v>
      </c>
      <c r="CP14" s="11">
        <v>148</v>
      </c>
      <c r="CQ14" s="42">
        <f t="shared" si="15"/>
        <v>1748</v>
      </c>
      <c r="CR14" s="8">
        <f t="shared" si="20"/>
        <v>0.13052568697729988</v>
      </c>
    </row>
    <row r="15" spans="2:96" x14ac:dyDescent="0.25">
      <c r="B15" s="53" t="s">
        <v>69</v>
      </c>
      <c r="C15" s="13">
        <v>194</v>
      </c>
      <c r="D15" s="11">
        <v>150</v>
      </c>
      <c r="E15" s="11">
        <v>397</v>
      </c>
      <c r="F15" s="11">
        <v>352</v>
      </c>
      <c r="G15" s="11">
        <v>416</v>
      </c>
      <c r="H15" s="11">
        <v>452</v>
      </c>
      <c r="I15" s="11">
        <v>314</v>
      </c>
      <c r="J15" s="11">
        <v>451</v>
      </c>
      <c r="K15" s="11">
        <v>227</v>
      </c>
      <c r="L15" s="11">
        <v>257</v>
      </c>
      <c r="M15" s="11">
        <v>246</v>
      </c>
      <c r="N15" s="11">
        <v>196</v>
      </c>
      <c r="O15" s="42">
        <f t="shared" si="16"/>
        <v>3652</v>
      </c>
      <c r="P15" s="8">
        <f t="shared" si="9"/>
        <v>0.11325435712956645</v>
      </c>
      <c r="R15" s="53" t="s">
        <v>69</v>
      </c>
      <c r="S15" s="13">
        <v>142</v>
      </c>
      <c r="T15" s="11">
        <v>214</v>
      </c>
      <c r="U15" s="11">
        <v>231</v>
      </c>
      <c r="V15" s="11">
        <v>178</v>
      </c>
      <c r="W15" s="11">
        <v>253</v>
      </c>
      <c r="X15" s="11">
        <v>344</v>
      </c>
      <c r="Y15" s="11">
        <v>309</v>
      </c>
      <c r="Z15" s="11">
        <v>331</v>
      </c>
      <c r="AA15" s="11">
        <v>326</v>
      </c>
      <c r="AB15" s="11">
        <v>381</v>
      </c>
      <c r="AC15" s="11">
        <v>351</v>
      </c>
      <c r="AD15" s="11">
        <v>250</v>
      </c>
      <c r="AE15" s="42">
        <f t="shared" si="10"/>
        <v>3310</v>
      </c>
      <c r="AF15" s="8">
        <f t="shared" si="11"/>
        <v>8.8678133204736651E-2</v>
      </c>
      <c r="AH15" s="53" t="s">
        <v>69</v>
      </c>
      <c r="AI15" s="13">
        <v>253</v>
      </c>
      <c r="AJ15" s="11">
        <v>295</v>
      </c>
      <c r="AK15" s="11">
        <v>259</v>
      </c>
      <c r="AL15" s="11">
        <v>267</v>
      </c>
      <c r="AM15" s="11">
        <v>294</v>
      </c>
      <c r="AN15" s="11">
        <v>230</v>
      </c>
      <c r="AO15" s="11">
        <v>226</v>
      </c>
      <c r="AP15" s="11">
        <v>240</v>
      </c>
      <c r="AQ15" s="11">
        <v>239</v>
      </c>
      <c r="AR15" s="11">
        <v>204</v>
      </c>
      <c r="AS15" s="11">
        <v>243</v>
      </c>
      <c r="AT15" s="11">
        <v>151</v>
      </c>
      <c r="AU15" s="42">
        <f t="shared" si="17"/>
        <v>2901</v>
      </c>
      <c r="AV15" s="8">
        <f t="shared" si="12"/>
        <v>9.0783914880300423E-2</v>
      </c>
      <c r="AX15" s="53" t="s">
        <v>69</v>
      </c>
      <c r="AY15" s="13">
        <v>176</v>
      </c>
      <c r="AZ15" s="11">
        <v>137</v>
      </c>
      <c r="BA15" s="11">
        <v>188</v>
      </c>
      <c r="BB15" s="11">
        <v>200</v>
      </c>
      <c r="BC15" s="11">
        <v>218</v>
      </c>
      <c r="BD15" s="11">
        <v>326</v>
      </c>
      <c r="BE15" s="11">
        <v>287</v>
      </c>
      <c r="BF15" s="11">
        <v>155</v>
      </c>
      <c r="BG15" s="11">
        <v>108</v>
      </c>
      <c r="BH15" s="11">
        <v>136</v>
      </c>
      <c r="BI15" s="11">
        <v>117</v>
      </c>
      <c r="BJ15" s="11">
        <v>107</v>
      </c>
      <c r="BK15" s="42">
        <f t="shared" si="13"/>
        <v>2155</v>
      </c>
      <c r="BL15" s="8">
        <f t="shared" si="18"/>
        <v>9.2728055077452673E-2</v>
      </c>
      <c r="BN15" s="53" t="s">
        <v>69</v>
      </c>
      <c r="BO15" s="13">
        <v>113</v>
      </c>
      <c r="BP15" s="11">
        <v>143</v>
      </c>
      <c r="BQ15" s="11">
        <v>129</v>
      </c>
      <c r="BR15" s="11">
        <v>137</v>
      </c>
      <c r="BS15" s="11">
        <v>149</v>
      </c>
      <c r="BT15" s="11">
        <v>133</v>
      </c>
      <c r="BU15" s="11">
        <v>94</v>
      </c>
      <c r="BV15" s="11">
        <v>73</v>
      </c>
      <c r="BW15" s="11">
        <v>76</v>
      </c>
      <c r="BX15" s="11">
        <v>64</v>
      </c>
      <c r="BY15" s="11">
        <v>148</v>
      </c>
      <c r="BZ15" s="11">
        <v>138</v>
      </c>
      <c r="CA15" s="42">
        <f t="shared" si="14"/>
        <v>1397</v>
      </c>
      <c r="CB15" s="8">
        <f t="shared" si="19"/>
        <v>8.2278108251369345E-2</v>
      </c>
      <c r="CD15" s="53" t="s">
        <v>69</v>
      </c>
      <c r="CE15" s="13">
        <v>134</v>
      </c>
      <c r="CF15" s="11">
        <v>117</v>
      </c>
      <c r="CG15" s="11">
        <v>109</v>
      </c>
      <c r="CH15" s="11">
        <v>101</v>
      </c>
      <c r="CI15" s="11">
        <v>134</v>
      </c>
      <c r="CJ15" s="11">
        <v>99</v>
      </c>
      <c r="CK15" s="11">
        <v>83</v>
      </c>
      <c r="CL15" s="11">
        <v>76</v>
      </c>
      <c r="CM15" s="11">
        <v>72</v>
      </c>
      <c r="CN15" s="11">
        <v>93</v>
      </c>
      <c r="CO15" s="11">
        <v>78</v>
      </c>
      <c r="CP15" s="11">
        <v>80</v>
      </c>
      <c r="CQ15" s="42">
        <f t="shared" si="15"/>
        <v>1176</v>
      </c>
      <c r="CR15" s="8">
        <f t="shared" si="20"/>
        <v>8.7813620071684584E-2</v>
      </c>
    </row>
    <row r="16" spans="2:96" x14ac:dyDescent="0.25">
      <c r="B16" s="53" t="s">
        <v>68</v>
      </c>
      <c r="C16" s="13">
        <v>231</v>
      </c>
      <c r="D16" s="11">
        <v>170</v>
      </c>
      <c r="E16" s="11">
        <v>462</v>
      </c>
      <c r="F16" s="11">
        <v>444</v>
      </c>
      <c r="G16" s="11">
        <v>468</v>
      </c>
      <c r="H16" s="11">
        <v>555</v>
      </c>
      <c r="I16" s="11">
        <v>434</v>
      </c>
      <c r="J16" s="11">
        <v>523</v>
      </c>
      <c r="K16" s="11">
        <v>258</v>
      </c>
      <c r="L16" s="11">
        <v>298</v>
      </c>
      <c r="M16" s="11">
        <v>259</v>
      </c>
      <c r="N16" s="11">
        <v>207</v>
      </c>
      <c r="O16" s="42">
        <f t="shared" si="16"/>
        <v>4309</v>
      </c>
      <c r="P16" s="8">
        <f t="shared" si="9"/>
        <v>0.13362897723748682</v>
      </c>
      <c r="R16" s="53" t="s">
        <v>68</v>
      </c>
      <c r="S16" s="13">
        <v>189</v>
      </c>
      <c r="T16" s="11">
        <v>263</v>
      </c>
      <c r="U16" s="11">
        <v>244</v>
      </c>
      <c r="V16" s="11">
        <v>228</v>
      </c>
      <c r="W16" s="11">
        <v>323</v>
      </c>
      <c r="X16" s="11">
        <v>339</v>
      </c>
      <c r="Y16" s="11">
        <v>407</v>
      </c>
      <c r="Z16" s="11">
        <v>389</v>
      </c>
      <c r="AA16" s="11">
        <v>358</v>
      </c>
      <c r="AB16" s="11">
        <v>425</v>
      </c>
      <c r="AC16" s="11">
        <v>355</v>
      </c>
      <c r="AD16" s="11">
        <v>261</v>
      </c>
      <c r="AE16" s="42">
        <f t="shared" si="10"/>
        <v>3781</v>
      </c>
      <c r="AF16" s="8">
        <f t="shared" si="11"/>
        <v>0.10129668327707228</v>
      </c>
      <c r="AH16" s="53" t="s">
        <v>68</v>
      </c>
      <c r="AI16" s="13">
        <v>291</v>
      </c>
      <c r="AJ16" s="11">
        <v>323</v>
      </c>
      <c r="AK16" s="11">
        <v>341</v>
      </c>
      <c r="AL16" s="11">
        <v>315</v>
      </c>
      <c r="AM16" s="11">
        <v>324</v>
      </c>
      <c r="AN16" s="11">
        <v>257</v>
      </c>
      <c r="AO16" s="11">
        <v>268</v>
      </c>
      <c r="AP16" s="11">
        <v>258</v>
      </c>
      <c r="AQ16" s="11">
        <v>224</v>
      </c>
      <c r="AR16" s="11">
        <v>222</v>
      </c>
      <c r="AS16" s="11">
        <v>230</v>
      </c>
      <c r="AT16" s="11">
        <v>179</v>
      </c>
      <c r="AU16" s="42">
        <f t="shared" si="17"/>
        <v>3232</v>
      </c>
      <c r="AV16" s="8">
        <f t="shared" si="12"/>
        <v>0.10114223126271318</v>
      </c>
      <c r="AX16" s="53" t="s">
        <v>68</v>
      </c>
      <c r="AY16" s="13">
        <v>205</v>
      </c>
      <c r="AZ16" s="11">
        <v>189</v>
      </c>
      <c r="BA16" s="11">
        <v>167</v>
      </c>
      <c r="BB16" s="11">
        <v>209</v>
      </c>
      <c r="BC16" s="11">
        <v>228</v>
      </c>
      <c r="BD16" s="11">
        <v>315</v>
      </c>
      <c r="BE16" s="11">
        <v>310</v>
      </c>
      <c r="BF16" s="11">
        <v>174</v>
      </c>
      <c r="BG16" s="11">
        <v>159</v>
      </c>
      <c r="BH16" s="11">
        <v>144</v>
      </c>
      <c r="BI16" s="11">
        <v>113</v>
      </c>
      <c r="BJ16" s="11">
        <v>134</v>
      </c>
      <c r="BK16" s="42">
        <f t="shared" si="13"/>
        <v>2347</v>
      </c>
      <c r="BL16" s="8">
        <f t="shared" si="18"/>
        <v>0.10098967297762479</v>
      </c>
      <c r="BN16" s="53" t="s">
        <v>68</v>
      </c>
      <c r="BO16" s="13">
        <v>130</v>
      </c>
      <c r="BP16" s="11">
        <v>155</v>
      </c>
      <c r="BQ16" s="11">
        <v>197</v>
      </c>
      <c r="BR16" s="11">
        <v>167</v>
      </c>
      <c r="BS16" s="11">
        <v>127</v>
      </c>
      <c r="BT16" s="11">
        <v>149</v>
      </c>
      <c r="BU16" s="11">
        <v>116</v>
      </c>
      <c r="BV16" s="11">
        <v>104</v>
      </c>
      <c r="BW16" s="11">
        <v>105</v>
      </c>
      <c r="BX16" s="11">
        <v>75</v>
      </c>
      <c r="BY16" s="11">
        <v>191</v>
      </c>
      <c r="BZ16" s="11">
        <v>149</v>
      </c>
      <c r="CA16" s="42">
        <f t="shared" si="14"/>
        <v>1665</v>
      </c>
      <c r="CB16" s="8">
        <f t="shared" si="19"/>
        <v>9.8062312268095878E-2</v>
      </c>
      <c r="CD16" s="53" t="s">
        <v>68</v>
      </c>
      <c r="CE16" s="13">
        <v>123</v>
      </c>
      <c r="CF16" s="11">
        <v>151</v>
      </c>
      <c r="CG16" s="11">
        <v>136</v>
      </c>
      <c r="CH16" s="11">
        <v>122</v>
      </c>
      <c r="CI16" s="11">
        <v>173</v>
      </c>
      <c r="CJ16" s="11">
        <v>122</v>
      </c>
      <c r="CK16" s="11">
        <v>98</v>
      </c>
      <c r="CL16" s="11">
        <v>96</v>
      </c>
      <c r="CM16" s="11">
        <v>84</v>
      </c>
      <c r="CN16" s="11">
        <v>121</v>
      </c>
      <c r="CO16" s="11">
        <v>116</v>
      </c>
      <c r="CP16" s="11">
        <v>108</v>
      </c>
      <c r="CQ16" s="42">
        <f t="shared" si="15"/>
        <v>1450</v>
      </c>
      <c r="CR16" s="8">
        <f t="shared" si="20"/>
        <v>0.10827359617682199</v>
      </c>
    </row>
    <row r="17" spans="2:96" x14ac:dyDescent="0.25">
      <c r="B17" s="53" t="s">
        <v>72</v>
      </c>
      <c r="C17" s="13">
        <v>119</v>
      </c>
      <c r="D17" s="11">
        <v>90</v>
      </c>
      <c r="E17" s="11">
        <v>234</v>
      </c>
      <c r="F17" s="11">
        <v>229</v>
      </c>
      <c r="G17" s="11">
        <v>284</v>
      </c>
      <c r="H17" s="11">
        <v>293</v>
      </c>
      <c r="I17" s="11">
        <v>217</v>
      </c>
      <c r="J17" s="11">
        <v>283</v>
      </c>
      <c r="K17" s="11">
        <v>130</v>
      </c>
      <c r="L17" s="11">
        <v>148</v>
      </c>
      <c r="M17" s="11">
        <v>125</v>
      </c>
      <c r="N17" s="11">
        <v>93</v>
      </c>
      <c r="O17" s="42">
        <f t="shared" si="16"/>
        <v>2245</v>
      </c>
      <c r="P17" s="8">
        <f t="shared" si="9"/>
        <v>6.9621038268312355E-2</v>
      </c>
      <c r="R17" s="53" t="s">
        <v>72</v>
      </c>
      <c r="S17" s="13">
        <v>96</v>
      </c>
      <c r="T17" s="11">
        <v>128</v>
      </c>
      <c r="U17" s="11">
        <v>143</v>
      </c>
      <c r="V17" s="11">
        <v>130</v>
      </c>
      <c r="W17" s="11">
        <v>171</v>
      </c>
      <c r="X17" s="11">
        <v>201</v>
      </c>
      <c r="Y17" s="11">
        <v>194</v>
      </c>
      <c r="Z17" s="11">
        <v>195</v>
      </c>
      <c r="AA17" s="11">
        <v>173</v>
      </c>
      <c r="AB17" s="11">
        <v>257</v>
      </c>
      <c r="AC17" s="11">
        <v>156</v>
      </c>
      <c r="AD17" s="11">
        <v>155</v>
      </c>
      <c r="AE17" s="42">
        <f t="shared" si="10"/>
        <v>1999</v>
      </c>
      <c r="AF17" s="8">
        <f t="shared" si="11"/>
        <v>5.3555162621229169E-2</v>
      </c>
      <c r="AH17" s="53" t="s">
        <v>72</v>
      </c>
      <c r="AI17" s="13">
        <v>146</v>
      </c>
      <c r="AJ17" s="11">
        <v>160</v>
      </c>
      <c r="AK17" s="11">
        <v>164</v>
      </c>
      <c r="AL17" s="11">
        <v>175</v>
      </c>
      <c r="AM17" s="11">
        <v>202</v>
      </c>
      <c r="AN17" s="11">
        <v>154</v>
      </c>
      <c r="AO17" s="11">
        <v>148</v>
      </c>
      <c r="AP17" s="11">
        <v>175</v>
      </c>
      <c r="AQ17" s="11">
        <v>144</v>
      </c>
      <c r="AR17" s="11">
        <v>127</v>
      </c>
      <c r="AS17" s="11">
        <v>146</v>
      </c>
      <c r="AT17" s="11">
        <v>96</v>
      </c>
      <c r="AU17" s="42">
        <f t="shared" si="17"/>
        <v>1837</v>
      </c>
      <c r="AV17" s="8">
        <f t="shared" si="12"/>
        <v>5.7487091222030981E-2</v>
      </c>
      <c r="AX17" s="53" t="s">
        <v>72</v>
      </c>
      <c r="AY17" s="13">
        <v>103</v>
      </c>
      <c r="AZ17" s="11">
        <v>99</v>
      </c>
      <c r="BA17" s="11">
        <v>99</v>
      </c>
      <c r="BB17" s="11">
        <v>116</v>
      </c>
      <c r="BC17" s="11">
        <v>113</v>
      </c>
      <c r="BD17" s="11">
        <v>186</v>
      </c>
      <c r="BE17" s="11">
        <v>160</v>
      </c>
      <c r="BF17" s="11">
        <v>99</v>
      </c>
      <c r="BG17" s="11">
        <v>85</v>
      </c>
      <c r="BH17" s="11">
        <v>103</v>
      </c>
      <c r="BI17" s="11">
        <v>75</v>
      </c>
      <c r="BJ17" s="11">
        <v>78</v>
      </c>
      <c r="BK17" s="42">
        <f t="shared" si="13"/>
        <v>1316</v>
      </c>
      <c r="BL17" s="8">
        <f t="shared" si="18"/>
        <v>5.6626506024096385E-2</v>
      </c>
      <c r="BN17" s="53" t="s">
        <v>72</v>
      </c>
      <c r="BO17" s="13">
        <v>59</v>
      </c>
      <c r="BP17" s="11">
        <v>73</v>
      </c>
      <c r="BQ17" s="11">
        <v>105</v>
      </c>
      <c r="BR17" s="11">
        <v>84</v>
      </c>
      <c r="BS17" s="11">
        <v>97</v>
      </c>
      <c r="BT17" s="11">
        <v>69</v>
      </c>
      <c r="BU17" s="11">
        <v>72</v>
      </c>
      <c r="BV17" s="11">
        <v>57</v>
      </c>
      <c r="BW17" s="11">
        <v>54</v>
      </c>
      <c r="BX17" s="11">
        <v>41</v>
      </c>
      <c r="BY17" s="11">
        <v>127</v>
      </c>
      <c r="BZ17" s="11">
        <v>95</v>
      </c>
      <c r="CA17" s="42">
        <f t="shared" si="14"/>
        <v>933</v>
      </c>
      <c r="CB17" s="8">
        <f t="shared" si="19"/>
        <v>5.4950232640320396E-2</v>
      </c>
      <c r="CD17" s="53" t="s">
        <v>72</v>
      </c>
      <c r="CE17" s="13">
        <v>76</v>
      </c>
      <c r="CF17" s="11">
        <v>91</v>
      </c>
      <c r="CG17" s="11">
        <v>79</v>
      </c>
      <c r="CH17" s="11">
        <v>61</v>
      </c>
      <c r="CI17" s="11">
        <v>104</v>
      </c>
      <c r="CJ17" s="11">
        <v>74</v>
      </c>
      <c r="CK17" s="11">
        <v>67</v>
      </c>
      <c r="CL17" s="11">
        <v>52</v>
      </c>
      <c r="CM17" s="11">
        <v>65</v>
      </c>
      <c r="CN17" s="11">
        <v>61</v>
      </c>
      <c r="CO17" s="11">
        <v>48</v>
      </c>
      <c r="CP17" s="11">
        <v>60</v>
      </c>
      <c r="CQ17" s="42">
        <f t="shared" si="15"/>
        <v>838</v>
      </c>
      <c r="CR17" s="8">
        <f t="shared" si="20"/>
        <v>6.2574671445639191E-2</v>
      </c>
    </row>
    <row r="18" spans="2:96" x14ac:dyDescent="0.25">
      <c r="B18" s="53" t="s">
        <v>71</v>
      </c>
      <c r="C18" s="13">
        <v>105</v>
      </c>
      <c r="D18" s="11">
        <v>85</v>
      </c>
      <c r="E18" s="11">
        <v>236</v>
      </c>
      <c r="F18" s="11">
        <v>194</v>
      </c>
      <c r="G18" s="11">
        <v>245</v>
      </c>
      <c r="H18" s="11">
        <v>276</v>
      </c>
      <c r="I18" s="11">
        <v>202</v>
      </c>
      <c r="J18" s="11">
        <v>258</v>
      </c>
      <c r="K18" s="11">
        <v>119</v>
      </c>
      <c r="L18" s="11">
        <v>153</v>
      </c>
      <c r="M18" s="11">
        <v>124</v>
      </c>
      <c r="N18" s="11">
        <v>98</v>
      </c>
      <c r="O18" s="42">
        <f t="shared" si="16"/>
        <v>2095</v>
      </c>
      <c r="P18" s="8">
        <f t="shared" si="9"/>
        <v>6.4969298517645602E-2</v>
      </c>
      <c r="R18" s="53" t="s">
        <v>71</v>
      </c>
      <c r="S18" s="13">
        <v>96</v>
      </c>
      <c r="T18" s="11">
        <v>153</v>
      </c>
      <c r="U18" s="11">
        <v>161</v>
      </c>
      <c r="V18" s="11">
        <v>113</v>
      </c>
      <c r="W18" s="11">
        <v>187</v>
      </c>
      <c r="X18" s="11">
        <v>196</v>
      </c>
      <c r="Y18" s="11">
        <v>181</v>
      </c>
      <c r="Z18" s="11">
        <v>198</v>
      </c>
      <c r="AA18" s="11">
        <v>171</v>
      </c>
      <c r="AB18" s="11">
        <v>216</v>
      </c>
      <c r="AC18" s="11">
        <v>142</v>
      </c>
      <c r="AD18" s="11">
        <v>157</v>
      </c>
      <c r="AE18" s="42">
        <f t="shared" si="10"/>
        <v>1971</v>
      </c>
      <c r="AF18" s="8">
        <f t="shared" si="11"/>
        <v>5.2805015270856778E-2</v>
      </c>
      <c r="AH18" s="53" t="s">
        <v>71</v>
      </c>
      <c r="AI18" s="13">
        <v>149</v>
      </c>
      <c r="AJ18" s="11">
        <v>155</v>
      </c>
      <c r="AK18" s="11">
        <v>151</v>
      </c>
      <c r="AL18" s="11">
        <v>155</v>
      </c>
      <c r="AM18" s="11">
        <v>180</v>
      </c>
      <c r="AN18" s="11">
        <v>154</v>
      </c>
      <c r="AO18" s="11">
        <v>143</v>
      </c>
      <c r="AP18" s="11">
        <v>124</v>
      </c>
      <c r="AQ18" s="11">
        <v>127</v>
      </c>
      <c r="AR18" s="11">
        <v>125</v>
      </c>
      <c r="AS18" s="11">
        <v>150</v>
      </c>
      <c r="AT18" s="11">
        <v>121</v>
      </c>
      <c r="AU18" s="42">
        <f t="shared" si="17"/>
        <v>1734</v>
      </c>
      <c r="AV18" s="8">
        <f t="shared" si="12"/>
        <v>5.4263808480675947E-2</v>
      </c>
      <c r="AX18" s="53" t="s">
        <v>71</v>
      </c>
      <c r="AY18" s="13">
        <v>122</v>
      </c>
      <c r="AZ18" s="11">
        <v>85</v>
      </c>
      <c r="BA18" s="11">
        <v>114</v>
      </c>
      <c r="BB18" s="11">
        <v>115</v>
      </c>
      <c r="BC18" s="11">
        <v>144</v>
      </c>
      <c r="BD18" s="11">
        <v>153</v>
      </c>
      <c r="BE18" s="11">
        <v>151</v>
      </c>
      <c r="BF18" s="11">
        <v>93</v>
      </c>
      <c r="BG18" s="11">
        <v>92</v>
      </c>
      <c r="BH18" s="11">
        <v>84</v>
      </c>
      <c r="BI18" s="11">
        <v>84</v>
      </c>
      <c r="BJ18" s="11">
        <v>64</v>
      </c>
      <c r="BK18" s="42">
        <f t="shared" si="13"/>
        <v>1301</v>
      </c>
      <c r="BL18" s="8">
        <f t="shared" si="18"/>
        <v>5.5981067125645441E-2</v>
      </c>
      <c r="BN18" s="53" t="s">
        <v>71</v>
      </c>
      <c r="BO18" s="13">
        <v>90</v>
      </c>
      <c r="BP18" s="11">
        <v>74</v>
      </c>
      <c r="BQ18" s="11">
        <v>82</v>
      </c>
      <c r="BR18" s="11">
        <v>79</v>
      </c>
      <c r="BS18" s="11">
        <v>89</v>
      </c>
      <c r="BT18" s="11">
        <v>80</v>
      </c>
      <c r="BU18" s="11">
        <v>57</v>
      </c>
      <c r="BV18" s="11">
        <v>46</v>
      </c>
      <c r="BW18" s="11">
        <v>62</v>
      </c>
      <c r="BX18" s="11">
        <v>35</v>
      </c>
      <c r="BY18" s="11">
        <v>127</v>
      </c>
      <c r="BZ18" s="11">
        <v>107</v>
      </c>
      <c r="CA18" s="42">
        <f t="shared" si="14"/>
        <v>928</v>
      </c>
      <c r="CB18" s="8">
        <f t="shared" si="19"/>
        <v>5.4655751222097884E-2</v>
      </c>
      <c r="CD18" s="53" t="s">
        <v>71</v>
      </c>
      <c r="CE18" s="13">
        <v>86</v>
      </c>
      <c r="CF18" s="11">
        <v>86</v>
      </c>
      <c r="CG18" s="11">
        <v>65</v>
      </c>
      <c r="CH18" s="11">
        <v>60</v>
      </c>
      <c r="CI18" s="11">
        <v>88</v>
      </c>
      <c r="CJ18" s="11">
        <v>75</v>
      </c>
      <c r="CK18" s="11">
        <v>58</v>
      </c>
      <c r="CL18" s="11">
        <v>52</v>
      </c>
      <c r="CM18" s="11">
        <v>51</v>
      </c>
      <c r="CN18" s="11">
        <v>67</v>
      </c>
      <c r="CO18" s="11">
        <v>53</v>
      </c>
      <c r="CP18" s="11">
        <v>48</v>
      </c>
      <c r="CQ18" s="42">
        <f t="shared" si="15"/>
        <v>789</v>
      </c>
      <c r="CR18" s="8">
        <f t="shared" si="20"/>
        <v>5.8915770609318997E-2</v>
      </c>
    </row>
    <row r="19" spans="2:96" x14ac:dyDescent="0.25">
      <c r="B19" s="53" t="s">
        <v>73</v>
      </c>
      <c r="C19" s="13">
        <v>43</v>
      </c>
      <c r="D19" s="11">
        <v>53</v>
      </c>
      <c r="E19" s="11">
        <v>94</v>
      </c>
      <c r="F19" s="11">
        <v>82</v>
      </c>
      <c r="G19" s="11">
        <v>91</v>
      </c>
      <c r="H19" s="11">
        <v>100</v>
      </c>
      <c r="I19" s="11">
        <v>105</v>
      </c>
      <c r="J19" s="11">
        <v>114</v>
      </c>
      <c r="K19" s="11">
        <v>47</v>
      </c>
      <c r="L19" s="11">
        <v>55</v>
      </c>
      <c r="M19" s="11">
        <v>48</v>
      </c>
      <c r="N19" s="11">
        <v>43</v>
      </c>
      <c r="O19" s="42">
        <f t="shared" si="16"/>
        <v>875</v>
      </c>
      <c r="P19" s="8">
        <f t="shared" si="9"/>
        <v>2.7135148545556039E-2</v>
      </c>
      <c r="R19" s="53" t="s">
        <v>73</v>
      </c>
      <c r="S19" s="13">
        <v>43</v>
      </c>
      <c r="T19" s="11">
        <v>63</v>
      </c>
      <c r="U19" s="11">
        <v>74</v>
      </c>
      <c r="V19" s="11">
        <v>43</v>
      </c>
      <c r="W19" s="11">
        <v>59</v>
      </c>
      <c r="X19" s="11">
        <v>97</v>
      </c>
      <c r="Y19" s="11">
        <v>81</v>
      </c>
      <c r="Z19" s="11">
        <v>90</v>
      </c>
      <c r="AA19" s="11">
        <v>85</v>
      </c>
      <c r="AB19" s="11">
        <v>111</v>
      </c>
      <c r="AC19" s="11">
        <v>85</v>
      </c>
      <c r="AD19" s="11">
        <v>68</v>
      </c>
      <c r="AE19" s="42">
        <f t="shared" si="10"/>
        <v>899</v>
      </c>
      <c r="AF19" s="8">
        <f t="shared" si="11"/>
        <v>2.4085088142313669E-2</v>
      </c>
      <c r="AH19" s="53" t="s">
        <v>73</v>
      </c>
      <c r="AI19" s="13">
        <v>77</v>
      </c>
      <c r="AJ19" s="11">
        <v>70</v>
      </c>
      <c r="AK19" s="11">
        <v>115</v>
      </c>
      <c r="AL19" s="11">
        <v>87</v>
      </c>
      <c r="AM19" s="11">
        <v>82</v>
      </c>
      <c r="AN19" s="11">
        <v>56</v>
      </c>
      <c r="AO19" s="11">
        <v>75</v>
      </c>
      <c r="AP19" s="11">
        <v>61</v>
      </c>
      <c r="AQ19" s="11">
        <v>48</v>
      </c>
      <c r="AR19" s="11">
        <v>66</v>
      </c>
      <c r="AS19" s="11">
        <v>52</v>
      </c>
      <c r="AT19" s="11">
        <v>57</v>
      </c>
      <c r="AU19" s="42">
        <f t="shared" si="17"/>
        <v>846</v>
      </c>
      <c r="AV19" s="8">
        <f t="shared" si="12"/>
        <v>2.6474730089187919E-2</v>
      </c>
      <c r="AX19" s="53" t="s">
        <v>73</v>
      </c>
      <c r="AY19" s="13">
        <v>48</v>
      </c>
      <c r="AZ19" s="11">
        <v>42</v>
      </c>
      <c r="BA19" s="11">
        <v>55</v>
      </c>
      <c r="BB19" s="11">
        <v>53</v>
      </c>
      <c r="BC19" s="11">
        <v>62</v>
      </c>
      <c r="BD19" s="11">
        <v>74</v>
      </c>
      <c r="BE19" s="11">
        <v>71</v>
      </c>
      <c r="BF19" s="11">
        <v>50</v>
      </c>
      <c r="BG19" s="11">
        <v>41</v>
      </c>
      <c r="BH19" s="11">
        <v>53</v>
      </c>
      <c r="BI19" s="11">
        <v>31</v>
      </c>
      <c r="BJ19" s="11">
        <v>34</v>
      </c>
      <c r="BK19" s="42">
        <f t="shared" si="13"/>
        <v>614</v>
      </c>
      <c r="BL19" s="8">
        <f t="shared" si="18"/>
        <v>2.6419965576592083E-2</v>
      </c>
      <c r="BN19" s="53" t="s">
        <v>73</v>
      </c>
      <c r="BO19" s="13">
        <v>30</v>
      </c>
      <c r="BP19" s="11">
        <v>45</v>
      </c>
      <c r="BQ19" s="11">
        <v>32</v>
      </c>
      <c r="BR19" s="11">
        <v>29</v>
      </c>
      <c r="BS19" s="11">
        <v>50</v>
      </c>
      <c r="BT19" s="11">
        <v>53</v>
      </c>
      <c r="BU19" s="11">
        <v>28</v>
      </c>
      <c r="BV19" s="11">
        <v>23</v>
      </c>
      <c r="BW19" s="11">
        <v>29</v>
      </c>
      <c r="BX19" s="11">
        <v>17</v>
      </c>
      <c r="BY19" s="11">
        <v>54</v>
      </c>
      <c r="BZ19" s="11">
        <v>41</v>
      </c>
      <c r="CA19" s="42">
        <f t="shared" si="14"/>
        <v>431</v>
      </c>
      <c r="CB19" s="8">
        <f t="shared" si="19"/>
        <v>2.5384298250780375E-2</v>
      </c>
      <c r="CD19" s="53" t="s">
        <v>73</v>
      </c>
      <c r="CE19" s="13">
        <v>32</v>
      </c>
      <c r="CF19" s="11">
        <v>30</v>
      </c>
      <c r="CG19" s="11">
        <v>38</v>
      </c>
      <c r="CH19" s="11">
        <v>27</v>
      </c>
      <c r="CI19" s="11">
        <v>52</v>
      </c>
      <c r="CJ19" s="11">
        <v>40</v>
      </c>
      <c r="CK19" s="11">
        <v>25</v>
      </c>
      <c r="CL19" s="11">
        <v>22</v>
      </c>
      <c r="CM19" s="11">
        <v>22</v>
      </c>
      <c r="CN19" s="11">
        <v>28</v>
      </c>
      <c r="CO19" s="11">
        <v>23</v>
      </c>
      <c r="CP19" s="11">
        <v>36</v>
      </c>
      <c r="CQ19" s="42">
        <f t="shared" si="15"/>
        <v>375</v>
      </c>
      <c r="CR19" s="8">
        <f t="shared" si="20"/>
        <v>2.8001792114695341E-2</v>
      </c>
    </row>
    <row r="20" spans="2:96" x14ac:dyDescent="0.25">
      <c r="B20" s="53" t="s">
        <v>65</v>
      </c>
      <c r="C20" s="13">
        <v>52</v>
      </c>
      <c r="D20" s="11">
        <v>40</v>
      </c>
      <c r="E20" s="11">
        <v>122</v>
      </c>
      <c r="F20" s="11">
        <v>97</v>
      </c>
      <c r="G20" s="11">
        <v>105</v>
      </c>
      <c r="H20" s="11">
        <v>104</v>
      </c>
      <c r="I20" s="11">
        <v>78</v>
      </c>
      <c r="J20" s="11">
        <v>121</v>
      </c>
      <c r="K20" s="11">
        <v>65</v>
      </c>
      <c r="L20" s="11">
        <v>69</v>
      </c>
      <c r="M20" s="11">
        <v>67</v>
      </c>
      <c r="N20" s="11">
        <v>51</v>
      </c>
      <c r="O20" s="42">
        <f t="shared" si="16"/>
        <v>971</v>
      </c>
      <c r="P20" s="8">
        <f t="shared" si="9"/>
        <v>3.0112261985982759E-2</v>
      </c>
      <c r="R20" s="53" t="s">
        <v>65</v>
      </c>
      <c r="S20" s="13">
        <v>49</v>
      </c>
      <c r="T20" s="11">
        <v>89</v>
      </c>
      <c r="U20" s="11">
        <v>54</v>
      </c>
      <c r="V20" s="11">
        <v>44</v>
      </c>
      <c r="W20" s="11">
        <v>78</v>
      </c>
      <c r="X20" s="11">
        <v>77</v>
      </c>
      <c r="Y20" s="11">
        <v>96</v>
      </c>
      <c r="Z20" s="11">
        <v>93</v>
      </c>
      <c r="AA20" s="11">
        <v>61</v>
      </c>
      <c r="AB20" s="11">
        <v>103</v>
      </c>
      <c r="AC20" s="11">
        <v>69</v>
      </c>
      <c r="AD20" s="11">
        <v>58</v>
      </c>
      <c r="AE20" s="42">
        <f t="shared" si="10"/>
        <v>871</v>
      </c>
      <c r="AF20" s="8">
        <f t="shared" si="11"/>
        <v>2.3334940791941275E-2</v>
      </c>
      <c r="AH20" s="53" t="s">
        <v>65</v>
      </c>
      <c r="AI20" s="13">
        <v>66</v>
      </c>
      <c r="AJ20" s="11">
        <v>86</v>
      </c>
      <c r="AK20" s="11">
        <v>94</v>
      </c>
      <c r="AL20" s="11">
        <v>67</v>
      </c>
      <c r="AM20" s="11">
        <v>64</v>
      </c>
      <c r="AN20" s="11">
        <v>65</v>
      </c>
      <c r="AO20" s="11">
        <v>72</v>
      </c>
      <c r="AP20" s="11">
        <v>54</v>
      </c>
      <c r="AQ20" s="11">
        <v>48</v>
      </c>
      <c r="AR20" s="11">
        <v>53</v>
      </c>
      <c r="AS20" s="11">
        <v>52</v>
      </c>
      <c r="AT20" s="11">
        <v>44</v>
      </c>
      <c r="AU20" s="42">
        <f t="shared" si="17"/>
        <v>765</v>
      </c>
      <c r="AV20" s="8">
        <f t="shared" si="12"/>
        <v>2.3939915506180565E-2</v>
      </c>
      <c r="AX20" s="53" t="s">
        <v>65</v>
      </c>
      <c r="AY20" s="13">
        <v>45</v>
      </c>
      <c r="AZ20" s="11">
        <v>42</v>
      </c>
      <c r="BA20" s="11">
        <v>55</v>
      </c>
      <c r="BB20" s="11">
        <v>54</v>
      </c>
      <c r="BC20" s="11">
        <v>61</v>
      </c>
      <c r="BD20" s="11">
        <v>74</v>
      </c>
      <c r="BE20" s="11">
        <v>75</v>
      </c>
      <c r="BF20" s="11">
        <v>48</v>
      </c>
      <c r="BG20" s="11">
        <v>43</v>
      </c>
      <c r="BH20" s="11">
        <v>58</v>
      </c>
      <c r="BI20" s="11">
        <v>44</v>
      </c>
      <c r="BJ20" s="11">
        <v>39</v>
      </c>
      <c r="BK20" s="42">
        <f t="shared" si="13"/>
        <v>638</v>
      </c>
      <c r="BL20" s="8">
        <f t="shared" si="18"/>
        <v>2.7452667814113596E-2</v>
      </c>
      <c r="BN20" s="53" t="s">
        <v>65</v>
      </c>
      <c r="BO20" s="13">
        <v>27</v>
      </c>
      <c r="BP20" s="11">
        <v>45</v>
      </c>
      <c r="BQ20" s="11">
        <v>58</v>
      </c>
      <c r="BR20" s="11">
        <v>41</v>
      </c>
      <c r="BS20" s="11">
        <v>46</v>
      </c>
      <c r="BT20" s="11">
        <v>37</v>
      </c>
      <c r="BU20" s="11">
        <v>39</v>
      </c>
      <c r="BV20" s="11">
        <v>28</v>
      </c>
      <c r="BW20" s="11">
        <v>22</v>
      </c>
      <c r="BX20" s="11">
        <v>14</v>
      </c>
      <c r="BY20" s="11">
        <v>62</v>
      </c>
      <c r="BZ20" s="11">
        <v>45</v>
      </c>
      <c r="CA20" s="42">
        <f t="shared" si="14"/>
        <v>464</v>
      </c>
      <c r="CB20" s="8">
        <f t="shared" si="19"/>
        <v>2.7327875611048942E-2</v>
      </c>
      <c r="CD20" s="53" t="s">
        <v>65</v>
      </c>
      <c r="CE20" s="13">
        <v>44</v>
      </c>
      <c r="CF20" s="11">
        <v>41</v>
      </c>
      <c r="CG20" s="11">
        <v>26</v>
      </c>
      <c r="CH20" s="11">
        <v>34</v>
      </c>
      <c r="CI20" s="11">
        <v>44</v>
      </c>
      <c r="CJ20" s="11">
        <v>32</v>
      </c>
      <c r="CK20" s="11">
        <v>31</v>
      </c>
      <c r="CL20" s="11">
        <v>23</v>
      </c>
      <c r="CM20" s="11">
        <v>28</v>
      </c>
      <c r="CN20" s="11">
        <v>51</v>
      </c>
      <c r="CO20" s="11">
        <v>31</v>
      </c>
      <c r="CP20" s="11">
        <v>28</v>
      </c>
      <c r="CQ20" s="42">
        <f t="shared" si="15"/>
        <v>413</v>
      </c>
      <c r="CR20" s="8">
        <f t="shared" si="20"/>
        <v>3.0839307048984469E-2</v>
      </c>
    </row>
    <row r="21" spans="2:96" x14ac:dyDescent="0.25">
      <c r="B21" s="53" t="s">
        <v>64</v>
      </c>
      <c r="C21" s="13">
        <v>18</v>
      </c>
      <c r="D21" s="11">
        <v>17</v>
      </c>
      <c r="E21" s="11">
        <v>42</v>
      </c>
      <c r="F21" s="11">
        <v>33</v>
      </c>
      <c r="G21" s="11">
        <v>45</v>
      </c>
      <c r="H21" s="11">
        <v>49</v>
      </c>
      <c r="I21" s="11">
        <v>39</v>
      </c>
      <c r="J21" s="11">
        <v>47</v>
      </c>
      <c r="K21" s="11">
        <v>27</v>
      </c>
      <c r="L21" s="11">
        <v>27</v>
      </c>
      <c r="M21" s="11">
        <v>26</v>
      </c>
      <c r="N21" s="11">
        <v>18</v>
      </c>
      <c r="O21" s="42">
        <f t="shared" si="16"/>
        <v>388</v>
      </c>
      <c r="P21" s="8">
        <f t="shared" si="9"/>
        <v>1.2032500155057992E-2</v>
      </c>
      <c r="R21" s="53" t="s">
        <v>64</v>
      </c>
      <c r="S21" s="13">
        <v>17</v>
      </c>
      <c r="T21" s="11">
        <v>17</v>
      </c>
      <c r="U21" s="11">
        <v>28</v>
      </c>
      <c r="V21" s="11">
        <v>26</v>
      </c>
      <c r="W21" s="11">
        <v>42</v>
      </c>
      <c r="X21" s="11">
        <v>44</v>
      </c>
      <c r="Y21" s="11">
        <v>58</v>
      </c>
      <c r="Z21" s="11">
        <v>38</v>
      </c>
      <c r="AA21" s="11">
        <v>31</v>
      </c>
      <c r="AB21" s="11">
        <v>56</v>
      </c>
      <c r="AC21" s="11">
        <v>45</v>
      </c>
      <c r="AD21" s="11">
        <v>27</v>
      </c>
      <c r="AE21" s="42">
        <f t="shared" si="10"/>
        <v>429</v>
      </c>
      <c r="AF21" s="8">
        <f t="shared" si="11"/>
        <v>1.1493329046777046E-2</v>
      </c>
      <c r="AH21" s="53" t="s">
        <v>64</v>
      </c>
      <c r="AI21" s="13">
        <v>24</v>
      </c>
      <c r="AJ21" s="11">
        <v>40</v>
      </c>
      <c r="AK21" s="11">
        <v>30</v>
      </c>
      <c r="AL21" s="11">
        <v>43</v>
      </c>
      <c r="AM21" s="11">
        <v>39</v>
      </c>
      <c r="AN21" s="11">
        <v>35</v>
      </c>
      <c r="AO21" s="11">
        <v>34</v>
      </c>
      <c r="AP21" s="11">
        <v>28</v>
      </c>
      <c r="AQ21" s="11">
        <v>21</v>
      </c>
      <c r="AR21" s="11">
        <v>27</v>
      </c>
      <c r="AS21" s="11">
        <v>26</v>
      </c>
      <c r="AT21" s="11">
        <v>21</v>
      </c>
      <c r="AU21" s="42">
        <f t="shared" si="17"/>
        <v>368</v>
      </c>
      <c r="AV21" s="8">
        <f t="shared" si="12"/>
        <v>1.1516194648724769E-2</v>
      </c>
      <c r="AX21" s="53" t="s">
        <v>64</v>
      </c>
      <c r="AY21" s="13">
        <v>33</v>
      </c>
      <c r="AZ21" s="11">
        <v>32</v>
      </c>
      <c r="BA21" s="11">
        <v>25</v>
      </c>
      <c r="BB21" s="11">
        <v>26</v>
      </c>
      <c r="BC21" s="11">
        <v>27</v>
      </c>
      <c r="BD21" s="11">
        <v>26</v>
      </c>
      <c r="BE21" s="11">
        <v>35</v>
      </c>
      <c r="BF21" s="11">
        <v>17</v>
      </c>
      <c r="BG21" s="11">
        <v>17</v>
      </c>
      <c r="BH21" s="11">
        <v>16</v>
      </c>
      <c r="BI21" s="11">
        <v>18</v>
      </c>
      <c r="BJ21" s="11">
        <v>16</v>
      </c>
      <c r="BK21" s="42">
        <f t="shared" si="13"/>
        <v>288</v>
      </c>
      <c r="BL21" s="8">
        <f t="shared" si="18"/>
        <v>1.2392426850258176E-2</v>
      </c>
      <c r="BN21" s="53" t="s">
        <v>64</v>
      </c>
      <c r="BO21" s="13">
        <v>15</v>
      </c>
      <c r="BP21" s="11">
        <v>21</v>
      </c>
      <c r="BQ21" s="11">
        <v>17</v>
      </c>
      <c r="BR21" s="11">
        <v>21</v>
      </c>
      <c r="BS21" s="11">
        <v>26</v>
      </c>
      <c r="BT21" s="11">
        <v>29</v>
      </c>
      <c r="BU21" s="11">
        <v>16</v>
      </c>
      <c r="BV21" s="11">
        <v>13</v>
      </c>
      <c r="BW21" s="11">
        <v>14</v>
      </c>
      <c r="BX21" s="11">
        <v>10</v>
      </c>
      <c r="BY21" s="11">
        <v>35</v>
      </c>
      <c r="BZ21" s="11">
        <v>32</v>
      </c>
      <c r="CA21" s="42">
        <f t="shared" si="14"/>
        <v>249</v>
      </c>
      <c r="CB21" s="8">
        <f t="shared" si="19"/>
        <v>1.4665174627481006E-2</v>
      </c>
      <c r="CD21" s="53" t="s">
        <v>64</v>
      </c>
      <c r="CE21" s="13">
        <v>30</v>
      </c>
      <c r="CF21" s="11">
        <v>21</v>
      </c>
      <c r="CG21" s="11">
        <v>9</v>
      </c>
      <c r="CH21" s="11">
        <v>23</v>
      </c>
      <c r="CI21" s="11">
        <v>23</v>
      </c>
      <c r="CJ21" s="11">
        <v>20</v>
      </c>
      <c r="CK21" s="11">
        <v>18</v>
      </c>
      <c r="CL21" s="11">
        <v>12</v>
      </c>
      <c r="CM21" s="11">
        <v>9</v>
      </c>
      <c r="CN21" s="11">
        <v>19</v>
      </c>
      <c r="CO21" s="11">
        <v>11</v>
      </c>
      <c r="CP21" s="11">
        <v>18</v>
      </c>
      <c r="CQ21" s="42">
        <f t="shared" si="15"/>
        <v>213</v>
      </c>
      <c r="CR21" s="8">
        <f t="shared" si="20"/>
        <v>1.5905017921146954E-2</v>
      </c>
    </row>
    <row r="22" spans="2:96" x14ac:dyDescent="0.25">
      <c r="B22" s="53" t="s">
        <v>67</v>
      </c>
      <c r="C22" s="13">
        <v>18</v>
      </c>
      <c r="D22" s="11">
        <v>10</v>
      </c>
      <c r="E22" s="11">
        <v>28</v>
      </c>
      <c r="F22" s="11">
        <v>36</v>
      </c>
      <c r="G22" s="11">
        <v>48</v>
      </c>
      <c r="H22" s="11">
        <v>33</v>
      </c>
      <c r="I22" s="11">
        <v>30</v>
      </c>
      <c r="J22" s="11">
        <v>36</v>
      </c>
      <c r="K22" s="11">
        <v>13</v>
      </c>
      <c r="L22" s="11">
        <v>30</v>
      </c>
      <c r="M22" s="11">
        <v>17</v>
      </c>
      <c r="N22" s="11">
        <v>8</v>
      </c>
      <c r="O22" s="42">
        <f t="shared" si="16"/>
        <v>307</v>
      </c>
      <c r="P22" s="8">
        <f t="shared" si="9"/>
        <v>9.5205606896979472E-3</v>
      </c>
      <c r="R22" s="53" t="s">
        <v>67</v>
      </c>
      <c r="S22" s="13">
        <v>23</v>
      </c>
      <c r="T22" s="11">
        <v>19</v>
      </c>
      <c r="U22" s="11">
        <v>18</v>
      </c>
      <c r="V22" s="11">
        <v>23</v>
      </c>
      <c r="W22" s="11">
        <v>27</v>
      </c>
      <c r="X22" s="11">
        <v>24</v>
      </c>
      <c r="Y22" s="11">
        <v>30</v>
      </c>
      <c r="Z22" s="11">
        <v>26</v>
      </c>
      <c r="AA22" s="11">
        <v>24</v>
      </c>
      <c r="AB22" s="11">
        <v>40</v>
      </c>
      <c r="AC22" s="11">
        <v>23</v>
      </c>
      <c r="AD22" s="11">
        <v>16</v>
      </c>
      <c r="AE22" s="42">
        <f t="shared" si="10"/>
        <v>293</v>
      </c>
      <c r="AF22" s="8">
        <f t="shared" si="11"/>
        <v>7.8497562021111293E-3</v>
      </c>
      <c r="AH22" s="53" t="s">
        <v>67</v>
      </c>
      <c r="AI22" s="13">
        <v>22</v>
      </c>
      <c r="AJ22" s="11">
        <v>21</v>
      </c>
      <c r="AK22" s="11">
        <v>22</v>
      </c>
      <c r="AL22" s="11">
        <v>15</v>
      </c>
      <c r="AM22" s="11">
        <v>26</v>
      </c>
      <c r="AN22" s="11">
        <v>20</v>
      </c>
      <c r="AO22" s="11">
        <v>28</v>
      </c>
      <c r="AP22" s="11">
        <v>18</v>
      </c>
      <c r="AQ22" s="11">
        <v>19</v>
      </c>
      <c r="AR22" s="11">
        <v>14</v>
      </c>
      <c r="AS22" s="11">
        <v>17</v>
      </c>
      <c r="AT22" s="11">
        <v>22</v>
      </c>
      <c r="AU22" s="42">
        <f t="shared" si="17"/>
        <v>244</v>
      </c>
      <c r="AV22" s="8">
        <f t="shared" si="12"/>
        <v>7.6357377562196842E-3</v>
      </c>
      <c r="AX22" s="53" t="s">
        <v>67</v>
      </c>
      <c r="AY22" s="13">
        <v>11</v>
      </c>
      <c r="AZ22" s="11">
        <v>10</v>
      </c>
      <c r="BA22" s="11">
        <v>13</v>
      </c>
      <c r="BB22" s="11">
        <v>16</v>
      </c>
      <c r="BC22" s="11">
        <v>37</v>
      </c>
      <c r="BD22" s="11">
        <v>17</v>
      </c>
      <c r="BE22" s="11">
        <v>19</v>
      </c>
      <c r="BF22" s="11">
        <v>20</v>
      </c>
      <c r="BG22" s="11">
        <v>14</v>
      </c>
      <c r="BH22" s="11">
        <v>9</v>
      </c>
      <c r="BI22" s="11">
        <v>18</v>
      </c>
      <c r="BJ22" s="11">
        <v>6</v>
      </c>
      <c r="BK22" s="42">
        <f t="shared" si="13"/>
        <v>190</v>
      </c>
      <c r="BL22" s="8">
        <f t="shared" si="18"/>
        <v>8.175559380378658E-3</v>
      </c>
      <c r="BN22" s="53" t="s">
        <v>67</v>
      </c>
      <c r="BO22" s="13">
        <v>10</v>
      </c>
      <c r="BP22" s="11">
        <v>15</v>
      </c>
      <c r="BQ22" s="11">
        <v>10</v>
      </c>
      <c r="BR22" s="11">
        <v>8</v>
      </c>
      <c r="BS22" s="11">
        <v>16</v>
      </c>
      <c r="BT22" s="11">
        <v>15</v>
      </c>
      <c r="BU22" s="11">
        <v>7</v>
      </c>
      <c r="BV22" s="11">
        <v>7</v>
      </c>
      <c r="BW22" s="11">
        <v>15</v>
      </c>
      <c r="BX22" s="11">
        <v>14</v>
      </c>
      <c r="BY22" s="11">
        <v>19</v>
      </c>
      <c r="BZ22" s="11">
        <v>8</v>
      </c>
      <c r="CA22" s="42">
        <f t="shared" si="14"/>
        <v>144</v>
      </c>
      <c r="CB22" s="8">
        <f t="shared" si="19"/>
        <v>8.4810648448082927E-3</v>
      </c>
      <c r="CD22" s="53" t="s">
        <v>67</v>
      </c>
      <c r="CE22" s="13">
        <v>13</v>
      </c>
      <c r="CF22" s="11">
        <v>13</v>
      </c>
      <c r="CG22" s="11">
        <v>7</v>
      </c>
      <c r="CH22" s="11">
        <v>13</v>
      </c>
      <c r="CI22" s="11">
        <v>21</v>
      </c>
      <c r="CJ22" s="11">
        <v>6</v>
      </c>
      <c r="CK22" s="11">
        <v>17</v>
      </c>
      <c r="CL22" s="11">
        <v>8</v>
      </c>
      <c r="CM22" s="11">
        <v>18</v>
      </c>
      <c r="CN22" s="11">
        <v>20</v>
      </c>
      <c r="CO22" s="11">
        <v>6</v>
      </c>
      <c r="CP22" s="11">
        <v>11</v>
      </c>
      <c r="CQ22" s="42">
        <f t="shared" si="15"/>
        <v>153</v>
      </c>
      <c r="CR22" s="8">
        <f t="shared" si="20"/>
        <v>1.1424731182795699E-2</v>
      </c>
    </row>
    <row r="23" spans="2:96" x14ac:dyDescent="0.25">
      <c r="B23" s="53" t="s">
        <v>60</v>
      </c>
      <c r="C23" s="13">
        <v>1</v>
      </c>
      <c r="D23" s="11">
        <v>3</v>
      </c>
      <c r="E23" s="11">
        <v>11</v>
      </c>
      <c r="F23" s="11">
        <v>12</v>
      </c>
      <c r="G23" s="11">
        <v>12</v>
      </c>
      <c r="H23" s="11">
        <v>11</v>
      </c>
      <c r="I23" s="11">
        <v>11</v>
      </c>
      <c r="J23" s="11">
        <v>15</v>
      </c>
      <c r="K23" s="11">
        <v>6</v>
      </c>
      <c r="L23" s="11">
        <v>13</v>
      </c>
      <c r="M23" s="11">
        <v>13</v>
      </c>
      <c r="N23" s="11">
        <v>12</v>
      </c>
      <c r="O23" s="42">
        <f t="shared" si="16"/>
        <v>120</v>
      </c>
      <c r="P23" s="8">
        <f t="shared" si="9"/>
        <v>3.7213918005333997E-3</v>
      </c>
      <c r="R23" s="53" t="s">
        <v>60</v>
      </c>
      <c r="S23" s="13">
        <v>5</v>
      </c>
      <c r="T23" s="11">
        <v>10</v>
      </c>
      <c r="U23" s="11">
        <v>11</v>
      </c>
      <c r="V23" s="11">
        <v>7</v>
      </c>
      <c r="W23" s="11">
        <v>11</v>
      </c>
      <c r="X23" s="11">
        <v>19</v>
      </c>
      <c r="Y23" s="11">
        <v>9</v>
      </c>
      <c r="Z23" s="11">
        <v>13</v>
      </c>
      <c r="AA23" s="11">
        <v>9</v>
      </c>
      <c r="AB23" s="11">
        <v>15</v>
      </c>
      <c r="AC23" s="11">
        <v>11</v>
      </c>
      <c r="AD23" s="11">
        <v>12</v>
      </c>
      <c r="AE23" s="42">
        <f t="shared" si="10"/>
        <v>132</v>
      </c>
      <c r="AF23" s="8">
        <f t="shared" si="11"/>
        <v>3.53640893746986E-3</v>
      </c>
      <c r="AH23" s="53" t="s">
        <v>60</v>
      </c>
      <c r="AI23" s="13">
        <v>9</v>
      </c>
      <c r="AJ23" s="11">
        <v>16</v>
      </c>
      <c r="AK23" s="11">
        <v>12</v>
      </c>
      <c r="AL23" s="11">
        <v>13</v>
      </c>
      <c r="AM23" s="11">
        <v>23</v>
      </c>
      <c r="AN23" s="11">
        <v>14</v>
      </c>
      <c r="AO23" s="11">
        <v>21</v>
      </c>
      <c r="AP23" s="11">
        <v>10</v>
      </c>
      <c r="AQ23" s="11">
        <v>6</v>
      </c>
      <c r="AR23" s="11">
        <v>7</v>
      </c>
      <c r="AS23" s="11">
        <v>10</v>
      </c>
      <c r="AT23" s="11">
        <v>12</v>
      </c>
      <c r="AU23" s="42">
        <f t="shared" si="17"/>
        <v>153</v>
      </c>
      <c r="AV23" s="8">
        <f t="shared" si="12"/>
        <v>4.7879831012361132E-3</v>
      </c>
      <c r="AX23" s="53" t="s">
        <v>60</v>
      </c>
      <c r="AY23" s="13">
        <v>2</v>
      </c>
      <c r="AZ23" s="11">
        <v>3</v>
      </c>
      <c r="BA23" s="11">
        <v>6</v>
      </c>
      <c r="BB23" s="11">
        <v>10</v>
      </c>
      <c r="BC23" s="11">
        <v>7</v>
      </c>
      <c r="BD23" s="11">
        <v>5</v>
      </c>
      <c r="BE23" s="11">
        <v>12</v>
      </c>
      <c r="BF23" s="11">
        <v>4</v>
      </c>
      <c r="BG23" s="11">
        <v>4</v>
      </c>
      <c r="BH23" s="11">
        <v>2</v>
      </c>
      <c r="BI23" s="11">
        <v>5</v>
      </c>
      <c r="BJ23" s="11">
        <v>4</v>
      </c>
      <c r="BK23" s="42">
        <f t="shared" si="13"/>
        <v>64</v>
      </c>
      <c r="BL23" s="8">
        <f t="shared" si="18"/>
        <v>2.7538726333907059E-3</v>
      </c>
      <c r="BN23" s="53" t="s">
        <v>60</v>
      </c>
      <c r="BO23" s="13">
        <v>8</v>
      </c>
      <c r="BP23" s="11">
        <v>5</v>
      </c>
      <c r="BQ23" s="11">
        <v>6</v>
      </c>
      <c r="BR23" s="11">
        <v>2</v>
      </c>
      <c r="BS23" s="11">
        <v>7</v>
      </c>
      <c r="BT23" s="11">
        <v>7</v>
      </c>
      <c r="BU23" s="11">
        <v>4</v>
      </c>
      <c r="BV23" s="11">
        <v>3</v>
      </c>
      <c r="BW23" s="11">
        <v>5</v>
      </c>
      <c r="BX23" s="11">
        <v>3</v>
      </c>
      <c r="BY23" s="11">
        <v>6</v>
      </c>
      <c r="BZ23" s="11">
        <v>5</v>
      </c>
      <c r="CA23" s="42">
        <f t="shared" si="14"/>
        <v>61</v>
      </c>
      <c r="CB23" s="8">
        <f t="shared" si="19"/>
        <v>3.5926733023146241E-3</v>
      </c>
      <c r="CD23" s="53" t="s">
        <v>60</v>
      </c>
      <c r="CE23" s="13">
        <v>3</v>
      </c>
      <c r="CF23" s="11">
        <v>7</v>
      </c>
      <c r="CG23" s="11">
        <v>4</v>
      </c>
      <c r="CH23" s="11">
        <v>4</v>
      </c>
      <c r="CI23" s="11">
        <v>8</v>
      </c>
      <c r="CJ23" s="11">
        <v>6</v>
      </c>
      <c r="CK23" s="11">
        <v>4</v>
      </c>
      <c r="CL23" s="11">
        <v>2</v>
      </c>
      <c r="CM23" s="11">
        <v>2</v>
      </c>
      <c r="CN23" s="11">
        <v>5</v>
      </c>
      <c r="CO23" s="11">
        <v>3</v>
      </c>
      <c r="CP23" s="11">
        <v>1</v>
      </c>
      <c r="CQ23" s="42">
        <f t="shared" si="15"/>
        <v>49</v>
      </c>
      <c r="CR23" s="8">
        <f t="shared" si="20"/>
        <v>3.6589008363201911E-3</v>
      </c>
    </row>
    <row r="24" spans="2:96" x14ac:dyDescent="0.25">
      <c r="B24" s="53" t="s">
        <v>59</v>
      </c>
      <c r="C24" s="13">
        <v>1</v>
      </c>
      <c r="D24" s="11">
        <v>0</v>
      </c>
      <c r="E24" s="11">
        <v>4</v>
      </c>
      <c r="F24" s="11">
        <v>2</v>
      </c>
      <c r="G24" s="11">
        <v>16</v>
      </c>
      <c r="H24" s="11">
        <v>6</v>
      </c>
      <c r="I24" s="11">
        <v>7</v>
      </c>
      <c r="J24" s="11">
        <v>8</v>
      </c>
      <c r="K24" s="11">
        <v>7</v>
      </c>
      <c r="L24" s="11">
        <v>3</v>
      </c>
      <c r="M24" s="11">
        <v>5</v>
      </c>
      <c r="N24" s="11">
        <v>6</v>
      </c>
      <c r="O24" s="42">
        <f t="shared" si="16"/>
        <v>65</v>
      </c>
      <c r="P24" s="8">
        <f t="shared" si="9"/>
        <v>2.0157538919555913E-3</v>
      </c>
      <c r="R24" s="53" t="s">
        <v>59</v>
      </c>
      <c r="S24" s="13">
        <v>6</v>
      </c>
      <c r="T24" s="11">
        <v>5</v>
      </c>
      <c r="U24" s="11">
        <v>3</v>
      </c>
      <c r="V24" s="11">
        <v>3</v>
      </c>
      <c r="W24" s="11">
        <v>5</v>
      </c>
      <c r="X24" s="11">
        <v>6</v>
      </c>
      <c r="Y24" s="11">
        <v>6</v>
      </c>
      <c r="Z24" s="11">
        <v>10</v>
      </c>
      <c r="AA24" s="11">
        <v>6</v>
      </c>
      <c r="AB24" s="11">
        <v>10</v>
      </c>
      <c r="AC24" s="11">
        <v>5</v>
      </c>
      <c r="AD24" s="11">
        <v>3</v>
      </c>
      <c r="AE24" s="42">
        <f t="shared" si="10"/>
        <v>68</v>
      </c>
      <c r="AF24" s="8">
        <f t="shared" si="11"/>
        <v>1.8217864223329583E-3</v>
      </c>
      <c r="AH24" s="53" t="s">
        <v>59</v>
      </c>
      <c r="AI24" s="13">
        <v>1</v>
      </c>
      <c r="AJ24" s="11">
        <v>6</v>
      </c>
      <c r="AK24" s="11">
        <v>5</v>
      </c>
      <c r="AL24" s="11">
        <v>10</v>
      </c>
      <c r="AM24" s="11">
        <v>5</v>
      </c>
      <c r="AN24" s="11">
        <v>6</v>
      </c>
      <c r="AO24" s="11">
        <v>3</v>
      </c>
      <c r="AP24" s="11">
        <v>8</v>
      </c>
      <c r="AQ24" s="11">
        <v>6</v>
      </c>
      <c r="AR24" s="11">
        <v>7</v>
      </c>
      <c r="AS24" s="11">
        <v>8</v>
      </c>
      <c r="AT24" s="11">
        <v>8</v>
      </c>
      <c r="AU24" s="42">
        <f t="shared" si="17"/>
        <v>73</v>
      </c>
      <c r="AV24" s="8">
        <f t="shared" si="12"/>
        <v>2.2844625254263809E-3</v>
      </c>
      <c r="AX24" s="53" t="s">
        <v>59</v>
      </c>
      <c r="AY24" s="13">
        <v>5</v>
      </c>
      <c r="AZ24" s="11">
        <v>3</v>
      </c>
      <c r="BA24" s="11">
        <v>3</v>
      </c>
      <c r="BB24" s="11"/>
      <c r="BC24" s="11">
        <v>5</v>
      </c>
      <c r="BD24" s="11">
        <v>7</v>
      </c>
      <c r="BE24" s="11">
        <v>5</v>
      </c>
      <c r="BF24" s="11">
        <v>4</v>
      </c>
      <c r="BG24" s="11">
        <v>2</v>
      </c>
      <c r="BH24" s="11">
        <v>5</v>
      </c>
      <c r="BI24" s="11">
        <v>4</v>
      </c>
      <c r="BJ24" s="11">
        <v>3</v>
      </c>
      <c r="BK24" s="42">
        <f t="shared" si="13"/>
        <v>46</v>
      </c>
      <c r="BL24" s="8">
        <f t="shared" si="18"/>
        <v>1.9793459552495695E-3</v>
      </c>
      <c r="BN24" s="53" t="s">
        <v>59</v>
      </c>
      <c r="BO24" s="13">
        <v>4</v>
      </c>
      <c r="BP24" s="11">
        <v>4</v>
      </c>
      <c r="BQ24" s="11">
        <v>2</v>
      </c>
      <c r="BR24" s="11">
        <v>2</v>
      </c>
      <c r="BS24" s="11">
        <v>2</v>
      </c>
      <c r="BT24" s="11">
        <v>3</v>
      </c>
      <c r="BU24" s="11"/>
      <c r="BV24" s="11">
        <v>1</v>
      </c>
      <c r="BW24" s="11">
        <v>1</v>
      </c>
      <c r="BX24" s="11">
        <v>1</v>
      </c>
      <c r="BY24" s="11">
        <v>14</v>
      </c>
      <c r="BZ24" s="11">
        <v>1</v>
      </c>
      <c r="CA24" s="42">
        <f t="shared" si="14"/>
        <v>35</v>
      </c>
      <c r="CB24" s="8">
        <f t="shared" si="19"/>
        <v>2.0613699275575711E-3</v>
      </c>
      <c r="CD24" s="53" t="s">
        <v>59</v>
      </c>
      <c r="CE24" s="13">
        <v>4</v>
      </c>
      <c r="CF24" s="11">
        <v>5</v>
      </c>
      <c r="CG24" s="11">
        <v>2</v>
      </c>
      <c r="CH24" s="11">
        <v>4</v>
      </c>
      <c r="CI24" s="11">
        <v>7</v>
      </c>
      <c r="CJ24" s="11">
        <v>3</v>
      </c>
      <c r="CK24" s="11">
        <v>2</v>
      </c>
      <c r="CL24" s="11">
        <v>5</v>
      </c>
      <c r="CM24" s="11">
        <v>2</v>
      </c>
      <c r="CN24" s="11">
        <v>1</v>
      </c>
      <c r="CO24" s="11">
        <v>1</v>
      </c>
      <c r="CP24" s="11">
        <v>4</v>
      </c>
      <c r="CQ24" s="42">
        <f t="shared" si="15"/>
        <v>40</v>
      </c>
      <c r="CR24" s="8">
        <f t="shared" si="20"/>
        <v>2.9868578255675031E-3</v>
      </c>
    </row>
    <row r="25" spans="2:96" x14ac:dyDescent="0.25">
      <c r="B25" s="53" t="s">
        <v>62</v>
      </c>
      <c r="C25" s="13">
        <v>0</v>
      </c>
      <c r="D25" s="11">
        <v>0</v>
      </c>
      <c r="E25" s="11">
        <v>0</v>
      </c>
      <c r="F25" s="11">
        <v>6</v>
      </c>
      <c r="G25" s="11">
        <v>1</v>
      </c>
      <c r="H25" s="11">
        <v>3</v>
      </c>
      <c r="I25" s="11">
        <v>7</v>
      </c>
      <c r="J25" s="11">
        <v>3</v>
      </c>
      <c r="K25" s="11">
        <v>2</v>
      </c>
      <c r="L25" s="11">
        <v>1</v>
      </c>
      <c r="M25" s="11">
        <v>5</v>
      </c>
      <c r="N25" s="11">
        <v>2</v>
      </c>
      <c r="O25" s="42">
        <f t="shared" si="16"/>
        <v>30</v>
      </c>
      <c r="P25" s="8">
        <f t="shared" si="9"/>
        <v>9.3034795013334992E-4</v>
      </c>
      <c r="R25" s="53" t="s">
        <v>62</v>
      </c>
      <c r="S25" s="13">
        <v>1</v>
      </c>
      <c r="T25" s="11">
        <v>3</v>
      </c>
      <c r="U25" s="11">
        <v>2</v>
      </c>
      <c r="V25" s="11">
        <v>2</v>
      </c>
      <c r="W25" s="11">
        <v>2</v>
      </c>
      <c r="X25" s="11">
        <v>1</v>
      </c>
      <c r="Y25" s="11">
        <v>5</v>
      </c>
      <c r="Z25" s="11"/>
      <c r="AA25" s="11">
        <v>2</v>
      </c>
      <c r="AB25" s="11">
        <v>2</v>
      </c>
      <c r="AC25" s="11">
        <v>1</v>
      </c>
      <c r="AD25" s="11">
        <v>2</v>
      </c>
      <c r="AE25" s="42">
        <f t="shared" si="10"/>
        <v>23</v>
      </c>
      <c r="AF25" s="8">
        <f t="shared" si="11"/>
        <v>6.1619246637732413E-4</v>
      </c>
      <c r="AH25" s="53" t="s">
        <v>62</v>
      </c>
      <c r="AI25" s="13">
        <v>1</v>
      </c>
      <c r="AJ25" s="11">
        <v>4</v>
      </c>
      <c r="AK25" s="11">
        <v>1</v>
      </c>
      <c r="AL25" s="11"/>
      <c r="AM25" s="11">
        <v>4</v>
      </c>
      <c r="AN25" s="11">
        <v>1</v>
      </c>
      <c r="AO25" s="11">
        <v>2</v>
      </c>
      <c r="AP25" s="11"/>
      <c r="AQ25" s="11">
        <v>1</v>
      </c>
      <c r="AR25" s="11">
        <v>1</v>
      </c>
      <c r="AS25" s="11">
        <v>2</v>
      </c>
      <c r="AT25" s="11">
        <v>1</v>
      </c>
      <c r="AU25" s="42">
        <f t="shared" si="17"/>
        <v>18</v>
      </c>
      <c r="AV25" s="8">
        <f t="shared" si="12"/>
        <v>5.6329212955718981E-4</v>
      </c>
      <c r="AX25" s="53" t="s">
        <v>62</v>
      </c>
      <c r="AY25" s="13">
        <v>1</v>
      </c>
      <c r="AZ25" s="11">
        <v>1</v>
      </c>
      <c r="BA25" s="11">
        <v>3</v>
      </c>
      <c r="BB25" s="11">
        <v>1</v>
      </c>
      <c r="BC25" s="11">
        <v>1</v>
      </c>
      <c r="BD25" s="11">
        <v>1</v>
      </c>
      <c r="BE25" s="11">
        <v>1</v>
      </c>
      <c r="BF25" s="11">
        <v>1</v>
      </c>
      <c r="BG25" s="11">
        <v>1</v>
      </c>
      <c r="BH25" s="11">
        <v>1</v>
      </c>
      <c r="BI25" s="11">
        <v>1</v>
      </c>
      <c r="BJ25" s="11"/>
      <c r="BK25" s="42">
        <f t="shared" si="13"/>
        <v>13</v>
      </c>
      <c r="BL25" s="8">
        <f t="shared" si="18"/>
        <v>5.5938037865748704E-4</v>
      </c>
      <c r="BN25" s="53" t="s">
        <v>62</v>
      </c>
      <c r="BO25" s="13">
        <v>1</v>
      </c>
      <c r="BP25" s="11"/>
      <c r="BQ25" s="11">
        <v>1</v>
      </c>
      <c r="BR25" s="11"/>
      <c r="BS25" s="11">
        <v>1</v>
      </c>
      <c r="BT25" s="11">
        <v>1</v>
      </c>
      <c r="BU25" s="11">
        <v>1</v>
      </c>
      <c r="BV25" s="11">
        <v>2</v>
      </c>
      <c r="BW25" s="11">
        <v>1</v>
      </c>
      <c r="BX25" s="11"/>
      <c r="BY25" s="11">
        <v>3</v>
      </c>
      <c r="BZ25" s="11"/>
      <c r="CA25" s="42">
        <f t="shared" si="14"/>
        <v>11</v>
      </c>
      <c r="CB25" s="8">
        <f t="shared" si="19"/>
        <v>6.478591200895224E-4</v>
      </c>
      <c r="CD25" s="53" t="s">
        <v>62</v>
      </c>
      <c r="CE25" s="13"/>
      <c r="CF25" s="11">
        <v>1</v>
      </c>
      <c r="CG25" s="11">
        <v>1</v>
      </c>
      <c r="CH25" s="11">
        <v>1</v>
      </c>
      <c r="CI25" s="11"/>
      <c r="CJ25" s="11"/>
      <c r="CK25" s="11"/>
      <c r="CL25" s="11"/>
      <c r="CM25" s="11"/>
      <c r="CN25" s="11"/>
      <c r="CO25" s="11"/>
      <c r="CP25" s="11"/>
      <c r="CQ25" s="42">
        <f t="shared" si="15"/>
        <v>3</v>
      </c>
      <c r="CR25" s="8">
        <f t="shared" si="20"/>
        <v>2.2401433691756272E-4</v>
      </c>
    </row>
    <row r="26" spans="2:96" x14ac:dyDescent="0.25">
      <c r="B26" s="53" t="s">
        <v>220</v>
      </c>
      <c r="C26" s="13">
        <v>0</v>
      </c>
      <c r="D26" s="11">
        <v>0</v>
      </c>
      <c r="E26" s="11">
        <v>1</v>
      </c>
      <c r="F26" s="11">
        <v>1</v>
      </c>
      <c r="G26" s="11">
        <v>1</v>
      </c>
      <c r="H26" s="11">
        <v>0</v>
      </c>
      <c r="I26" s="11">
        <v>4</v>
      </c>
      <c r="J26" s="11">
        <v>4</v>
      </c>
      <c r="K26" s="11">
        <v>4</v>
      </c>
      <c r="L26" s="11">
        <v>4</v>
      </c>
      <c r="M26" s="11">
        <v>0</v>
      </c>
      <c r="N26" s="11">
        <v>0</v>
      </c>
      <c r="O26" s="42">
        <f t="shared" si="16"/>
        <v>19</v>
      </c>
      <c r="P26" s="8">
        <f t="shared" si="9"/>
        <v>5.8922036841778825E-4</v>
      </c>
      <c r="R26" s="53" t="s">
        <v>220</v>
      </c>
      <c r="S26" s="13"/>
      <c r="T26" s="11"/>
      <c r="U26" s="11">
        <v>1</v>
      </c>
      <c r="V26" s="11"/>
      <c r="W26" s="11">
        <v>1</v>
      </c>
      <c r="X26" s="11">
        <v>3</v>
      </c>
      <c r="Y26" s="11">
        <v>1</v>
      </c>
      <c r="Z26" s="11">
        <v>1</v>
      </c>
      <c r="AA26" s="11"/>
      <c r="AB26" s="11">
        <v>2</v>
      </c>
      <c r="AC26" s="11">
        <v>1</v>
      </c>
      <c r="AD26" s="11"/>
      <c r="AE26" s="42">
        <f t="shared" si="10"/>
        <v>10</v>
      </c>
      <c r="AF26" s="8">
        <f t="shared" si="11"/>
        <v>2.6790976799014092E-4</v>
      </c>
      <c r="AH26" s="53" t="s">
        <v>220</v>
      </c>
      <c r="AI26" s="13">
        <v>4</v>
      </c>
      <c r="AJ26" s="11">
        <v>1</v>
      </c>
      <c r="AK26" s="11">
        <v>1</v>
      </c>
      <c r="AL26" s="11">
        <v>1</v>
      </c>
      <c r="AM26" s="11">
        <v>1</v>
      </c>
      <c r="AN26" s="11">
        <v>6</v>
      </c>
      <c r="AO26" s="11">
        <v>1</v>
      </c>
      <c r="AP26" s="11"/>
      <c r="AQ26" s="11">
        <v>1</v>
      </c>
      <c r="AR26" s="11"/>
      <c r="AS26" s="11">
        <v>1</v>
      </c>
      <c r="AT26" s="11">
        <v>1</v>
      </c>
      <c r="AU26" s="42">
        <f t="shared" si="17"/>
        <v>18</v>
      </c>
      <c r="AV26" s="8">
        <f t="shared" si="12"/>
        <v>5.6329212955718981E-4</v>
      </c>
      <c r="AX26" s="53" t="s">
        <v>280</v>
      </c>
      <c r="AY26" s="13"/>
      <c r="AZ26" s="11">
        <v>1</v>
      </c>
      <c r="BA26" s="11">
        <v>1</v>
      </c>
      <c r="BB26" s="11">
        <v>1</v>
      </c>
      <c r="BC26" s="11">
        <v>1</v>
      </c>
      <c r="BD26" s="11"/>
      <c r="BE26" s="11">
        <v>1</v>
      </c>
      <c r="BF26" s="11"/>
      <c r="BG26" s="11"/>
      <c r="BH26" s="11">
        <v>1</v>
      </c>
      <c r="BI26" s="11"/>
      <c r="BJ26" s="11"/>
      <c r="BK26" s="42">
        <f t="shared" si="13"/>
        <v>6</v>
      </c>
      <c r="BL26" s="8">
        <f t="shared" si="18"/>
        <v>2.5817555938037863E-4</v>
      </c>
      <c r="BN26" s="53" t="s">
        <v>280</v>
      </c>
      <c r="BO26" s="13"/>
      <c r="BP26" s="11"/>
      <c r="BQ26" s="11">
        <v>2</v>
      </c>
      <c r="BR26" s="11">
        <v>1</v>
      </c>
      <c r="BS26" s="11"/>
      <c r="BT26" s="11">
        <v>1</v>
      </c>
      <c r="BU26" s="11"/>
      <c r="BV26" s="11">
        <v>1</v>
      </c>
      <c r="BW26" s="11"/>
      <c r="BX26" s="11">
        <v>1</v>
      </c>
      <c r="BY26" s="11">
        <v>2</v>
      </c>
      <c r="BZ26" s="11">
        <v>2</v>
      </c>
      <c r="CA26" s="42">
        <f t="shared" si="14"/>
        <v>10</v>
      </c>
      <c r="CB26" s="8">
        <f t="shared" si="19"/>
        <v>5.8896283644502029E-4</v>
      </c>
      <c r="CD26" s="53" t="s">
        <v>280</v>
      </c>
      <c r="CE26" s="13"/>
      <c r="CF26" s="11"/>
      <c r="CG26" s="11"/>
      <c r="CH26" s="11"/>
      <c r="CI26" s="11"/>
      <c r="CJ26" s="11">
        <v>1</v>
      </c>
      <c r="CK26" s="11">
        <v>1</v>
      </c>
      <c r="CL26" s="11"/>
      <c r="CM26" s="11"/>
      <c r="CN26" s="11"/>
      <c r="CO26" s="11"/>
      <c r="CP26" s="11"/>
      <c r="CQ26" s="42">
        <f t="shared" si="15"/>
        <v>2</v>
      </c>
      <c r="CR26" s="8">
        <f t="shared" si="20"/>
        <v>1.4934289127837514E-4</v>
      </c>
    </row>
    <row r="27" spans="2:96" x14ac:dyDescent="0.25">
      <c r="B27" s="53" t="s">
        <v>70</v>
      </c>
      <c r="C27" s="13">
        <v>1</v>
      </c>
      <c r="D27" s="11">
        <v>0</v>
      </c>
      <c r="E27" s="11">
        <v>1</v>
      </c>
      <c r="F27" s="11">
        <v>1</v>
      </c>
      <c r="G27" s="11">
        <v>1</v>
      </c>
      <c r="H27" s="11">
        <v>0</v>
      </c>
      <c r="I27" s="11">
        <v>2</v>
      </c>
      <c r="J27" s="11">
        <v>1</v>
      </c>
      <c r="K27" s="11">
        <v>0</v>
      </c>
      <c r="L27" s="11">
        <v>0</v>
      </c>
      <c r="M27" s="11">
        <v>0</v>
      </c>
      <c r="N27" s="11">
        <v>0</v>
      </c>
      <c r="O27" s="42">
        <f t="shared" si="16"/>
        <v>7</v>
      </c>
      <c r="P27" s="8">
        <f t="shared" si="9"/>
        <v>2.170811883644483E-4</v>
      </c>
      <c r="R27" s="53" t="s">
        <v>70</v>
      </c>
      <c r="S27" s="13"/>
      <c r="T27" s="11"/>
      <c r="U27" s="11"/>
      <c r="V27" s="11">
        <v>1</v>
      </c>
      <c r="W27" s="11"/>
      <c r="X27" s="11">
        <v>1</v>
      </c>
      <c r="Y27" s="11">
        <v>1</v>
      </c>
      <c r="Z27" s="11">
        <v>1</v>
      </c>
      <c r="AA27" s="11"/>
      <c r="AB27" s="11"/>
      <c r="AC27" s="11"/>
      <c r="AD27" s="11">
        <v>1</v>
      </c>
      <c r="AE27" s="42">
        <f t="shared" si="10"/>
        <v>5</v>
      </c>
      <c r="AF27" s="8">
        <f t="shared" si="11"/>
        <v>1.3395488399507046E-4</v>
      </c>
      <c r="AH27" s="53" t="s">
        <v>70</v>
      </c>
      <c r="AI27" s="13">
        <v>1</v>
      </c>
      <c r="AJ27" s="11">
        <v>1</v>
      </c>
      <c r="AK27" s="11">
        <v>1</v>
      </c>
      <c r="AL27" s="11">
        <v>1</v>
      </c>
      <c r="AM27" s="11">
        <v>2</v>
      </c>
      <c r="AN27" s="11"/>
      <c r="AO27" s="11"/>
      <c r="AP27" s="11"/>
      <c r="AQ27" s="11"/>
      <c r="AR27" s="11">
        <v>1</v>
      </c>
      <c r="AS27" s="11"/>
      <c r="AT27" s="11">
        <v>1</v>
      </c>
      <c r="AU27" s="42">
        <f t="shared" si="17"/>
        <v>8</v>
      </c>
      <c r="AV27" s="8">
        <f t="shared" si="12"/>
        <v>2.5035205758097326E-4</v>
      </c>
      <c r="AX27" s="53" t="s">
        <v>70</v>
      </c>
      <c r="AY27" s="13"/>
      <c r="AZ27" s="11"/>
      <c r="BA27" s="11"/>
      <c r="BB27" s="11">
        <v>2</v>
      </c>
      <c r="BC27" s="11">
        <v>1</v>
      </c>
      <c r="BD27" s="11"/>
      <c r="BE27" s="11"/>
      <c r="BF27" s="11"/>
      <c r="BG27" s="11"/>
      <c r="BH27" s="11"/>
      <c r="BI27" s="11"/>
      <c r="BJ27" s="11"/>
      <c r="BK27" s="42">
        <f t="shared" si="13"/>
        <v>3</v>
      </c>
      <c r="BL27" s="8">
        <f t="shared" si="18"/>
        <v>1.2908777969018932E-4</v>
      </c>
      <c r="BN27" s="53" t="s">
        <v>70</v>
      </c>
      <c r="BO27" s="13"/>
      <c r="BP27" s="11"/>
      <c r="BQ27" s="11"/>
      <c r="BR27" s="11">
        <v>1</v>
      </c>
      <c r="BS27" s="11"/>
      <c r="BT27" s="11"/>
      <c r="BU27" s="11"/>
      <c r="BV27" s="11"/>
      <c r="BW27" s="11"/>
      <c r="BX27" s="11">
        <v>1</v>
      </c>
      <c r="BY27" s="11">
        <v>1</v>
      </c>
      <c r="BZ27" s="11"/>
      <c r="CA27" s="42">
        <f t="shared" si="14"/>
        <v>3</v>
      </c>
      <c r="CB27" s="8">
        <f t="shared" si="19"/>
        <v>1.766888509335061E-4</v>
      </c>
      <c r="CD27" s="53" t="s">
        <v>70</v>
      </c>
      <c r="CE27" s="13">
        <v>1</v>
      </c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42">
        <f t="shared" si="15"/>
        <v>1</v>
      </c>
      <c r="CR27" s="8">
        <f t="shared" si="20"/>
        <v>7.467144563918757E-5</v>
      </c>
    </row>
    <row r="28" spans="2:96" x14ac:dyDescent="0.25">
      <c r="B28" s="53" t="s">
        <v>75</v>
      </c>
      <c r="C28" s="13">
        <v>231</v>
      </c>
      <c r="D28" s="11">
        <v>159</v>
      </c>
      <c r="E28" s="11">
        <v>441</v>
      </c>
      <c r="F28" s="11">
        <v>472</v>
      </c>
      <c r="G28" s="11">
        <v>597</v>
      </c>
      <c r="H28" s="11">
        <v>652</v>
      </c>
      <c r="I28" s="11">
        <v>445</v>
      </c>
      <c r="J28" s="11">
        <v>644</v>
      </c>
      <c r="K28" s="11">
        <v>504</v>
      </c>
      <c r="L28" s="11">
        <v>687</v>
      </c>
      <c r="M28" s="11">
        <v>667</v>
      </c>
      <c r="N28" s="11">
        <v>556</v>
      </c>
      <c r="O28" s="42">
        <f t="shared" si="16"/>
        <v>6055</v>
      </c>
      <c r="P28" s="8">
        <f t="shared" si="9"/>
        <v>0.18777522793524778</v>
      </c>
      <c r="R28" s="53" t="s">
        <v>75</v>
      </c>
      <c r="S28" s="13">
        <v>545</v>
      </c>
      <c r="T28" s="11">
        <v>694</v>
      </c>
      <c r="U28" s="11">
        <v>753</v>
      </c>
      <c r="V28" s="11">
        <v>516</v>
      </c>
      <c r="W28" s="11">
        <v>784</v>
      </c>
      <c r="X28" s="11">
        <v>1027</v>
      </c>
      <c r="Y28" s="11">
        <v>969</v>
      </c>
      <c r="Z28" s="11">
        <v>1150</v>
      </c>
      <c r="AA28" s="11">
        <v>996</v>
      </c>
      <c r="AB28" s="11">
        <v>1208</v>
      </c>
      <c r="AC28" s="11">
        <v>1069</v>
      </c>
      <c r="AD28" s="11">
        <v>759</v>
      </c>
      <c r="AE28" s="42">
        <f t="shared" si="10"/>
        <v>10470</v>
      </c>
      <c r="AF28" s="8">
        <f t="shared" si="11"/>
        <v>0.28050152708567755</v>
      </c>
      <c r="AH28" s="53" t="s">
        <v>75</v>
      </c>
      <c r="AI28" s="13">
        <v>732</v>
      </c>
      <c r="AJ28" s="11">
        <v>869</v>
      </c>
      <c r="AK28" s="11">
        <v>983</v>
      </c>
      <c r="AL28" s="11">
        <v>854</v>
      </c>
      <c r="AM28" s="11">
        <v>991</v>
      </c>
      <c r="AN28" s="11">
        <v>744</v>
      </c>
      <c r="AO28" s="11">
        <v>659</v>
      </c>
      <c r="AP28" s="11">
        <v>617</v>
      </c>
      <c r="AQ28" s="11">
        <v>620</v>
      </c>
      <c r="AR28" s="11">
        <v>656</v>
      </c>
      <c r="AS28" s="11">
        <v>632</v>
      </c>
      <c r="AT28" s="11">
        <v>572</v>
      </c>
      <c r="AU28" s="42">
        <f t="shared" si="17"/>
        <v>8929</v>
      </c>
      <c r="AV28" s="8">
        <f t="shared" si="12"/>
        <v>0.27942419026756377</v>
      </c>
      <c r="AX28" s="53" t="s">
        <v>75</v>
      </c>
      <c r="AY28" s="13">
        <v>506</v>
      </c>
      <c r="AZ28" s="11">
        <v>449</v>
      </c>
      <c r="BA28" s="11">
        <v>575</v>
      </c>
      <c r="BB28" s="11">
        <v>512</v>
      </c>
      <c r="BC28" s="11">
        <v>656</v>
      </c>
      <c r="BD28" s="11">
        <v>840</v>
      </c>
      <c r="BE28" s="11">
        <v>759</v>
      </c>
      <c r="BF28" s="11">
        <v>605</v>
      </c>
      <c r="BG28" s="11">
        <v>544</v>
      </c>
      <c r="BH28" s="11">
        <v>562</v>
      </c>
      <c r="BI28" s="11">
        <v>452</v>
      </c>
      <c r="BJ28" s="11">
        <v>416</v>
      </c>
      <c r="BK28" s="42">
        <f t="shared" si="13"/>
        <v>6876</v>
      </c>
      <c r="BL28" s="8">
        <f t="shared" si="18"/>
        <v>0.29586919104991394</v>
      </c>
      <c r="BN28" s="53" t="s">
        <v>75</v>
      </c>
      <c r="BO28" s="13">
        <v>399</v>
      </c>
      <c r="BP28" s="11">
        <v>507</v>
      </c>
      <c r="BQ28" s="11">
        <v>523</v>
      </c>
      <c r="BR28" s="11">
        <v>525</v>
      </c>
      <c r="BS28" s="11">
        <v>561</v>
      </c>
      <c r="BT28" s="11">
        <v>467</v>
      </c>
      <c r="BU28" s="11">
        <v>474</v>
      </c>
      <c r="BV28" s="11">
        <v>369</v>
      </c>
      <c r="BW28" s="11">
        <v>376</v>
      </c>
      <c r="BX28" s="11">
        <v>268</v>
      </c>
      <c r="BY28" s="11">
        <v>571</v>
      </c>
      <c r="BZ28" s="11">
        <v>442</v>
      </c>
      <c r="CA28" s="42">
        <f t="shared" si="14"/>
        <v>5482</v>
      </c>
      <c r="CB28" s="8">
        <f t="shared" si="19"/>
        <v>0.32286942693916015</v>
      </c>
      <c r="CD28" s="53" t="s">
        <v>51</v>
      </c>
      <c r="CE28" s="13">
        <v>377</v>
      </c>
      <c r="CF28" s="11">
        <v>288</v>
      </c>
      <c r="CG28" s="11">
        <v>322</v>
      </c>
      <c r="CH28" s="11">
        <v>282</v>
      </c>
      <c r="CI28" s="11">
        <v>446</v>
      </c>
      <c r="CJ28" s="11">
        <v>365</v>
      </c>
      <c r="CK28" s="11">
        <v>285</v>
      </c>
      <c r="CL28" s="11">
        <v>294</v>
      </c>
      <c r="CM28" s="11">
        <v>306</v>
      </c>
      <c r="CN28" s="11">
        <v>429</v>
      </c>
      <c r="CO28" s="11">
        <v>396</v>
      </c>
      <c r="CP28" s="11">
        <v>333</v>
      </c>
      <c r="CQ28" s="42">
        <f t="shared" si="15"/>
        <v>4123</v>
      </c>
      <c r="CR28" s="8">
        <f t="shared" si="20"/>
        <v>0.30787037037037035</v>
      </c>
    </row>
    <row r="29" spans="2:96" ht="15.75" thickBot="1" x14ac:dyDescent="0.3">
      <c r="B29" s="54" t="s">
        <v>52</v>
      </c>
      <c r="C29" s="40">
        <f>SUM(C11:C28)</f>
        <v>1473</v>
      </c>
      <c r="D29" s="40">
        <f t="shared" ref="D29:O29" si="21">SUM(D11:D28)</f>
        <v>1157</v>
      </c>
      <c r="E29" s="40">
        <f t="shared" si="21"/>
        <v>3133</v>
      </c>
      <c r="F29" s="40">
        <f t="shared" si="21"/>
        <v>3019</v>
      </c>
      <c r="G29" s="40">
        <f t="shared" si="21"/>
        <v>3569</v>
      </c>
      <c r="H29" s="40">
        <f t="shared" si="21"/>
        <v>3810</v>
      </c>
      <c r="I29" s="40">
        <f t="shared" si="21"/>
        <v>2940</v>
      </c>
      <c r="J29" s="40">
        <f t="shared" si="21"/>
        <v>3860</v>
      </c>
      <c r="K29" s="40">
        <f t="shared" si="21"/>
        <v>2155</v>
      </c>
      <c r="L29" s="40">
        <f t="shared" si="21"/>
        <v>2656</v>
      </c>
      <c r="M29" s="40">
        <f t="shared" si="21"/>
        <v>2461</v>
      </c>
      <c r="N29" s="40">
        <f t="shared" si="21"/>
        <v>2013</v>
      </c>
      <c r="O29" s="40">
        <f t="shared" si="21"/>
        <v>32246</v>
      </c>
      <c r="P29" s="9">
        <f>SUM(P11:P28)</f>
        <v>1</v>
      </c>
      <c r="R29" s="54" t="s">
        <v>52</v>
      </c>
      <c r="S29" s="40">
        <f t="shared" ref="S29:AF29" si="22">SUM(S11:S28)</f>
        <v>1942</v>
      </c>
      <c r="T29" s="40">
        <f t="shared" si="22"/>
        <v>2476</v>
      </c>
      <c r="U29" s="40">
        <f t="shared" si="22"/>
        <v>2615</v>
      </c>
      <c r="V29" s="40">
        <f t="shared" si="22"/>
        <v>2024</v>
      </c>
      <c r="W29" s="40">
        <f t="shared" si="22"/>
        <v>2935</v>
      </c>
      <c r="X29" s="40">
        <f t="shared" si="22"/>
        <v>3500</v>
      </c>
      <c r="Y29" s="40">
        <f t="shared" si="22"/>
        <v>3658</v>
      </c>
      <c r="Z29" s="40">
        <f t="shared" si="22"/>
        <v>3852</v>
      </c>
      <c r="AA29" s="40">
        <f t="shared" si="22"/>
        <v>3625</v>
      </c>
      <c r="AB29" s="40">
        <f t="shared" si="22"/>
        <v>4423</v>
      </c>
      <c r="AC29" s="40">
        <f t="shared" si="22"/>
        <v>3589</v>
      </c>
      <c r="AD29" s="40">
        <f t="shared" si="22"/>
        <v>2687</v>
      </c>
      <c r="AE29" s="40">
        <f t="shared" si="22"/>
        <v>37326</v>
      </c>
      <c r="AF29" s="9">
        <f t="shared" si="22"/>
        <v>1</v>
      </c>
      <c r="AH29" s="54" t="s">
        <v>52</v>
      </c>
      <c r="AI29" s="40">
        <f t="shared" ref="AI29:AV29" si="23">SUM(AI11:AI28)</f>
        <v>2654</v>
      </c>
      <c r="AJ29" s="40">
        <f t="shared" si="23"/>
        <v>3065</v>
      </c>
      <c r="AK29" s="40">
        <f t="shared" si="23"/>
        <v>3217</v>
      </c>
      <c r="AL29" s="40">
        <f t="shared" si="23"/>
        <v>3007</v>
      </c>
      <c r="AM29" s="40">
        <f t="shared" si="23"/>
        <v>3299</v>
      </c>
      <c r="AN29" s="40">
        <f t="shared" si="23"/>
        <v>2608</v>
      </c>
      <c r="AO29" s="40">
        <f t="shared" si="23"/>
        <v>2527</v>
      </c>
      <c r="AP29" s="40">
        <f t="shared" si="23"/>
        <v>2458</v>
      </c>
      <c r="AQ29" s="40">
        <f t="shared" si="23"/>
        <v>2317</v>
      </c>
      <c r="AR29" s="40">
        <f t="shared" si="23"/>
        <v>2394</v>
      </c>
      <c r="AS29" s="40">
        <f t="shared" si="23"/>
        <v>2414</v>
      </c>
      <c r="AT29" s="40">
        <f t="shared" si="23"/>
        <v>1995</v>
      </c>
      <c r="AU29" s="40">
        <f t="shared" si="23"/>
        <v>31955</v>
      </c>
      <c r="AV29" s="9">
        <f t="shared" si="23"/>
        <v>1</v>
      </c>
      <c r="AX29" s="54" t="s">
        <v>52</v>
      </c>
      <c r="AY29" s="40">
        <f t="shared" ref="AY29:BL29" si="24">SUM(AY11:AY28)</f>
        <v>1960</v>
      </c>
      <c r="AZ29" s="40">
        <f t="shared" si="24"/>
        <v>1564</v>
      </c>
      <c r="BA29" s="40">
        <f t="shared" si="24"/>
        <v>1869</v>
      </c>
      <c r="BB29" s="40">
        <f t="shared" si="24"/>
        <v>1961</v>
      </c>
      <c r="BC29" s="40">
        <f t="shared" si="24"/>
        <v>2275</v>
      </c>
      <c r="BD29" s="40">
        <f t="shared" si="24"/>
        <v>2921</v>
      </c>
      <c r="BE29" s="40">
        <f t="shared" si="24"/>
        <v>2815</v>
      </c>
      <c r="BF29" s="40">
        <f t="shared" si="24"/>
        <v>1934</v>
      </c>
      <c r="BG29" s="40">
        <f t="shared" si="24"/>
        <v>1596</v>
      </c>
      <c r="BH29" s="40">
        <f t="shared" si="24"/>
        <v>1703</v>
      </c>
      <c r="BI29" s="40">
        <f t="shared" si="24"/>
        <v>1379</v>
      </c>
      <c r="BJ29" s="40">
        <f t="shared" si="24"/>
        <v>1263</v>
      </c>
      <c r="BK29" s="40">
        <f t="shared" si="24"/>
        <v>23240</v>
      </c>
      <c r="BL29" s="9">
        <f t="shared" si="24"/>
        <v>1</v>
      </c>
      <c r="BN29" s="54" t="s">
        <v>52</v>
      </c>
      <c r="BO29" s="40">
        <f t="shared" ref="BO29:CB29" si="25">SUM(BO11:BO28)</f>
        <v>1310</v>
      </c>
      <c r="BP29" s="40">
        <f t="shared" si="25"/>
        <v>1543</v>
      </c>
      <c r="BQ29" s="40">
        <f t="shared" si="25"/>
        <v>1697</v>
      </c>
      <c r="BR29" s="40">
        <f t="shared" si="25"/>
        <v>1599</v>
      </c>
      <c r="BS29" s="40">
        <f t="shared" si="25"/>
        <v>1680</v>
      </c>
      <c r="BT29" s="40">
        <f t="shared" si="25"/>
        <v>1480</v>
      </c>
      <c r="BU29" s="40">
        <f t="shared" si="25"/>
        <v>1303</v>
      </c>
      <c r="BV29" s="40">
        <f t="shared" si="25"/>
        <v>1002</v>
      </c>
      <c r="BW29" s="40">
        <f t="shared" si="25"/>
        <v>1082</v>
      </c>
      <c r="BX29" s="40">
        <f t="shared" si="25"/>
        <v>784</v>
      </c>
      <c r="BY29" s="40">
        <f t="shared" si="25"/>
        <v>1864</v>
      </c>
      <c r="BZ29" s="40">
        <f t="shared" si="25"/>
        <v>1635</v>
      </c>
      <c r="CA29" s="40">
        <f t="shared" si="25"/>
        <v>16979</v>
      </c>
      <c r="CB29" s="9">
        <f t="shared" si="25"/>
        <v>1</v>
      </c>
      <c r="CD29" s="54" t="s">
        <v>52</v>
      </c>
      <c r="CE29" s="40">
        <f t="shared" ref="CE29:CR29" si="26">SUM(CE11:CE28)</f>
        <v>1302</v>
      </c>
      <c r="CF29" s="40">
        <f t="shared" si="26"/>
        <v>1186</v>
      </c>
      <c r="CG29" s="40">
        <f t="shared" si="26"/>
        <v>1103</v>
      </c>
      <c r="CH29" s="40">
        <f t="shared" si="26"/>
        <v>1036</v>
      </c>
      <c r="CI29" s="40">
        <f t="shared" si="26"/>
        <v>1491</v>
      </c>
      <c r="CJ29" s="40">
        <f t="shared" si="26"/>
        <v>1169</v>
      </c>
      <c r="CK29" s="40">
        <f t="shared" si="26"/>
        <v>943</v>
      </c>
      <c r="CL29" s="40">
        <f t="shared" si="26"/>
        <v>874</v>
      </c>
      <c r="CM29" s="40">
        <f t="shared" si="26"/>
        <v>962</v>
      </c>
      <c r="CN29" s="40">
        <f t="shared" si="26"/>
        <v>1216</v>
      </c>
      <c r="CO29" s="40">
        <f t="shared" si="26"/>
        <v>1079</v>
      </c>
      <c r="CP29" s="40">
        <f t="shared" si="26"/>
        <v>1031</v>
      </c>
      <c r="CQ29" s="40">
        <f t="shared" si="26"/>
        <v>13392</v>
      </c>
      <c r="CR29" s="65">
        <f t="shared" si="26"/>
        <v>1</v>
      </c>
    </row>
    <row r="30" spans="2:96" ht="16.5" thickTop="1" thickBot="1" x14ac:dyDescent="0.3">
      <c r="BK30" s="21"/>
      <c r="BL30" s="21"/>
      <c r="CA30" s="21"/>
      <c r="CB30" s="21"/>
      <c r="CQ30" s="21"/>
      <c r="CR30" s="21"/>
    </row>
    <row r="31" spans="2:96" ht="15.75" thickTop="1" x14ac:dyDescent="0.25">
      <c r="B31" s="134" t="s">
        <v>98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6"/>
      <c r="R31" s="134" t="s">
        <v>100</v>
      </c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6"/>
      <c r="AH31" s="134" t="s">
        <v>199</v>
      </c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6"/>
      <c r="AX31" s="134" t="s">
        <v>269</v>
      </c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BN31" s="134" t="s">
        <v>296</v>
      </c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6"/>
      <c r="CD31" s="134" t="s">
        <v>315</v>
      </c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6"/>
    </row>
    <row r="32" spans="2:96" x14ac:dyDescent="0.25">
      <c r="B32" s="55" t="s">
        <v>77</v>
      </c>
      <c r="C32" s="41" t="s">
        <v>0</v>
      </c>
      <c r="D32" s="41" t="s">
        <v>3</v>
      </c>
      <c r="E32" s="41" t="s">
        <v>4</v>
      </c>
      <c r="F32" s="41" t="s">
        <v>5</v>
      </c>
      <c r="G32" s="41" t="s">
        <v>6</v>
      </c>
      <c r="H32" s="41" t="s">
        <v>7</v>
      </c>
      <c r="I32" s="41" t="s">
        <v>8</v>
      </c>
      <c r="J32" s="41" t="s">
        <v>9</v>
      </c>
      <c r="K32" s="41" t="s">
        <v>10</v>
      </c>
      <c r="L32" s="41" t="s">
        <v>11</v>
      </c>
      <c r="M32" s="41" t="s">
        <v>12</v>
      </c>
      <c r="N32" s="41" t="s">
        <v>13</v>
      </c>
      <c r="O32" s="41" t="s">
        <v>14</v>
      </c>
      <c r="P32" s="5" t="s">
        <v>15</v>
      </c>
      <c r="R32" s="55" t="s">
        <v>77</v>
      </c>
      <c r="S32" s="41" t="s">
        <v>0</v>
      </c>
      <c r="T32" s="41" t="s">
        <v>3</v>
      </c>
      <c r="U32" s="41" t="s">
        <v>4</v>
      </c>
      <c r="V32" s="41" t="s">
        <v>5</v>
      </c>
      <c r="W32" s="41" t="s">
        <v>6</v>
      </c>
      <c r="X32" s="41" t="s">
        <v>7</v>
      </c>
      <c r="Y32" s="41" t="s">
        <v>8</v>
      </c>
      <c r="Z32" s="41" t="s">
        <v>9</v>
      </c>
      <c r="AA32" s="41" t="s">
        <v>10</v>
      </c>
      <c r="AB32" s="41" t="s">
        <v>11</v>
      </c>
      <c r="AC32" s="41" t="s">
        <v>12</v>
      </c>
      <c r="AD32" s="41" t="s">
        <v>13</v>
      </c>
      <c r="AE32" s="41" t="s">
        <v>14</v>
      </c>
      <c r="AF32" s="5" t="s">
        <v>15</v>
      </c>
      <c r="AH32" s="55" t="s">
        <v>77</v>
      </c>
      <c r="AI32" s="41" t="s">
        <v>0</v>
      </c>
      <c r="AJ32" s="41" t="s">
        <v>3</v>
      </c>
      <c r="AK32" s="41" t="s">
        <v>4</v>
      </c>
      <c r="AL32" s="41" t="s">
        <v>5</v>
      </c>
      <c r="AM32" s="41" t="s">
        <v>6</v>
      </c>
      <c r="AN32" s="41" t="s">
        <v>7</v>
      </c>
      <c r="AO32" s="41" t="s">
        <v>8</v>
      </c>
      <c r="AP32" s="41" t="s">
        <v>9</v>
      </c>
      <c r="AQ32" s="41" t="s">
        <v>10</v>
      </c>
      <c r="AR32" s="41" t="s">
        <v>11</v>
      </c>
      <c r="AS32" s="41" t="s">
        <v>12</v>
      </c>
      <c r="AT32" s="41" t="s">
        <v>13</v>
      </c>
      <c r="AU32" s="41" t="s">
        <v>14</v>
      </c>
      <c r="AV32" s="5" t="s">
        <v>15</v>
      </c>
      <c r="AX32" s="55" t="s">
        <v>77</v>
      </c>
      <c r="AY32" s="41" t="s">
        <v>0</v>
      </c>
      <c r="AZ32" s="41" t="s">
        <v>3</v>
      </c>
      <c r="BA32" s="41" t="s">
        <v>4</v>
      </c>
      <c r="BB32" s="41" t="s">
        <v>5</v>
      </c>
      <c r="BC32" s="41" t="s">
        <v>6</v>
      </c>
      <c r="BD32" s="41" t="s">
        <v>7</v>
      </c>
      <c r="BE32" s="41" t="s">
        <v>8</v>
      </c>
      <c r="BF32" s="41" t="s">
        <v>9</v>
      </c>
      <c r="BG32" s="41" t="s">
        <v>10</v>
      </c>
      <c r="BH32" s="41" t="s">
        <v>11</v>
      </c>
      <c r="BI32" s="41" t="s">
        <v>12</v>
      </c>
      <c r="BJ32" s="41" t="s">
        <v>13</v>
      </c>
      <c r="BK32" s="41" t="s">
        <v>14</v>
      </c>
      <c r="BL32" s="5" t="s">
        <v>15</v>
      </c>
      <c r="BN32" s="55" t="s">
        <v>77</v>
      </c>
      <c r="BO32" s="41" t="s">
        <v>0</v>
      </c>
      <c r="BP32" s="41" t="s">
        <v>3</v>
      </c>
      <c r="BQ32" s="41" t="s">
        <v>4</v>
      </c>
      <c r="BR32" s="41" t="s">
        <v>5</v>
      </c>
      <c r="BS32" s="41" t="s">
        <v>6</v>
      </c>
      <c r="BT32" s="41" t="s">
        <v>7</v>
      </c>
      <c r="BU32" s="41" t="s">
        <v>8</v>
      </c>
      <c r="BV32" s="41" t="s">
        <v>9</v>
      </c>
      <c r="BW32" s="41" t="s">
        <v>10</v>
      </c>
      <c r="BX32" s="41" t="s">
        <v>11</v>
      </c>
      <c r="BY32" s="41" t="s">
        <v>12</v>
      </c>
      <c r="BZ32" s="41" t="s">
        <v>13</v>
      </c>
      <c r="CA32" s="41" t="s">
        <v>14</v>
      </c>
      <c r="CB32" s="5" t="s">
        <v>15</v>
      </c>
      <c r="CD32" s="55" t="s">
        <v>77</v>
      </c>
      <c r="CE32" s="41" t="s">
        <v>0</v>
      </c>
      <c r="CF32" s="41" t="s">
        <v>3</v>
      </c>
      <c r="CG32" s="41" t="s">
        <v>4</v>
      </c>
      <c r="CH32" s="41" t="s">
        <v>5</v>
      </c>
      <c r="CI32" s="41" t="s">
        <v>6</v>
      </c>
      <c r="CJ32" s="41" t="s">
        <v>7</v>
      </c>
      <c r="CK32" s="41" t="s">
        <v>8</v>
      </c>
      <c r="CL32" s="41" t="s">
        <v>9</v>
      </c>
      <c r="CM32" s="41" t="s">
        <v>10</v>
      </c>
      <c r="CN32" s="41" t="s">
        <v>11</v>
      </c>
      <c r="CO32" s="41" t="s">
        <v>12</v>
      </c>
      <c r="CP32" s="41" t="s">
        <v>13</v>
      </c>
      <c r="CQ32" s="41" t="s">
        <v>14</v>
      </c>
      <c r="CR32" s="5" t="s">
        <v>15</v>
      </c>
    </row>
    <row r="33" spans="2:96" x14ac:dyDescent="0.25">
      <c r="B33" s="53" t="s">
        <v>81</v>
      </c>
      <c r="C33" s="13">
        <v>0</v>
      </c>
      <c r="D33" s="11">
        <v>1</v>
      </c>
      <c r="E33" s="11">
        <v>11</v>
      </c>
      <c r="F33" s="11">
        <v>23</v>
      </c>
      <c r="G33" s="11">
        <v>13</v>
      </c>
      <c r="H33" s="11">
        <v>13</v>
      </c>
      <c r="I33" s="11">
        <v>14</v>
      </c>
      <c r="J33" s="11">
        <v>11</v>
      </c>
      <c r="K33" s="11">
        <v>12</v>
      </c>
      <c r="L33" s="11">
        <v>7</v>
      </c>
      <c r="M33" s="11">
        <v>2</v>
      </c>
      <c r="N33" s="11">
        <v>5</v>
      </c>
      <c r="O33" s="42">
        <f t="shared" ref="O33:O38" si="27">SUM(C33:N33)</f>
        <v>112</v>
      </c>
      <c r="P33" s="8">
        <f t="shared" ref="P33:P38" si="28">O33/$O$39</f>
        <v>3.4732990138311728E-3</v>
      </c>
      <c r="R33" s="53" t="s">
        <v>75</v>
      </c>
      <c r="S33" s="13">
        <v>2</v>
      </c>
      <c r="T33" s="11">
        <v>5</v>
      </c>
      <c r="U33" s="11">
        <v>7</v>
      </c>
      <c r="V33" s="11">
        <v>6</v>
      </c>
      <c r="W33" s="11">
        <v>6</v>
      </c>
      <c r="X33" s="11">
        <v>10</v>
      </c>
      <c r="Y33" s="11">
        <v>9</v>
      </c>
      <c r="Z33" s="11">
        <v>13</v>
      </c>
      <c r="AA33" s="11">
        <v>11</v>
      </c>
      <c r="AB33" s="11">
        <v>8</v>
      </c>
      <c r="AC33" s="11">
        <v>5</v>
      </c>
      <c r="AD33" s="11">
        <v>1</v>
      </c>
      <c r="AE33" s="42">
        <f t="shared" ref="AE33:AE38" si="29">SUM(S33:AD33)</f>
        <v>83</v>
      </c>
      <c r="AF33" s="8">
        <f t="shared" ref="AF33:AF38" si="30">AE33/$AE$39</f>
        <v>2.2236510743181698E-3</v>
      </c>
      <c r="AH33" s="53" t="s">
        <v>81</v>
      </c>
      <c r="AI33" s="13">
        <v>4</v>
      </c>
      <c r="AJ33" s="11">
        <v>8</v>
      </c>
      <c r="AK33" s="11">
        <v>11</v>
      </c>
      <c r="AL33" s="11">
        <v>9</v>
      </c>
      <c r="AM33" s="11">
        <v>7</v>
      </c>
      <c r="AN33" s="11">
        <v>10</v>
      </c>
      <c r="AO33" s="11">
        <v>7</v>
      </c>
      <c r="AP33" s="11">
        <v>14</v>
      </c>
      <c r="AQ33" s="11"/>
      <c r="AR33" s="11">
        <v>5</v>
      </c>
      <c r="AS33" s="11">
        <v>12</v>
      </c>
      <c r="AT33" s="11">
        <v>6</v>
      </c>
      <c r="AU33" s="42">
        <f t="shared" ref="AU33:AU38" si="31">SUM(AI33:AT33)</f>
        <v>93</v>
      </c>
      <c r="AV33" s="8">
        <f t="shared" ref="AV33:AV38" si="32">AU33/$AU$39</f>
        <v>2.9103426693788139E-3</v>
      </c>
      <c r="AX33" s="53" t="s">
        <v>81</v>
      </c>
      <c r="AY33" s="13">
        <v>2</v>
      </c>
      <c r="AZ33" s="11">
        <v>3</v>
      </c>
      <c r="BA33" s="11">
        <v>7</v>
      </c>
      <c r="BB33" s="11">
        <v>6</v>
      </c>
      <c r="BC33" s="11">
        <v>7</v>
      </c>
      <c r="BD33" s="11">
        <v>12</v>
      </c>
      <c r="BE33" s="11">
        <v>3</v>
      </c>
      <c r="BF33" s="11">
        <v>5</v>
      </c>
      <c r="BG33" s="11">
        <v>6</v>
      </c>
      <c r="BH33" s="11">
        <v>3</v>
      </c>
      <c r="BI33" s="11">
        <v>2</v>
      </c>
      <c r="BJ33" s="11">
        <v>5</v>
      </c>
      <c r="BK33" s="42">
        <f t="shared" ref="BK33:BK38" si="33">SUM(AY33:BJ33)</f>
        <v>61</v>
      </c>
      <c r="BL33" s="8">
        <f>BK33/$BK$39</f>
        <v>2.6247848537005163E-3</v>
      </c>
      <c r="BN33" s="53" t="s">
        <v>81</v>
      </c>
      <c r="BO33" s="13">
        <v>5</v>
      </c>
      <c r="BP33" s="11">
        <v>4</v>
      </c>
      <c r="BQ33" s="11">
        <v>2</v>
      </c>
      <c r="BR33" s="11">
        <v>4</v>
      </c>
      <c r="BS33" s="11">
        <v>2</v>
      </c>
      <c r="BT33" s="11">
        <v>7</v>
      </c>
      <c r="BU33" s="11">
        <v>4</v>
      </c>
      <c r="BV33" s="11">
        <v>7</v>
      </c>
      <c r="BW33" s="11">
        <v>2</v>
      </c>
      <c r="BX33" s="11"/>
      <c r="BY33" s="11">
        <v>2</v>
      </c>
      <c r="BZ33" s="11">
        <v>2</v>
      </c>
      <c r="CA33" s="42">
        <f t="shared" ref="CA33:CA38" si="34">SUM(BO33:BZ33)</f>
        <v>41</v>
      </c>
      <c r="CB33" s="8">
        <f>CA33/$CA$39</f>
        <v>2.4147476294245833E-3</v>
      </c>
      <c r="CD33" s="53" t="s">
        <v>81</v>
      </c>
      <c r="CE33" s="13">
        <v>6</v>
      </c>
      <c r="CF33" s="11">
        <v>8</v>
      </c>
      <c r="CG33" s="11">
        <v>2</v>
      </c>
      <c r="CH33" s="11">
        <v>4</v>
      </c>
      <c r="CI33" s="11">
        <v>6</v>
      </c>
      <c r="CJ33" s="11">
        <v>2</v>
      </c>
      <c r="CK33" s="11">
        <v>1</v>
      </c>
      <c r="CL33" s="11"/>
      <c r="CM33" s="11">
        <v>2</v>
      </c>
      <c r="CN33" s="11">
        <v>2</v>
      </c>
      <c r="CO33" s="11">
        <v>4</v>
      </c>
      <c r="CP33" s="11"/>
      <c r="CQ33" s="42">
        <f t="shared" ref="CQ33:CQ38" si="35">SUM(CE33:CP33)</f>
        <v>37</v>
      </c>
      <c r="CR33" s="8">
        <f>CQ33/$CQ$39</f>
        <v>2.7628434886499405E-3</v>
      </c>
    </row>
    <row r="34" spans="2:96" x14ac:dyDescent="0.25">
      <c r="B34" s="53" t="s">
        <v>79</v>
      </c>
      <c r="C34" s="13">
        <v>501</v>
      </c>
      <c r="D34" s="11">
        <v>366</v>
      </c>
      <c r="E34" s="11">
        <v>1065</v>
      </c>
      <c r="F34" s="11">
        <v>1100</v>
      </c>
      <c r="G34" s="11">
        <v>1159</v>
      </c>
      <c r="H34" s="11">
        <v>1206</v>
      </c>
      <c r="I34" s="11">
        <v>980</v>
      </c>
      <c r="J34" s="11">
        <v>1286</v>
      </c>
      <c r="K34" s="11">
        <v>545</v>
      </c>
      <c r="L34" s="11">
        <v>587</v>
      </c>
      <c r="M34" s="11">
        <v>507</v>
      </c>
      <c r="N34" s="11">
        <v>390</v>
      </c>
      <c r="O34" s="42">
        <f t="shared" si="27"/>
        <v>9692</v>
      </c>
      <c r="P34" s="8">
        <f t="shared" si="28"/>
        <v>0.30056441108974757</v>
      </c>
      <c r="R34" s="53" t="s">
        <v>78</v>
      </c>
      <c r="S34" s="13">
        <v>375</v>
      </c>
      <c r="T34" s="11">
        <v>492</v>
      </c>
      <c r="U34" s="11">
        <v>443</v>
      </c>
      <c r="V34" s="11">
        <v>368</v>
      </c>
      <c r="W34" s="11">
        <v>554</v>
      </c>
      <c r="X34" s="11">
        <v>677</v>
      </c>
      <c r="Y34" s="11">
        <v>812</v>
      </c>
      <c r="Z34" s="11">
        <v>836</v>
      </c>
      <c r="AA34" s="11">
        <v>815</v>
      </c>
      <c r="AB34" s="11">
        <v>930</v>
      </c>
      <c r="AC34" s="11">
        <v>733</v>
      </c>
      <c r="AD34" s="11">
        <v>545</v>
      </c>
      <c r="AE34" s="42">
        <f t="shared" si="29"/>
        <v>7580</v>
      </c>
      <c r="AF34" s="8">
        <f t="shared" si="30"/>
        <v>0.20307560413652681</v>
      </c>
      <c r="AH34" s="53" t="s">
        <v>79</v>
      </c>
      <c r="AI34" s="13">
        <v>538</v>
      </c>
      <c r="AJ34" s="11">
        <v>566</v>
      </c>
      <c r="AK34" s="11">
        <v>561</v>
      </c>
      <c r="AL34" s="11">
        <v>613</v>
      </c>
      <c r="AM34" s="11">
        <v>705</v>
      </c>
      <c r="AN34" s="11">
        <v>591</v>
      </c>
      <c r="AO34" s="11">
        <v>564</v>
      </c>
      <c r="AP34" s="11">
        <v>526</v>
      </c>
      <c r="AQ34" s="11">
        <v>579</v>
      </c>
      <c r="AR34" s="11">
        <v>537</v>
      </c>
      <c r="AS34" s="11">
        <v>544</v>
      </c>
      <c r="AT34" s="11">
        <v>393</v>
      </c>
      <c r="AU34" s="42">
        <f t="shared" si="31"/>
        <v>6717</v>
      </c>
      <c r="AV34" s="8">
        <f t="shared" si="32"/>
        <v>0.21020184634642466</v>
      </c>
      <c r="AX34" s="53" t="s">
        <v>79</v>
      </c>
      <c r="AY34" s="13">
        <v>470</v>
      </c>
      <c r="AZ34" s="11">
        <v>343</v>
      </c>
      <c r="BA34" s="11">
        <v>379</v>
      </c>
      <c r="BB34" s="11">
        <v>425</v>
      </c>
      <c r="BC34" s="11">
        <v>493</v>
      </c>
      <c r="BD34" s="11">
        <v>667</v>
      </c>
      <c r="BE34" s="11">
        <v>689</v>
      </c>
      <c r="BF34" s="11">
        <v>387</v>
      </c>
      <c r="BG34" s="11">
        <v>320</v>
      </c>
      <c r="BH34" s="11">
        <v>349</v>
      </c>
      <c r="BI34" s="11">
        <v>269</v>
      </c>
      <c r="BJ34" s="11">
        <v>242</v>
      </c>
      <c r="BK34" s="42">
        <f t="shared" si="33"/>
        <v>5033</v>
      </c>
      <c r="BL34" s="8">
        <f t="shared" ref="BL34:BL38" si="36">BK34/$BK$39</f>
        <v>0.21656626506024096</v>
      </c>
      <c r="BN34" s="53" t="s">
        <v>79</v>
      </c>
      <c r="BO34" s="13">
        <v>262</v>
      </c>
      <c r="BP34" s="11">
        <v>293</v>
      </c>
      <c r="BQ34" s="11">
        <v>351</v>
      </c>
      <c r="BR34" s="11">
        <v>322</v>
      </c>
      <c r="BS34" s="11">
        <v>299</v>
      </c>
      <c r="BT34" s="11">
        <v>262</v>
      </c>
      <c r="BU34" s="11">
        <v>174</v>
      </c>
      <c r="BV34" s="11">
        <v>158</v>
      </c>
      <c r="BW34" s="11">
        <v>165</v>
      </c>
      <c r="BX34" s="11">
        <v>145</v>
      </c>
      <c r="BY34" s="11">
        <v>418</v>
      </c>
      <c r="BZ34" s="11">
        <v>409</v>
      </c>
      <c r="CA34" s="42">
        <f t="shared" si="34"/>
        <v>3258</v>
      </c>
      <c r="CB34" s="8">
        <f t="shared" ref="CB34:CB38" si="37">CA34/$CA$39</f>
        <v>0.19188409211378762</v>
      </c>
      <c r="CD34" s="53" t="s">
        <v>79</v>
      </c>
      <c r="CE34" s="13">
        <v>283</v>
      </c>
      <c r="CF34" s="11">
        <v>264</v>
      </c>
      <c r="CG34" s="11">
        <v>207</v>
      </c>
      <c r="CH34" s="11">
        <v>219</v>
      </c>
      <c r="CI34" s="11">
        <v>303</v>
      </c>
      <c r="CJ34" s="11">
        <v>237</v>
      </c>
      <c r="CK34" s="11">
        <v>212</v>
      </c>
      <c r="CL34" s="11">
        <v>167</v>
      </c>
      <c r="CM34" s="11">
        <v>198</v>
      </c>
      <c r="CN34" s="11">
        <v>215</v>
      </c>
      <c r="CO34" s="11">
        <v>218</v>
      </c>
      <c r="CP34" s="11">
        <v>226</v>
      </c>
      <c r="CQ34" s="42">
        <f t="shared" si="35"/>
        <v>2749</v>
      </c>
      <c r="CR34" s="8">
        <f t="shared" ref="CR34:CR38" si="38">CQ34/$CQ$39</f>
        <v>0.20527180406212664</v>
      </c>
    </row>
    <row r="35" spans="2:96" x14ac:dyDescent="0.25">
      <c r="B35" s="53" t="s">
        <v>82</v>
      </c>
      <c r="C35" s="13">
        <v>19</v>
      </c>
      <c r="D35" s="11">
        <v>3</v>
      </c>
      <c r="E35" s="11">
        <v>7</v>
      </c>
      <c r="F35" s="11">
        <v>16</v>
      </c>
      <c r="G35" s="11">
        <v>11</v>
      </c>
      <c r="H35" s="11">
        <v>19</v>
      </c>
      <c r="I35" s="11">
        <v>6</v>
      </c>
      <c r="J35" s="11">
        <v>13</v>
      </c>
      <c r="K35" s="11">
        <v>3</v>
      </c>
      <c r="L35" s="11">
        <v>3</v>
      </c>
      <c r="M35" s="11">
        <v>1</v>
      </c>
      <c r="N35" s="11">
        <v>7</v>
      </c>
      <c r="O35" s="42">
        <f t="shared" si="27"/>
        <v>108</v>
      </c>
      <c r="P35" s="8">
        <f t="shared" si="28"/>
        <v>3.3492526204800597E-3</v>
      </c>
      <c r="R35" s="53" t="s">
        <v>79</v>
      </c>
      <c r="S35" s="13">
        <v>3</v>
      </c>
      <c r="T35" s="11">
        <v>3</v>
      </c>
      <c r="U35" s="11">
        <v>3</v>
      </c>
      <c r="V35" s="11">
        <v>3</v>
      </c>
      <c r="W35" s="11">
        <v>4</v>
      </c>
      <c r="X35" s="11">
        <v>9</v>
      </c>
      <c r="Y35" s="11">
        <v>6</v>
      </c>
      <c r="Z35" s="11">
        <v>5</v>
      </c>
      <c r="AA35" s="11">
        <v>4</v>
      </c>
      <c r="AB35" s="11">
        <v>6</v>
      </c>
      <c r="AC35" s="11">
        <v>7</v>
      </c>
      <c r="AD35" s="11">
        <v>4</v>
      </c>
      <c r="AE35" s="42">
        <f t="shared" si="29"/>
        <v>57</v>
      </c>
      <c r="AF35" s="8">
        <f t="shared" si="30"/>
        <v>1.5270856775438033E-3</v>
      </c>
      <c r="AH35" s="53" t="s">
        <v>82</v>
      </c>
      <c r="AI35" s="13">
        <v>4</v>
      </c>
      <c r="AJ35" s="11">
        <v>6</v>
      </c>
      <c r="AK35" s="11">
        <v>5</v>
      </c>
      <c r="AL35" s="11">
        <v>5</v>
      </c>
      <c r="AM35" s="11">
        <v>9</v>
      </c>
      <c r="AN35" s="11">
        <v>11</v>
      </c>
      <c r="AO35" s="11">
        <v>2</v>
      </c>
      <c r="AP35" s="11">
        <v>4</v>
      </c>
      <c r="AQ35" s="11">
        <v>9</v>
      </c>
      <c r="AR35" s="11">
        <v>1</v>
      </c>
      <c r="AS35" s="11">
        <v>4</v>
      </c>
      <c r="AT35" s="11">
        <v>1</v>
      </c>
      <c r="AU35" s="42">
        <f t="shared" si="31"/>
        <v>61</v>
      </c>
      <c r="AV35" s="8">
        <f t="shared" si="32"/>
        <v>1.908934439054921E-3</v>
      </c>
      <c r="AX35" s="53" t="s">
        <v>82</v>
      </c>
      <c r="AY35" s="13">
        <v>4</v>
      </c>
      <c r="AZ35" s="11">
        <v>5</v>
      </c>
      <c r="BA35" s="11">
        <v>2</v>
      </c>
      <c r="BB35" s="11"/>
      <c r="BC35" s="11">
        <v>3</v>
      </c>
      <c r="BD35" s="11">
        <v>4</v>
      </c>
      <c r="BE35" s="11">
        <v>6</v>
      </c>
      <c r="BF35" s="11">
        <v>3</v>
      </c>
      <c r="BG35" s="11">
        <v>3</v>
      </c>
      <c r="BH35" s="11">
        <v>1</v>
      </c>
      <c r="BI35" s="11">
        <v>1</v>
      </c>
      <c r="BJ35" s="11">
        <v>2</v>
      </c>
      <c r="BK35" s="42">
        <f t="shared" si="33"/>
        <v>34</v>
      </c>
      <c r="BL35" s="8">
        <f t="shared" si="36"/>
        <v>1.4629948364888125E-3</v>
      </c>
      <c r="BN35" s="53" t="s">
        <v>82</v>
      </c>
      <c r="BO35" s="13">
        <v>2</v>
      </c>
      <c r="BP35" s="11">
        <v>2</v>
      </c>
      <c r="BQ35" s="11">
        <v>7</v>
      </c>
      <c r="BR35" s="11">
        <v>5</v>
      </c>
      <c r="BS35" s="11">
        <v>3</v>
      </c>
      <c r="BT35" s="11"/>
      <c r="BU35" s="11">
        <v>1</v>
      </c>
      <c r="BV35" s="11"/>
      <c r="BW35" s="11">
        <v>1</v>
      </c>
      <c r="BX35" s="11">
        <v>2</v>
      </c>
      <c r="BY35" s="11">
        <v>10</v>
      </c>
      <c r="BZ35" s="11">
        <v>7</v>
      </c>
      <c r="CA35" s="42">
        <f t="shared" si="34"/>
        <v>40</v>
      </c>
      <c r="CB35" s="8">
        <f t="shared" si="37"/>
        <v>2.3558513457800812E-3</v>
      </c>
      <c r="CD35" s="53" t="s">
        <v>82</v>
      </c>
      <c r="CE35" s="13">
        <v>2</v>
      </c>
      <c r="CF35" s="11">
        <v>4</v>
      </c>
      <c r="CG35" s="11">
        <v>2</v>
      </c>
      <c r="CH35" s="11">
        <v>2</v>
      </c>
      <c r="CI35" s="11">
        <v>3</v>
      </c>
      <c r="CJ35" s="11">
        <v>2</v>
      </c>
      <c r="CK35" s="11"/>
      <c r="CL35" s="11"/>
      <c r="CM35" s="11">
        <v>8</v>
      </c>
      <c r="CN35" s="11">
        <v>3</v>
      </c>
      <c r="CO35" s="11">
        <v>3</v>
      </c>
      <c r="CP35" s="11"/>
      <c r="CQ35" s="42">
        <f t="shared" si="35"/>
        <v>29</v>
      </c>
      <c r="CR35" s="8">
        <f t="shared" si="38"/>
        <v>2.1654719235364396E-3</v>
      </c>
    </row>
    <row r="36" spans="2:96" x14ac:dyDescent="0.25">
      <c r="B36" s="53" t="s">
        <v>75</v>
      </c>
      <c r="C36" s="13">
        <v>210</v>
      </c>
      <c r="D36" s="11">
        <v>166</v>
      </c>
      <c r="E36" s="11">
        <v>501</v>
      </c>
      <c r="F36" s="11">
        <v>504</v>
      </c>
      <c r="G36" s="11">
        <v>694</v>
      </c>
      <c r="H36" s="11">
        <v>823</v>
      </c>
      <c r="I36" s="11">
        <v>553</v>
      </c>
      <c r="J36" s="11">
        <v>758</v>
      </c>
      <c r="K36" s="11">
        <v>768</v>
      </c>
      <c r="L36" s="11">
        <v>1210</v>
      </c>
      <c r="M36" s="11">
        <v>1169</v>
      </c>
      <c r="N36" s="11">
        <v>1007</v>
      </c>
      <c r="O36" s="42">
        <f t="shared" si="27"/>
        <v>8363</v>
      </c>
      <c r="P36" s="8">
        <f t="shared" si="28"/>
        <v>0.25934999689884014</v>
      </c>
      <c r="R36" s="53" t="s">
        <v>80</v>
      </c>
      <c r="S36" s="13">
        <v>967</v>
      </c>
      <c r="T36" s="11">
        <v>1218</v>
      </c>
      <c r="U36" s="11">
        <v>1386</v>
      </c>
      <c r="V36" s="11">
        <v>990</v>
      </c>
      <c r="W36" s="11">
        <v>1422</v>
      </c>
      <c r="X36" s="11">
        <v>1679</v>
      </c>
      <c r="Y36" s="11">
        <v>1639</v>
      </c>
      <c r="Z36" s="11">
        <v>1844</v>
      </c>
      <c r="AA36" s="11">
        <v>1718</v>
      </c>
      <c r="AB36" s="11">
        <v>2141</v>
      </c>
      <c r="AC36" s="11">
        <v>1847</v>
      </c>
      <c r="AD36" s="11">
        <v>1296</v>
      </c>
      <c r="AE36" s="42">
        <f t="shared" si="29"/>
        <v>18147</v>
      </c>
      <c r="AF36" s="8">
        <f t="shared" si="30"/>
        <v>0.4861758559717087</v>
      </c>
      <c r="AH36" s="53" t="s">
        <v>75</v>
      </c>
      <c r="AI36" s="13">
        <v>1256</v>
      </c>
      <c r="AJ36" s="11">
        <v>1486</v>
      </c>
      <c r="AK36" s="11">
        <v>1604</v>
      </c>
      <c r="AL36" s="11">
        <v>1392</v>
      </c>
      <c r="AM36" s="11">
        <v>1525</v>
      </c>
      <c r="AN36" s="11">
        <v>1100</v>
      </c>
      <c r="AO36" s="11">
        <v>1117</v>
      </c>
      <c r="AP36" s="11">
        <v>1056</v>
      </c>
      <c r="AQ36" s="11">
        <v>952</v>
      </c>
      <c r="AR36" s="11">
        <v>1047</v>
      </c>
      <c r="AS36" s="11">
        <v>1049</v>
      </c>
      <c r="AT36" s="11">
        <v>951</v>
      </c>
      <c r="AU36" s="42">
        <f t="shared" si="31"/>
        <v>14535</v>
      </c>
      <c r="AV36" s="8">
        <f t="shared" si="32"/>
        <v>0.45485839461743077</v>
      </c>
      <c r="AX36" s="53" t="s">
        <v>75</v>
      </c>
      <c r="AY36" s="13">
        <v>779</v>
      </c>
      <c r="AZ36" s="11">
        <v>712</v>
      </c>
      <c r="BA36" s="11">
        <v>840</v>
      </c>
      <c r="BB36" s="11">
        <v>837</v>
      </c>
      <c r="BC36" s="11">
        <v>1001</v>
      </c>
      <c r="BD36" s="11">
        <v>1323</v>
      </c>
      <c r="BE36" s="11">
        <v>1215</v>
      </c>
      <c r="BF36" s="11">
        <v>949</v>
      </c>
      <c r="BG36" s="11">
        <v>772</v>
      </c>
      <c r="BH36" s="11">
        <v>870</v>
      </c>
      <c r="BI36" s="11">
        <v>719</v>
      </c>
      <c r="BJ36" s="11">
        <v>685</v>
      </c>
      <c r="BK36" s="42">
        <f t="shared" si="33"/>
        <v>10702</v>
      </c>
      <c r="BL36" s="8">
        <f t="shared" si="36"/>
        <v>0.46049913941480208</v>
      </c>
      <c r="BN36" s="53" t="s">
        <v>75</v>
      </c>
      <c r="BO36" s="13">
        <v>678</v>
      </c>
      <c r="BP36" s="11">
        <v>832</v>
      </c>
      <c r="BQ36" s="11">
        <v>836</v>
      </c>
      <c r="BR36" s="11">
        <v>795</v>
      </c>
      <c r="BS36" s="11">
        <v>889</v>
      </c>
      <c r="BT36" s="11">
        <v>766</v>
      </c>
      <c r="BU36" s="11">
        <v>769</v>
      </c>
      <c r="BV36" s="11">
        <v>573</v>
      </c>
      <c r="BW36" s="11">
        <v>621</v>
      </c>
      <c r="BX36" s="11">
        <v>439</v>
      </c>
      <c r="BY36" s="11">
        <v>878</v>
      </c>
      <c r="BZ36" s="11">
        <v>741</v>
      </c>
      <c r="CA36" s="42">
        <f t="shared" si="34"/>
        <v>8817</v>
      </c>
      <c r="CB36" s="8">
        <f t="shared" si="37"/>
        <v>0.51928853289357446</v>
      </c>
      <c r="CD36" s="53" t="s">
        <v>75</v>
      </c>
      <c r="CE36" s="13">
        <v>624</v>
      </c>
      <c r="CF36" s="11">
        <v>520</v>
      </c>
      <c r="CG36" s="11">
        <v>539</v>
      </c>
      <c r="CH36" s="11">
        <v>506</v>
      </c>
      <c r="CI36" s="11">
        <v>707</v>
      </c>
      <c r="CJ36" s="11">
        <v>586</v>
      </c>
      <c r="CK36" s="11">
        <v>451</v>
      </c>
      <c r="CL36" s="11">
        <v>435</v>
      </c>
      <c r="CM36" s="11">
        <v>458</v>
      </c>
      <c r="CN36" s="11">
        <v>657</v>
      </c>
      <c r="CO36" s="11">
        <v>565</v>
      </c>
      <c r="CP36" s="11">
        <v>498</v>
      </c>
      <c r="CQ36" s="42">
        <f t="shared" si="35"/>
        <v>6546</v>
      </c>
      <c r="CR36" s="8">
        <f t="shared" si="38"/>
        <v>0.48879928315412186</v>
      </c>
    </row>
    <row r="37" spans="2:96" x14ac:dyDescent="0.25">
      <c r="B37" s="53" t="s">
        <v>78</v>
      </c>
      <c r="C37" s="13">
        <v>533</v>
      </c>
      <c r="D37" s="11">
        <v>462</v>
      </c>
      <c r="E37" s="11">
        <v>1104</v>
      </c>
      <c r="F37" s="11">
        <v>979</v>
      </c>
      <c r="G37" s="11">
        <v>1266</v>
      </c>
      <c r="H37" s="11">
        <v>1239</v>
      </c>
      <c r="I37" s="11">
        <v>989</v>
      </c>
      <c r="J37" s="11">
        <v>1266</v>
      </c>
      <c r="K37" s="11">
        <v>609</v>
      </c>
      <c r="L37" s="11">
        <v>653</v>
      </c>
      <c r="M37" s="11">
        <v>572</v>
      </c>
      <c r="N37" s="11">
        <v>465</v>
      </c>
      <c r="O37" s="42">
        <f t="shared" si="27"/>
        <v>10137</v>
      </c>
      <c r="P37" s="8">
        <f t="shared" si="28"/>
        <v>0.31436457235005894</v>
      </c>
      <c r="R37" s="53" t="s">
        <v>81</v>
      </c>
      <c r="S37" s="13">
        <v>471</v>
      </c>
      <c r="T37" s="11">
        <v>614</v>
      </c>
      <c r="U37" s="11">
        <v>551</v>
      </c>
      <c r="V37" s="11">
        <v>522</v>
      </c>
      <c r="W37" s="11">
        <v>716</v>
      </c>
      <c r="X37" s="11">
        <v>847</v>
      </c>
      <c r="Y37" s="11">
        <v>886</v>
      </c>
      <c r="Z37" s="11">
        <v>857</v>
      </c>
      <c r="AA37" s="11">
        <v>821</v>
      </c>
      <c r="AB37" s="11">
        <v>1021</v>
      </c>
      <c r="AC37" s="11">
        <v>787</v>
      </c>
      <c r="AD37" s="11">
        <v>654</v>
      </c>
      <c r="AE37" s="42">
        <f t="shared" si="29"/>
        <v>8747</v>
      </c>
      <c r="AF37" s="8">
        <f t="shared" si="30"/>
        <v>0.23434067406097625</v>
      </c>
      <c r="AH37" s="53" t="s">
        <v>78</v>
      </c>
      <c r="AI37" s="25">
        <v>654</v>
      </c>
      <c r="AJ37" s="25">
        <v>755</v>
      </c>
      <c r="AK37" s="25">
        <v>808</v>
      </c>
      <c r="AL37" s="11">
        <v>756</v>
      </c>
      <c r="AM37" s="11">
        <v>811</v>
      </c>
      <c r="AN37" s="11">
        <v>708</v>
      </c>
      <c r="AO37" s="11">
        <v>654</v>
      </c>
      <c r="AP37" s="11">
        <v>669</v>
      </c>
      <c r="AQ37" s="11">
        <v>606</v>
      </c>
      <c r="AR37" s="11">
        <v>626</v>
      </c>
      <c r="AS37" s="11">
        <v>636</v>
      </c>
      <c r="AT37" s="11">
        <v>485</v>
      </c>
      <c r="AU37" s="42">
        <f t="shared" si="31"/>
        <v>8168</v>
      </c>
      <c r="AV37" s="8">
        <f t="shared" si="32"/>
        <v>0.25560945079017366</v>
      </c>
      <c r="AX37" s="53" t="s">
        <v>78</v>
      </c>
      <c r="AY37" s="25">
        <v>533</v>
      </c>
      <c r="AZ37" s="25">
        <v>387</v>
      </c>
      <c r="BA37" s="25">
        <v>485</v>
      </c>
      <c r="BB37" s="11">
        <v>523</v>
      </c>
      <c r="BC37" s="11">
        <v>618</v>
      </c>
      <c r="BD37" s="11">
        <v>702</v>
      </c>
      <c r="BE37" s="11">
        <v>686</v>
      </c>
      <c r="BF37" s="11">
        <v>465</v>
      </c>
      <c r="BG37" s="11">
        <v>397</v>
      </c>
      <c r="BH37" s="11">
        <v>381</v>
      </c>
      <c r="BI37" s="11">
        <v>306</v>
      </c>
      <c r="BJ37" s="11">
        <v>244</v>
      </c>
      <c r="BK37" s="42">
        <f t="shared" si="33"/>
        <v>5727</v>
      </c>
      <c r="BL37" s="8">
        <f t="shared" si="36"/>
        <v>0.24642857142857144</v>
      </c>
      <c r="BN37" s="53" t="s">
        <v>78</v>
      </c>
      <c r="BO37" s="25">
        <v>275</v>
      </c>
      <c r="BP37" s="25">
        <v>329</v>
      </c>
      <c r="BQ37" s="25">
        <v>378</v>
      </c>
      <c r="BR37" s="11">
        <v>327</v>
      </c>
      <c r="BS37" s="11">
        <v>388</v>
      </c>
      <c r="BT37" s="11">
        <v>346</v>
      </c>
      <c r="BU37" s="11">
        <v>294</v>
      </c>
      <c r="BV37" s="11">
        <v>209</v>
      </c>
      <c r="BW37" s="11">
        <v>233</v>
      </c>
      <c r="BX37" s="11">
        <v>151</v>
      </c>
      <c r="BY37" s="11">
        <v>377</v>
      </c>
      <c r="BZ37" s="11">
        <v>365</v>
      </c>
      <c r="CA37" s="42">
        <f t="shared" si="34"/>
        <v>3672</v>
      </c>
      <c r="CB37" s="8">
        <f t="shared" si="37"/>
        <v>0.21626715354261147</v>
      </c>
      <c r="CD37" s="53" t="s">
        <v>78</v>
      </c>
      <c r="CE37" s="25">
        <v>294</v>
      </c>
      <c r="CF37" s="25">
        <v>272</v>
      </c>
      <c r="CG37" s="25">
        <v>249</v>
      </c>
      <c r="CH37" s="11">
        <v>217</v>
      </c>
      <c r="CI37" s="11">
        <v>344</v>
      </c>
      <c r="CJ37" s="11">
        <v>243</v>
      </c>
      <c r="CK37" s="11">
        <v>213</v>
      </c>
      <c r="CL37" s="11">
        <v>198</v>
      </c>
      <c r="CM37" s="11">
        <v>209</v>
      </c>
      <c r="CN37" s="11">
        <v>234</v>
      </c>
      <c r="CO37" s="11">
        <v>210</v>
      </c>
      <c r="CP37" s="11">
        <v>226</v>
      </c>
      <c r="CQ37" s="42">
        <f t="shared" si="35"/>
        <v>2909</v>
      </c>
      <c r="CR37" s="8">
        <f t="shared" si="38"/>
        <v>0.21721923536439666</v>
      </c>
    </row>
    <row r="38" spans="2:96" x14ac:dyDescent="0.25">
      <c r="B38" s="53" t="s">
        <v>80</v>
      </c>
      <c r="C38" s="13">
        <v>210</v>
      </c>
      <c r="D38" s="11">
        <v>159</v>
      </c>
      <c r="E38" s="11">
        <v>445</v>
      </c>
      <c r="F38" s="11">
        <v>397</v>
      </c>
      <c r="G38" s="11">
        <v>426</v>
      </c>
      <c r="H38" s="11">
        <v>510</v>
      </c>
      <c r="I38" s="11">
        <v>398</v>
      </c>
      <c r="J38" s="11">
        <v>526</v>
      </c>
      <c r="K38" s="11">
        <v>218</v>
      </c>
      <c r="L38" s="11">
        <v>196</v>
      </c>
      <c r="M38" s="11">
        <v>210</v>
      </c>
      <c r="N38" s="11">
        <v>139</v>
      </c>
      <c r="O38" s="42">
        <f t="shared" si="27"/>
        <v>3834</v>
      </c>
      <c r="P38" s="8">
        <f t="shared" si="28"/>
        <v>0.11889846802704211</v>
      </c>
      <c r="R38" s="53" t="s">
        <v>82</v>
      </c>
      <c r="S38" s="13">
        <v>124</v>
      </c>
      <c r="T38" s="11">
        <v>144</v>
      </c>
      <c r="U38" s="11">
        <v>225</v>
      </c>
      <c r="V38" s="11">
        <v>135</v>
      </c>
      <c r="W38" s="11">
        <v>233</v>
      </c>
      <c r="X38" s="11">
        <v>278</v>
      </c>
      <c r="Y38" s="11">
        <v>306</v>
      </c>
      <c r="Z38" s="11">
        <v>297</v>
      </c>
      <c r="AA38" s="11">
        <v>256</v>
      </c>
      <c r="AB38" s="11">
        <v>317</v>
      </c>
      <c r="AC38" s="11">
        <v>210</v>
      </c>
      <c r="AD38" s="11">
        <v>187</v>
      </c>
      <c r="AE38" s="42">
        <f t="shared" si="29"/>
        <v>2712</v>
      </c>
      <c r="AF38" s="8">
        <f t="shared" si="30"/>
        <v>7.2657129078926214E-2</v>
      </c>
      <c r="AH38" s="53" t="s">
        <v>80</v>
      </c>
      <c r="AI38" s="13">
        <v>198</v>
      </c>
      <c r="AJ38" s="11">
        <v>244</v>
      </c>
      <c r="AK38" s="11">
        <v>228</v>
      </c>
      <c r="AL38" s="11">
        <v>232</v>
      </c>
      <c r="AM38" s="11">
        <v>242</v>
      </c>
      <c r="AN38" s="11">
        <v>188</v>
      </c>
      <c r="AO38" s="11">
        <v>183</v>
      </c>
      <c r="AP38" s="11">
        <v>189</v>
      </c>
      <c r="AQ38" s="11">
        <v>171</v>
      </c>
      <c r="AR38" s="11">
        <v>178</v>
      </c>
      <c r="AS38" s="11">
        <v>169</v>
      </c>
      <c r="AT38" s="11">
        <v>159</v>
      </c>
      <c r="AU38" s="42">
        <f t="shared" si="31"/>
        <v>2381</v>
      </c>
      <c r="AV38" s="8">
        <f t="shared" si="32"/>
        <v>7.4511031137537168E-2</v>
      </c>
      <c r="AX38" s="53" t="s">
        <v>80</v>
      </c>
      <c r="AY38" s="13">
        <v>172</v>
      </c>
      <c r="AZ38" s="11">
        <v>114</v>
      </c>
      <c r="BA38" s="11">
        <v>156</v>
      </c>
      <c r="BB38" s="11">
        <v>170</v>
      </c>
      <c r="BC38" s="11">
        <v>153</v>
      </c>
      <c r="BD38" s="11">
        <v>213</v>
      </c>
      <c r="BE38" s="11">
        <v>216</v>
      </c>
      <c r="BF38" s="11">
        <v>125</v>
      </c>
      <c r="BG38" s="11">
        <v>98</v>
      </c>
      <c r="BH38" s="11">
        <v>99</v>
      </c>
      <c r="BI38" s="11">
        <v>82</v>
      </c>
      <c r="BJ38" s="11">
        <v>85</v>
      </c>
      <c r="BK38" s="42">
        <f t="shared" si="33"/>
        <v>1683</v>
      </c>
      <c r="BL38" s="8">
        <f t="shared" si="36"/>
        <v>7.2418244406196208E-2</v>
      </c>
      <c r="BN38" s="53" t="s">
        <v>80</v>
      </c>
      <c r="BO38" s="13">
        <v>88</v>
      </c>
      <c r="BP38" s="11">
        <v>83</v>
      </c>
      <c r="BQ38" s="11">
        <v>123</v>
      </c>
      <c r="BR38" s="11">
        <v>146</v>
      </c>
      <c r="BS38" s="11">
        <v>99</v>
      </c>
      <c r="BT38" s="11">
        <v>99</v>
      </c>
      <c r="BU38" s="11">
        <v>61</v>
      </c>
      <c r="BV38" s="11">
        <v>55</v>
      </c>
      <c r="BW38" s="11">
        <v>60</v>
      </c>
      <c r="BX38" s="11">
        <v>47</v>
      </c>
      <c r="BY38" s="11">
        <v>179</v>
      </c>
      <c r="BZ38" s="11">
        <v>111</v>
      </c>
      <c r="CA38" s="42">
        <f t="shared" si="34"/>
        <v>1151</v>
      </c>
      <c r="CB38" s="8">
        <f t="shared" si="37"/>
        <v>6.7789622474821842E-2</v>
      </c>
      <c r="CD38" s="53" t="s">
        <v>80</v>
      </c>
      <c r="CE38" s="13">
        <v>93</v>
      </c>
      <c r="CF38" s="11">
        <v>118</v>
      </c>
      <c r="CG38" s="11">
        <v>104</v>
      </c>
      <c r="CH38" s="11">
        <v>88</v>
      </c>
      <c r="CI38" s="11">
        <v>128</v>
      </c>
      <c r="CJ38" s="11">
        <v>99</v>
      </c>
      <c r="CK38" s="11">
        <v>66</v>
      </c>
      <c r="CL38" s="11">
        <v>74</v>
      </c>
      <c r="CM38" s="11">
        <v>87</v>
      </c>
      <c r="CN38" s="11">
        <v>105</v>
      </c>
      <c r="CO38" s="11">
        <v>79</v>
      </c>
      <c r="CP38" s="11">
        <v>81</v>
      </c>
      <c r="CQ38" s="42">
        <f t="shared" si="35"/>
        <v>1122</v>
      </c>
      <c r="CR38" s="8">
        <f t="shared" si="38"/>
        <v>8.3781362007168458E-2</v>
      </c>
    </row>
    <row r="39" spans="2:96" ht="15.75" thickBot="1" x14ac:dyDescent="0.3">
      <c r="B39" s="54" t="s">
        <v>52</v>
      </c>
      <c r="C39" s="40">
        <f>SUM(C33:C38)</f>
        <v>1473</v>
      </c>
      <c r="D39" s="40">
        <f t="shared" ref="D39:N39" si="39">SUM(D33:D38)</f>
        <v>1157</v>
      </c>
      <c r="E39" s="40">
        <f t="shared" si="39"/>
        <v>3133</v>
      </c>
      <c r="F39" s="40">
        <f t="shared" si="39"/>
        <v>3019</v>
      </c>
      <c r="G39" s="40">
        <f t="shared" si="39"/>
        <v>3569</v>
      </c>
      <c r="H39" s="40">
        <f t="shared" si="39"/>
        <v>3810</v>
      </c>
      <c r="I39" s="40">
        <f t="shared" si="39"/>
        <v>2940</v>
      </c>
      <c r="J39" s="40">
        <f t="shared" si="39"/>
        <v>3860</v>
      </c>
      <c r="K39" s="40">
        <f t="shared" si="39"/>
        <v>2155</v>
      </c>
      <c r="L39" s="40">
        <f t="shared" si="39"/>
        <v>2656</v>
      </c>
      <c r="M39" s="40">
        <f t="shared" si="39"/>
        <v>2461</v>
      </c>
      <c r="N39" s="40">
        <f t="shared" si="39"/>
        <v>2013</v>
      </c>
      <c r="O39" s="40">
        <f>SUM(O33:O38)</f>
        <v>32246</v>
      </c>
      <c r="P39" s="9">
        <f>SUM(P33:P38)</f>
        <v>1.0000000000000002</v>
      </c>
      <c r="R39" s="54" t="s">
        <v>52</v>
      </c>
      <c r="S39" s="40">
        <f>SUM(S33:S38)</f>
        <v>1942</v>
      </c>
      <c r="T39" s="40">
        <f t="shared" ref="T39:AE39" si="40">SUM(T33:T38)</f>
        <v>2476</v>
      </c>
      <c r="U39" s="40">
        <f t="shared" si="40"/>
        <v>2615</v>
      </c>
      <c r="V39" s="40">
        <f t="shared" si="40"/>
        <v>2024</v>
      </c>
      <c r="W39" s="40">
        <f t="shared" si="40"/>
        <v>2935</v>
      </c>
      <c r="X39" s="40">
        <f t="shared" si="40"/>
        <v>3500</v>
      </c>
      <c r="Y39" s="40">
        <f t="shared" si="40"/>
        <v>3658</v>
      </c>
      <c r="Z39" s="40">
        <f t="shared" si="40"/>
        <v>3852</v>
      </c>
      <c r="AA39" s="40">
        <f t="shared" si="40"/>
        <v>3625</v>
      </c>
      <c r="AB39" s="40">
        <f t="shared" si="40"/>
        <v>4423</v>
      </c>
      <c r="AC39" s="40">
        <f t="shared" si="40"/>
        <v>3589</v>
      </c>
      <c r="AD39" s="40">
        <f t="shared" si="40"/>
        <v>2687</v>
      </c>
      <c r="AE39" s="40">
        <f t="shared" si="40"/>
        <v>37326</v>
      </c>
      <c r="AF39" s="9">
        <f>SUM(AF33:AF38)</f>
        <v>0.99999999999999989</v>
      </c>
      <c r="AH39" s="54" t="s">
        <v>52</v>
      </c>
      <c r="AI39" s="40">
        <f>SUM(AI33:AI38)</f>
        <v>2654</v>
      </c>
      <c r="AJ39" s="40">
        <f t="shared" ref="AJ39:AU39" si="41">SUM(AJ33:AJ38)</f>
        <v>3065</v>
      </c>
      <c r="AK39" s="40">
        <f t="shared" si="41"/>
        <v>3217</v>
      </c>
      <c r="AL39" s="40">
        <f t="shared" si="41"/>
        <v>3007</v>
      </c>
      <c r="AM39" s="40">
        <f t="shared" si="41"/>
        <v>3299</v>
      </c>
      <c r="AN39" s="40">
        <f t="shared" si="41"/>
        <v>2608</v>
      </c>
      <c r="AO39" s="40">
        <f t="shared" si="41"/>
        <v>2527</v>
      </c>
      <c r="AP39" s="40">
        <f t="shared" si="41"/>
        <v>2458</v>
      </c>
      <c r="AQ39" s="40">
        <f t="shared" si="41"/>
        <v>2317</v>
      </c>
      <c r="AR39" s="40">
        <f t="shared" si="41"/>
        <v>2394</v>
      </c>
      <c r="AS39" s="40">
        <f t="shared" si="41"/>
        <v>2414</v>
      </c>
      <c r="AT39" s="40">
        <f t="shared" si="41"/>
        <v>1995</v>
      </c>
      <c r="AU39" s="40">
        <f t="shared" si="41"/>
        <v>31955</v>
      </c>
      <c r="AV39" s="9">
        <f>SUM(AV33:AV38)</f>
        <v>1</v>
      </c>
      <c r="AX39" s="54" t="s">
        <v>52</v>
      </c>
      <c r="AY39" s="40">
        <f>SUM(AY33:AY38)</f>
        <v>1960</v>
      </c>
      <c r="AZ39" s="40">
        <f t="shared" ref="AZ39:BK39" si="42">SUM(AZ33:AZ38)</f>
        <v>1564</v>
      </c>
      <c r="BA39" s="40">
        <f t="shared" si="42"/>
        <v>1869</v>
      </c>
      <c r="BB39" s="40">
        <f t="shared" si="42"/>
        <v>1961</v>
      </c>
      <c r="BC39" s="40">
        <f t="shared" si="42"/>
        <v>2275</v>
      </c>
      <c r="BD39" s="40">
        <f t="shared" si="42"/>
        <v>2921</v>
      </c>
      <c r="BE39" s="40">
        <f t="shared" si="42"/>
        <v>2815</v>
      </c>
      <c r="BF39" s="40">
        <f t="shared" si="42"/>
        <v>1934</v>
      </c>
      <c r="BG39" s="40">
        <f t="shared" si="42"/>
        <v>1596</v>
      </c>
      <c r="BH39" s="40">
        <f t="shared" si="42"/>
        <v>1703</v>
      </c>
      <c r="BI39" s="40">
        <f t="shared" si="42"/>
        <v>1379</v>
      </c>
      <c r="BJ39" s="40">
        <f t="shared" si="42"/>
        <v>1263</v>
      </c>
      <c r="BK39" s="40">
        <f t="shared" si="42"/>
        <v>23240</v>
      </c>
      <c r="BL39" s="9">
        <f>SUM(BL33:BL38)</f>
        <v>1</v>
      </c>
      <c r="BN39" s="54" t="s">
        <v>52</v>
      </c>
      <c r="BO39" s="40">
        <f>SUM(BO33:BO38)</f>
        <v>1310</v>
      </c>
      <c r="BP39" s="40">
        <f t="shared" ref="BP39:CA39" si="43">SUM(BP33:BP38)</f>
        <v>1543</v>
      </c>
      <c r="BQ39" s="40">
        <f t="shared" si="43"/>
        <v>1697</v>
      </c>
      <c r="BR39" s="40">
        <f t="shared" si="43"/>
        <v>1599</v>
      </c>
      <c r="BS39" s="40">
        <f t="shared" si="43"/>
        <v>1680</v>
      </c>
      <c r="BT39" s="40">
        <f t="shared" si="43"/>
        <v>1480</v>
      </c>
      <c r="BU39" s="40">
        <f t="shared" si="43"/>
        <v>1303</v>
      </c>
      <c r="BV39" s="40">
        <f t="shared" si="43"/>
        <v>1002</v>
      </c>
      <c r="BW39" s="40">
        <f t="shared" si="43"/>
        <v>1082</v>
      </c>
      <c r="BX39" s="40">
        <f t="shared" si="43"/>
        <v>784</v>
      </c>
      <c r="BY39" s="40">
        <f t="shared" si="43"/>
        <v>1864</v>
      </c>
      <c r="BZ39" s="40">
        <f t="shared" si="43"/>
        <v>1635</v>
      </c>
      <c r="CA39" s="40">
        <f t="shared" si="43"/>
        <v>16979</v>
      </c>
      <c r="CB39" s="9">
        <f>SUM(CB33:CB38)</f>
        <v>1</v>
      </c>
      <c r="CD39" s="54" t="s">
        <v>52</v>
      </c>
      <c r="CE39" s="40">
        <f>SUM(CE33:CE38)</f>
        <v>1302</v>
      </c>
      <c r="CF39" s="40">
        <f t="shared" ref="CF39:CQ39" si="44">SUM(CF33:CF38)</f>
        <v>1186</v>
      </c>
      <c r="CG39" s="40">
        <f t="shared" si="44"/>
        <v>1103</v>
      </c>
      <c r="CH39" s="40">
        <f t="shared" si="44"/>
        <v>1036</v>
      </c>
      <c r="CI39" s="40">
        <f t="shared" si="44"/>
        <v>1491</v>
      </c>
      <c r="CJ39" s="40">
        <f t="shared" si="44"/>
        <v>1169</v>
      </c>
      <c r="CK39" s="40">
        <f t="shared" si="44"/>
        <v>943</v>
      </c>
      <c r="CL39" s="40">
        <f t="shared" si="44"/>
        <v>874</v>
      </c>
      <c r="CM39" s="40">
        <f t="shared" si="44"/>
        <v>962</v>
      </c>
      <c r="CN39" s="40">
        <f t="shared" si="44"/>
        <v>1216</v>
      </c>
      <c r="CO39" s="40">
        <f t="shared" si="44"/>
        <v>1079</v>
      </c>
      <c r="CP39" s="40">
        <f t="shared" si="44"/>
        <v>1031</v>
      </c>
      <c r="CQ39" s="40">
        <f t="shared" si="44"/>
        <v>13392</v>
      </c>
      <c r="CR39" s="65">
        <f>SUM(CR33:CR38)</f>
        <v>1</v>
      </c>
    </row>
    <row r="40" spans="2:96" ht="15.75" thickTop="1" x14ac:dyDescent="0.25"/>
  </sheetData>
  <sortState ref="CD11:CQ28">
    <sortCondition ref="CD11:CD28"/>
  </sortState>
  <mergeCells count="19">
    <mergeCell ref="AX2:BL2"/>
    <mergeCell ref="AX9:BL9"/>
    <mergeCell ref="AX31:BL31"/>
    <mergeCell ref="B8:P8"/>
    <mergeCell ref="B31:P31"/>
    <mergeCell ref="R31:AF31"/>
    <mergeCell ref="AH31:AV31"/>
    <mergeCell ref="AH2:AV2"/>
    <mergeCell ref="AH9:AV9"/>
    <mergeCell ref="B2:P2"/>
    <mergeCell ref="R2:AF2"/>
    <mergeCell ref="B9:P9"/>
    <mergeCell ref="R9:AF9"/>
    <mergeCell ref="CD2:CR2"/>
    <mergeCell ref="CD9:CR9"/>
    <mergeCell ref="CD31:CR31"/>
    <mergeCell ref="BN2:CB2"/>
    <mergeCell ref="BN9:CB9"/>
    <mergeCell ref="BN31:CB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K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15.28515625" style="14" bestFit="1" customWidth="1"/>
    <col min="3" max="4" width="4.140625" style="14" bestFit="1" customWidth="1"/>
    <col min="5" max="5" width="5.140625" style="14" bestFit="1" customWidth="1"/>
    <col min="6" max="6" width="3.42578125" style="14" bestFit="1" customWidth="1"/>
    <col min="7" max="8" width="5.140625" style="14" bestFit="1" customWidth="1"/>
    <col min="9" max="10" width="4.140625" style="14" bestFit="1" customWidth="1"/>
    <col min="11" max="13" width="5.140625" style="14" bestFit="1" customWidth="1"/>
    <col min="14" max="15" width="4.140625" style="14" bestFit="1" customWidth="1"/>
    <col min="16" max="16" width="5.140625" style="14" bestFit="1" customWidth="1"/>
    <col min="17" max="17" width="4.140625" style="14" bestFit="1" customWidth="1"/>
    <col min="18" max="18" width="5.140625" style="14" bestFit="1" customWidth="1"/>
    <col min="19" max="19" width="4.140625" style="14" bestFit="1" customWidth="1"/>
    <col min="20" max="21" width="5.140625" style="14" bestFit="1" customWidth="1"/>
    <col min="22" max="23" width="4.140625" style="14" bestFit="1" customWidth="1"/>
    <col min="24" max="24" width="3.42578125" style="14" bestFit="1" customWidth="1"/>
    <col min="25" max="25" width="5.140625" style="14" bestFit="1" customWidth="1"/>
    <col min="26" max="27" width="4.140625" style="14" bestFit="1" customWidth="1"/>
    <col min="28" max="28" width="5.140625" style="14" bestFit="1" customWidth="1"/>
    <col min="29" max="29" width="4.140625" style="14" bestFit="1" customWidth="1"/>
    <col min="30" max="30" width="3.7109375" style="14" bestFit="1" customWidth="1"/>
    <col min="31" max="31" width="3.28515625" style="14" bestFit="1" customWidth="1"/>
    <col min="32" max="32" width="6.5703125" style="21" bestFit="1" customWidth="1"/>
    <col min="33" max="33" width="8.28515625" style="21" bestFit="1" customWidth="1"/>
    <col min="34" max="34" width="1.7109375" style="14" customWidth="1"/>
    <col min="35" max="35" width="15.28515625" style="14" bestFit="1" customWidth="1"/>
    <col min="36" max="37" width="4.140625" style="14" bestFit="1" customWidth="1"/>
    <col min="38" max="38" width="5.140625" style="14" bestFit="1" customWidth="1"/>
    <col min="39" max="39" width="3.42578125" style="14" bestFit="1" customWidth="1"/>
    <col min="40" max="42" width="5.140625" style="14" bestFit="1" customWidth="1"/>
    <col min="43" max="43" width="4.140625" style="14" bestFit="1" customWidth="1"/>
    <col min="44" max="46" width="5.140625" style="14" bestFit="1" customWidth="1"/>
    <col min="47" max="48" width="4.140625" style="14" bestFit="1" customWidth="1"/>
    <col min="49" max="49" width="5.140625" style="14" bestFit="1" customWidth="1"/>
    <col min="50" max="50" width="4.140625" style="14" bestFit="1" customWidth="1"/>
    <col min="51" max="51" width="5.140625" style="14" bestFit="1" customWidth="1"/>
    <col min="52" max="52" width="4.140625" style="14" bestFit="1" customWidth="1"/>
    <col min="53" max="54" width="5.140625" style="14" bestFit="1" customWidth="1"/>
    <col min="55" max="56" width="4.140625" style="14" bestFit="1" customWidth="1"/>
    <col min="57" max="57" width="3.42578125" style="14" bestFit="1" customWidth="1"/>
    <col min="58" max="58" width="5.140625" style="14" bestFit="1" customWidth="1"/>
    <col min="59" max="60" width="4.140625" style="14" bestFit="1" customWidth="1"/>
    <col min="61" max="61" width="5.140625" style="14" bestFit="1" customWidth="1"/>
    <col min="62" max="62" width="4.140625" style="14" bestFit="1" customWidth="1"/>
    <col min="63" max="63" width="3.7109375" style="14" bestFit="1" customWidth="1"/>
    <col min="64" max="64" width="6.5703125" style="21" bestFit="1" customWidth="1"/>
    <col min="65" max="65" width="8.28515625" style="21" bestFit="1" customWidth="1"/>
    <col min="66" max="66" width="4.28515625" style="14" customWidth="1"/>
    <col min="67" max="67" width="15.28515625" style="14" bestFit="1" customWidth="1"/>
    <col min="68" max="70" width="4.140625" style="14" bestFit="1" customWidth="1"/>
    <col min="71" max="71" width="3.42578125" style="14" bestFit="1" customWidth="1"/>
    <col min="72" max="73" width="5.140625" style="14" bestFit="1" customWidth="1"/>
    <col min="74" max="75" width="4.140625" style="14" bestFit="1" customWidth="1"/>
    <col min="76" max="78" width="5.140625" style="14" bestFit="1" customWidth="1"/>
    <col min="79" max="80" width="4.140625" style="14" bestFit="1" customWidth="1"/>
    <col min="81" max="81" width="5.140625" style="14" bestFit="1" customWidth="1"/>
    <col min="82" max="82" width="4.140625" style="14" bestFit="1" customWidth="1"/>
    <col min="83" max="83" width="5.140625" style="14" bestFit="1" customWidth="1"/>
    <col min="84" max="84" width="4.140625" style="14" bestFit="1" customWidth="1"/>
    <col min="85" max="86" width="5.140625" style="14" bestFit="1" customWidth="1"/>
    <col min="87" max="88" width="4.140625" style="14" bestFit="1" customWidth="1"/>
    <col min="89" max="89" width="3.42578125" style="14" bestFit="1" customWidth="1"/>
    <col min="90" max="91" width="5.140625" style="14" bestFit="1" customWidth="1"/>
    <col min="92" max="92" width="4.140625" style="14" bestFit="1" customWidth="1"/>
    <col min="93" max="93" width="5.140625" style="14" bestFit="1" customWidth="1"/>
    <col min="94" max="95" width="4.140625" style="14" bestFit="1" customWidth="1"/>
    <col min="96" max="96" width="6.5703125" style="21" bestFit="1" customWidth="1"/>
    <col min="97" max="97" width="8.28515625" style="21" bestFit="1" customWidth="1"/>
    <col min="98" max="98" width="3.7109375" style="14" customWidth="1"/>
    <col min="99" max="99" width="15.28515625" style="14" bestFit="1" customWidth="1"/>
    <col min="100" max="102" width="4.140625" style="14" bestFit="1" customWidth="1"/>
    <col min="103" max="103" width="3.42578125" style="14" bestFit="1" customWidth="1"/>
    <col min="104" max="105" width="5.140625" style="14" bestFit="1" customWidth="1"/>
    <col min="106" max="107" width="4.140625" style="14" bestFit="1" customWidth="1"/>
    <col min="108" max="110" width="5.140625" style="14" bestFit="1" customWidth="1"/>
    <col min="111" max="112" width="4.140625" style="14" bestFit="1" customWidth="1"/>
    <col min="113" max="113" width="5.140625" style="14" bestFit="1" customWidth="1"/>
    <col min="114" max="114" width="4.140625" style="14" bestFit="1" customWidth="1"/>
    <col min="115" max="115" width="5.140625" style="14" bestFit="1" customWidth="1"/>
    <col min="116" max="116" width="4.140625" style="14" bestFit="1" customWidth="1"/>
    <col min="117" max="118" width="5.140625" style="14" bestFit="1" customWidth="1"/>
    <col min="119" max="120" width="4.140625" style="14" bestFit="1" customWidth="1"/>
    <col min="121" max="121" width="3.42578125" style="14" bestFit="1" customWidth="1"/>
    <col min="122" max="123" width="5.140625" style="14" bestFit="1" customWidth="1"/>
    <col min="124" max="124" width="4.140625" style="14" bestFit="1" customWidth="1"/>
    <col min="125" max="125" width="5.140625" style="14" bestFit="1" customWidth="1"/>
    <col min="126" max="127" width="4.140625" style="14" bestFit="1" customWidth="1"/>
    <col min="128" max="128" width="6.5703125" style="14" bestFit="1" customWidth="1"/>
    <col min="129" max="129" width="8.28515625" style="14" bestFit="1" customWidth="1"/>
    <col min="130" max="130" width="3.7109375" style="14" customWidth="1"/>
    <col min="131" max="131" width="15.28515625" style="14" customWidth="1"/>
    <col min="132" max="134" width="4.140625" style="14" bestFit="1" customWidth="1"/>
    <col min="135" max="135" width="3.42578125" style="14" bestFit="1" customWidth="1"/>
    <col min="136" max="137" width="5.140625" style="14" bestFit="1" customWidth="1"/>
    <col min="138" max="139" width="4.140625" style="14" bestFit="1" customWidth="1"/>
    <col min="140" max="142" width="5.140625" style="14" bestFit="1" customWidth="1"/>
    <col min="143" max="144" width="4.140625" style="14" bestFit="1" customWidth="1"/>
    <col min="145" max="145" width="5.140625" style="14" bestFit="1" customWidth="1"/>
    <col min="146" max="146" width="4.140625" style="14" bestFit="1" customWidth="1"/>
    <col min="147" max="147" width="5.140625" style="14" bestFit="1" customWidth="1"/>
    <col min="148" max="148" width="4.140625" style="14" bestFit="1" customWidth="1"/>
    <col min="149" max="150" width="5.140625" style="14" bestFit="1" customWidth="1"/>
    <col min="151" max="152" width="4.140625" style="14" bestFit="1" customWidth="1"/>
    <col min="153" max="153" width="3.42578125" style="14" bestFit="1" customWidth="1"/>
    <col min="154" max="155" width="5.140625" style="14" bestFit="1" customWidth="1"/>
    <col min="156" max="156" width="4.140625" style="14" bestFit="1" customWidth="1"/>
    <col min="157" max="157" width="5.140625" style="14" bestFit="1" customWidth="1"/>
    <col min="158" max="159" width="4.140625" style="14" bestFit="1" customWidth="1"/>
    <col min="160" max="160" width="6.5703125" style="14" bestFit="1" customWidth="1"/>
    <col min="161" max="161" width="8.28515625" style="14" bestFit="1" customWidth="1"/>
    <col min="162" max="162" width="2.5703125" style="14" customWidth="1"/>
    <col min="163" max="163" width="15.28515625" style="14" bestFit="1" customWidth="1"/>
    <col min="164" max="191" width="5.42578125" style="14" customWidth="1"/>
    <col min="192" max="16384" width="9.140625" style="14"/>
  </cols>
  <sheetData>
    <row r="1" spans="2:193" ht="15.75" thickBot="1" x14ac:dyDescent="0.3"/>
    <row r="2" spans="2:193" ht="15.75" thickTop="1" x14ac:dyDescent="0.25">
      <c r="B2" s="137" t="s">
        <v>221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9"/>
      <c r="AI2" s="137" t="s">
        <v>101</v>
      </c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9"/>
      <c r="BO2" s="137" t="s">
        <v>205</v>
      </c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9"/>
      <c r="CU2" s="137" t="s">
        <v>270</v>
      </c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9"/>
      <c r="EA2" s="137" t="s">
        <v>297</v>
      </c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9"/>
      <c r="FG2" s="137" t="s">
        <v>316</v>
      </c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9"/>
    </row>
    <row r="3" spans="2:193" x14ac:dyDescent="0.25">
      <c r="B3" s="37" t="s">
        <v>48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  <c r="H3" s="41" t="s">
        <v>21</v>
      </c>
      <c r="I3" s="41" t="s">
        <v>22</v>
      </c>
      <c r="J3" s="41" t="s">
        <v>23</v>
      </c>
      <c r="K3" s="41" t="s">
        <v>24</v>
      </c>
      <c r="L3" s="41" t="s">
        <v>25</v>
      </c>
      <c r="M3" s="41" t="s">
        <v>26</v>
      </c>
      <c r="N3" s="41" t="s">
        <v>27</v>
      </c>
      <c r="O3" s="41" t="s">
        <v>28</v>
      </c>
      <c r="P3" s="41" t="s">
        <v>29</v>
      </c>
      <c r="Q3" s="41" t="s">
        <v>30</v>
      </c>
      <c r="R3" s="41" t="s">
        <v>31</v>
      </c>
      <c r="S3" s="41" t="s">
        <v>32</v>
      </c>
      <c r="T3" s="41" t="s">
        <v>33</v>
      </c>
      <c r="U3" s="41" t="s">
        <v>34</v>
      </c>
      <c r="V3" s="41" t="s">
        <v>35</v>
      </c>
      <c r="W3" s="41" t="s">
        <v>36</v>
      </c>
      <c r="X3" s="41" t="s">
        <v>37</v>
      </c>
      <c r="Y3" s="41" t="s">
        <v>38</v>
      </c>
      <c r="Z3" s="41" t="s">
        <v>39</v>
      </c>
      <c r="AA3" s="41" t="s">
        <v>40</v>
      </c>
      <c r="AB3" s="41" t="s">
        <v>41</v>
      </c>
      <c r="AC3" s="41" t="s">
        <v>42</v>
      </c>
      <c r="AD3" s="41" t="s">
        <v>158</v>
      </c>
      <c r="AE3" s="41" t="s">
        <v>214</v>
      </c>
      <c r="AF3" s="41" t="s">
        <v>14</v>
      </c>
      <c r="AG3" s="5" t="s">
        <v>15</v>
      </c>
      <c r="AI3" s="37" t="s">
        <v>48</v>
      </c>
      <c r="AJ3" s="41" t="s">
        <v>16</v>
      </c>
      <c r="AK3" s="41" t="s">
        <v>17</v>
      </c>
      <c r="AL3" s="41" t="s">
        <v>18</v>
      </c>
      <c r="AM3" s="41" t="s">
        <v>19</v>
      </c>
      <c r="AN3" s="41" t="s">
        <v>20</v>
      </c>
      <c r="AO3" s="41" t="s">
        <v>21</v>
      </c>
      <c r="AP3" s="41" t="s">
        <v>22</v>
      </c>
      <c r="AQ3" s="41" t="s">
        <v>23</v>
      </c>
      <c r="AR3" s="41" t="s">
        <v>24</v>
      </c>
      <c r="AS3" s="41" t="s">
        <v>25</v>
      </c>
      <c r="AT3" s="41" t="s">
        <v>26</v>
      </c>
      <c r="AU3" s="41" t="s">
        <v>27</v>
      </c>
      <c r="AV3" s="41" t="s">
        <v>28</v>
      </c>
      <c r="AW3" s="41" t="s">
        <v>29</v>
      </c>
      <c r="AX3" s="41" t="s">
        <v>30</v>
      </c>
      <c r="AY3" s="41" t="s">
        <v>31</v>
      </c>
      <c r="AZ3" s="41" t="s">
        <v>32</v>
      </c>
      <c r="BA3" s="41" t="s">
        <v>33</v>
      </c>
      <c r="BB3" s="41" t="s">
        <v>34</v>
      </c>
      <c r="BC3" s="41" t="s">
        <v>35</v>
      </c>
      <c r="BD3" s="41" t="s">
        <v>36</v>
      </c>
      <c r="BE3" s="41" t="s">
        <v>37</v>
      </c>
      <c r="BF3" s="41" t="s">
        <v>38</v>
      </c>
      <c r="BG3" s="41" t="s">
        <v>39</v>
      </c>
      <c r="BH3" s="41" t="s">
        <v>40</v>
      </c>
      <c r="BI3" s="41" t="s">
        <v>41</v>
      </c>
      <c r="BJ3" s="41" t="s">
        <v>42</v>
      </c>
      <c r="BK3" s="41" t="s">
        <v>158</v>
      </c>
      <c r="BL3" s="41" t="s">
        <v>14</v>
      </c>
      <c r="BM3" s="5" t="s">
        <v>15</v>
      </c>
      <c r="BO3" s="37" t="s">
        <v>48</v>
      </c>
      <c r="BP3" s="41" t="s">
        <v>16</v>
      </c>
      <c r="BQ3" s="41" t="s">
        <v>17</v>
      </c>
      <c r="BR3" s="41" t="s">
        <v>18</v>
      </c>
      <c r="BS3" s="41" t="s">
        <v>19</v>
      </c>
      <c r="BT3" s="41" t="s">
        <v>20</v>
      </c>
      <c r="BU3" s="41" t="s">
        <v>21</v>
      </c>
      <c r="BV3" s="41" t="s">
        <v>22</v>
      </c>
      <c r="BW3" s="41" t="s">
        <v>23</v>
      </c>
      <c r="BX3" s="41" t="s">
        <v>24</v>
      </c>
      <c r="BY3" s="41" t="s">
        <v>25</v>
      </c>
      <c r="BZ3" s="41" t="s">
        <v>26</v>
      </c>
      <c r="CA3" s="41" t="s">
        <v>27</v>
      </c>
      <c r="CB3" s="41" t="s">
        <v>28</v>
      </c>
      <c r="CC3" s="41" t="s">
        <v>29</v>
      </c>
      <c r="CD3" s="41" t="s">
        <v>30</v>
      </c>
      <c r="CE3" s="41" t="s">
        <v>31</v>
      </c>
      <c r="CF3" s="41" t="s">
        <v>32</v>
      </c>
      <c r="CG3" s="41" t="s">
        <v>33</v>
      </c>
      <c r="CH3" s="41" t="s">
        <v>34</v>
      </c>
      <c r="CI3" s="41" t="s">
        <v>35</v>
      </c>
      <c r="CJ3" s="41" t="s">
        <v>36</v>
      </c>
      <c r="CK3" s="41" t="s">
        <v>37</v>
      </c>
      <c r="CL3" s="41" t="s">
        <v>38</v>
      </c>
      <c r="CM3" s="41" t="s">
        <v>39</v>
      </c>
      <c r="CN3" s="41" t="s">
        <v>40</v>
      </c>
      <c r="CO3" s="41" t="s">
        <v>41</v>
      </c>
      <c r="CP3" s="41" t="s">
        <v>42</v>
      </c>
      <c r="CQ3" s="41" t="s">
        <v>158</v>
      </c>
      <c r="CR3" s="41" t="s">
        <v>14</v>
      </c>
      <c r="CS3" s="5" t="s">
        <v>15</v>
      </c>
      <c r="CU3" s="37" t="s">
        <v>48</v>
      </c>
      <c r="CV3" s="41" t="s">
        <v>16</v>
      </c>
      <c r="CW3" s="41" t="s">
        <v>17</v>
      </c>
      <c r="CX3" s="41" t="s">
        <v>18</v>
      </c>
      <c r="CY3" s="41" t="s">
        <v>19</v>
      </c>
      <c r="CZ3" s="41" t="s">
        <v>20</v>
      </c>
      <c r="DA3" s="41" t="s">
        <v>21</v>
      </c>
      <c r="DB3" s="41" t="s">
        <v>22</v>
      </c>
      <c r="DC3" s="41" t="s">
        <v>23</v>
      </c>
      <c r="DD3" s="41" t="s">
        <v>24</v>
      </c>
      <c r="DE3" s="41" t="s">
        <v>25</v>
      </c>
      <c r="DF3" s="41" t="s">
        <v>26</v>
      </c>
      <c r="DG3" s="41" t="s">
        <v>27</v>
      </c>
      <c r="DH3" s="41" t="s">
        <v>28</v>
      </c>
      <c r="DI3" s="41" t="s">
        <v>29</v>
      </c>
      <c r="DJ3" s="41" t="s">
        <v>30</v>
      </c>
      <c r="DK3" s="41" t="s">
        <v>31</v>
      </c>
      <c r="DL3" s="41" t="s">
        <v>32</v>
      </c>
      <c r="DM3" s="41" t="s">
        <v>33</v>
      </c>
      <c r="DN3" s="41" t="s">
        <v>34</v>
      </c>
      <c r="DO3" s="41" t="s">
        <v>35</v>
      </c>
      <c r="DP3" s="41" t="s">
        <v>36</v>
      </c>
      <c r="DQ3" s="41" t="s">
        <v>37</v>
      </c>
      <c r="DR3" s="41" t="s">
        <v>38</v>
      </c>
      <c r="DS3" s="41" t="s">
        <v>39</v>
      </c>
      <c r="DT3" s="41" t="s">
        <v>40</v>
      </c>
      <c r="DU3" s="41" t="s">
        <v>41</v>
      </c>
      <c r="DV3" s="41" t="s">
        <v>42</v>
      </c>
      <c r="DW3" s="41" t="s">
        <v>158</v>
      </c>
      <c r="DX3" s="41" t="s">
        <v>14</v>
      </c>
      <c r="DY3" s="5" t="s">
        <v>15</v>
      </c>
      <c r="EA3" s="37" t="s">
        <v>48</v>
      </c>
      <c r="EB3" s="41" t="s">
        <v>16</v>
      </c>
      <c r="EC3" s="41" t="s">
        <v>17</v>
      </c>
      <c r="ED3" s="41" t="s">
        <v>18</v>
      </c>
      <c r="EE3" s="41" t="s">
        <v>19</v>
      </c>
      <c r="EF3" s="41" t="s">
        <v>20</v>
      </c>
      <c r="EG3" s="41" t="s">
        <v>21</v>
      </c>
      <c r="EH3" s="41" t="s">
        <v>22</v>
      </c>
      <c r="EI3" s="41" t="s">
        <v>23</v>
      </c>
      <c r="EJ3" s="41" t="s">
        <v>24</v>
      </c>
      <c r="EK3" s="41" t="s">
        <v>25</v>
      </c>
      <c r="EL3" s="41" t="s">
        <v>26</v>
      </c>
      <c r="EM3" s="41" t="s">
        <v>27</v>
      </c>
      <c r="EN3" s="41" t="s">
        <v>28</v>
      </c>
      <c r="EO3" s="41" t="s">
        <v>29</v>
      </c>
      <c r="EP3" s="41" t="s">
        <v>30</v>
      </c>
      <c r="EQ3" s="41" t="s">
        <v>31</v>
      </c>
      <c r="ER3" s="41" t="s">
        <v>32</v>
      </c>
      <c r="ES3" s="41" t="s">
        <v>33</v>
      </c>
      <c r="ET3" s="41" t="s">
        <v>34</v>
      </c>
      <c r="EU3" s="41" t="s">
        <v>35</v>
      </c>
      <c r="EV3" s="41" t="s">
        <v>36</v>
      </c>
      <c r="EW3" s="41" t="s">
        <v>37</v>
      </c>
      <c r="EX3" s="41" t="s">
        <v>38</v>
      </c>
      <c r="EY3" s="41" t="s">
        <v>39</v>
      </c>
      <c r="EZ3" s="41" t="s">
        <v>40</v>
      </c>
      <c r="FA3" s="41" t="s">
        <v>41</v>
      </c>
      <c r="FB3" s="41" t="s">
        <v>42</v>
      </c>
      <c r="FC3" s="41" t="s">
        <v>158</v>
      </c>
      <c r="FD3" s="41" t="s">
        <v>14</v>
      </c>
      <c r="FE3" s="5" t="s">
        <v>15</v>
      </c>
      <c r="FG3" s="37" t="s">
        <v>48</v>
      </c>
      <c r="FH3" s="41" t="s">
        <v>16</v>
      </c>
      <c r="FI3" s="41" t="s">
        <v>17</v>
      </c>
      <c r="FJ3" s="41" t="s">
        <v>18</v>
      </c>
      <c r="FK3" s="41" t="s">
        <v>19</v>
      </c>
      <c r="FL3" s="41" t="s">
        <v>20</v>
      </c>
      <c r="FM3" s="41" t="s">
        <v>21</v>
      </c>
      <c r="FN3" s="41" t="s">
        <v>22</v>
      </c>
      <c r="FO3" s="41" t="s">
        <v>23</v>
      </c>
      <c r="FP3" s="41" t="s">
        <v>24</v>
      </c>
      <c r="FQ3" s="41" t="s">
        <v>25</v>
      </c>
      <c r="FR3" s="41" t="s">
        <v>26</v>
      </c>
      <c r="FS3" s="41" t="s">
        <v>27</v>
      </c>
      <c r="FT3" s="41" t="s">
        <v>28</v>
      </c>
      <c r="FU3" s="41" t="s">
        <v>29</v>
      </c>
      <c r="FV3" s="41" t="s">
        <v>30</v>
      </c>
      <c r="FW3" s="41" t="s">
        <v>31</v>
      </c>
      <c r="FX3" s="41" t="s">
        <v>32</v>
      </c>
      <c r="FY3" s="41" t="s">
        <v>33</v>
      </c>
      <c r="FZ3" s="41" t="s">
        <v>34</v>
      </c>
      <c r="GA3" s="41" t="s">
        <v>35</v>
      </c>
      <c r="GB3" s="41" t="s">
        <v>36</v>
      </c>
      <c r="GC3" s="41" t="s">
        <v>37</v>
      </c>
      <c r="GD3" s="41" t="s">
        <v>38</v>
      </c>
      <c r="GE3" s="41" t="s">
        <v>39</v>
      </c>
      <c r="GF3" s="41" t="s">
        <v>40</v>
      </c>
      <c r="GG3" s="41" t="s">
        <v>41</v>
      </c>
      <c r="GH3" s="41" t="s">
        <v>42</v>
      </c>
      <c r="GI3" s="41" t="s">
        <v>158</v>
      </c>
      <c r="GJ3" s="41" t="s">
        <v>14</v>
      </c>
      <c r="GK3" s="5" t="s">
        <v>15</v>
      </c>
    </row>
    <row r="4" spans="2:193" x14ac:dyDescent="0.25">
      <c r="B4" s="53" t="s">
        <v>49</v>
      </c>
      <c r="C4" s="25">
        <v>58</v>
      </c>
      <c r="D4" s="25">
        <v>186</v>
      </c>
      <c r="E4" s="25">
        <v>298</v>
      </c>
      <c r="F4" s="25">
        <v>24</v>
      </c>
      <c r="G4" s="25">
        <v>1035</v>
      </c>
      <c r="H4" s="25">
        <v>407</v>
      </c>
      <c r="I4" s="25">
        <v>179</v>
      </c>
      <c r="J4" s="25">
        <v>195</v>
      </c>
      <c r="K4" s="25">
        <v>237</v>
      </c>
      <c r="L4" s="25">
        <v>481</v>
      </c>
      <c r="M4" s="25">
        <v>672</v>
      </c>
      <c r="N4" s="25">
        <v>131</v>
      </c>
      <c r="O4" s="25">
        <v>123</v>
      </c>
      <c r="P4" s="25">
        <v>320</v>
      </c>
      <c r="Q4" s="25">
        <v>198</v>
      </c>
      <c r="R4" s="25">
        <v>393</v>
      </c>
      <c r="S4" s="25">
        <v>176</v>
      </c>
      <c r="T4" s="25">
        <v>444</v>
      </c>
      <c r="U4" s="25">
        <v>880</v>
      </c>
      <c r="V4" s="25">
        <v>248</v>
      </c>
      <c r="W4" s="25">
        <v>138</v>
      </c>
      <c r="X4" s="25">
        <v>13</v>
      </c>
      <c r="Y4" s="25">
        <v>538</v>
      </c>
      <c r="Z4" s="25">
        <v>242</v>
      </c>
      <c r="AA4" s="25">
        <v>80</v>
      </c>
      <c r="AB4" s="25">
        <v>1004</v>
      </c>
      <c r="AC4" s="25">
        <v>72</v>
      </c>
      <c r="AD4" s="25">
        <v>1</v>
      </c>
      <c r="AE4" s="25">
        <v>1</v>
      </c>
      <c r="AF4" s="42">
        <f>SUM(C4:AE4)</f>
        <v>8774</v>
      </c>
      <c r="AG4" s="58">
        <f>AF4/$AF$7</f>
        <v>0.27209576381566708</v>
      </c>
      <c r="AI4" s="53" t="s">
        <v>49</v>
      </c>
      <c r="AJ4" s="11">
        <v>21</v>
      </c>
      <c r="AK4" s="11">
        <v>85</v>
      </c>
      <c r="AL4" s="11">
        <v>148</v>
      </c>
      <c r="AM4" s="11">
        <v>4</v>
      </c>
      <c r="AN4" s="11">
        <v>582</v>
      </c>
      <c r="AO4" s="11">
        <v>257</v>
      </c>
      <c r="AP4" s="11">
        <v>225</v>
      </c>
      <c r="AQ4" s="11">
        <v>89</v>
      </c>
      <c r="AR4" s="11">
        <v>160</v>
      </c>
      <c r="AS4" s="11">
        <v>263</v>
      </c>
      <c r="AT4" s="11">
        <v>601</v>
      </c>
      <c r="AU4" s="11">
        <v>103</v>
      </c>
      <c r="AV4" s="11">
        <v>78</v>
      </c>
      <c r="AW4" s="11">
        <v>124</v>
      </c>
      <c r="AX4" s="11">
        <v>100</v>
      </c>
      <c r="AY4" s="11">
        <v>508</v>
      </c>
      <c r="AZ4" s="11">
        <v>105</v>
      </c>
      <c r="BA4" s="11">
        <v>256</v>
      </c>
      <c r="BB4" s="11">
        <v>588</v>
      </c>
      <c r="BC4" s="11">
        <v>192</v>
      </c>
      <c r="BD4" s="11">
        <v>61</v>
      </c>
      <c r="BE4" s="11">
        <v>3</v>
      </c>
      <c r="BF4" s="11">
        <v>292</v>
      </c>
      <c r="BG4" s="11">
        <v>165</v>
      </c>
      <c r="BH4" s="11">
        <v>53</v>
      </c>
      <c r="BI4" s="11">
        <v>645</v>
      </c>
      <c r="BJ4" s="11">
        <v>17</v>
      </c>
      <c r="BK4" s="11">
        <v>5</v>
      </c>
      <c r="BL4" s="42">
        <f>SUM(AJ4:BK4)</f>
        <v>5730</v>
      </c>
      <c r="BM4" s="58">
        <f>BL4/$BL$7</f>
        <v>0.15351229705835076</v>
      </c>
      <c r="BO4" s="53" t="s">
        <v>49</v>
      </c>
      <c r="BP4" s="11">
        <v>23</v>
      </c>
      <c r="BQ4" s="11">
        <v>82</v>
      </c>
      <c r="BR4" s="11">
        <v>108</v>
      </c>
      <c r="BS4" s="11">
        <v>7</v>
      </c>
      <c r="BT4" s="11">
        <v>435</v>
      </c>
      <c r="BU4" s="11">
        <v>205</v>
      </c>
      <c r="BV4" s="11">
        <v>112</v>
      </c>
      <c r="BW4" s="11">
        <v>100</v>
      </c>
      <c r="BX4" s="11">
        <v>144</v>
      </c>
      <c r="BY4" s="11">
        <v>180</v>
      </c>
      <c r="BZ4" s="11">
        <v>556</v>
      </c>
      <c r="CA4" s="11">
        <v>84</v>
      </c>
      <c r="CB4" s="11">
        <v>59</v>
      </c>
      <c r="CC4" s="11">
        <v>157</v>
      </c>
      <c r="CD4" s="11">
        <v>136</v>
      </c>
      <c r="CE4" s="11">
        <v>259</v>
      </c>
      <c r="CF4" s="11">
        <v>70</v>
      </c>
      <c r="CG4" s="11">
        <v>234</v>
      </c>
      <c r="CH4" s="11">
        <v>571</v>
      </c>
      <c r="CI4" s="11">
        <v>106</v>
      </c>
      <c r="CJ4" s="11">
        <v>55</v>
      </c>
      <c r="CK4" s="11">
        <v>2</v>
      </c>
      <c r="CL4" s="11">
        <v>278</v>
      </c>
      <c r="CM4" s="11">
        <v>234</v>
      </c>
      <c r="CN4" s="11">
        <v>58</v>
      </c>
      <c r="CO4" s="11">
        <v>741</v>
      </c>
      <c r="CP4" s="11">
        <v>18</v>
      </c>
      <c r="CQ4" s="11">
        <v>12</v>
      </c>
      <c r="CR4" s="42">
        <f>SUM(BP4:CQ4)</f>
        <v>5026</v>
      </c>
      <c r="CS4" s="58">
        <f>CR4/$CR$7</f>
        <v>0.15728368017524644</v>
      </c>
      <c r="CU4" s="53" t="s">
        <v>49</v>
      </c>
      <c r="CV4" s="11">
        <v>12</v>
      </c>
      <c r="CW4" s="11">
        <v>51</v>
      </c>
      <c r="CX4" s="11">
        <v>70</v>
      </c>
      <c r="CY4" s="11">
        <v>8</v>
      </c>
      <c r="CZ4" s="11">
        <v>317</v>
      </c>
      <c r="DA4" s="11">
        <v>146</v>
      </c>
      <c r="DB4" s="11">
        <v>125</v>
      </c>
      <c r="DC4" s="11">
        <v>60</v>
      </c>
      <c r="DD4" s="11">
        <v>125</v>
      </c>
      <c r="DE4" s="11">
        <v>106</v>
      </c>
      <c r="DF4" s="11">
        <v>319</v>
      </c>
      <c r="DG4" s="11">
        <v>66</v>
      </c>
      <c r="DH4" s="11">
        <v>70</v>
      </c>
      <c r="DI4" s="11">
        <v>78</v>
      </c>
      <c r="DJ4" s="11">
        <v>94</v>
      </c>
      <c r="DK4" s="11">
        <v>149</v>
      </c>
      <c r="DL4" s="11">
        <v>45</v>
      </c>
      <c r="DM4" s="11">
        <v>204</v>
      </c>
      <c r="DN4" s="11">
        <v>333</v>
      </c>
      <c r="DO4" s="11">
        <v>108</v>
      </c>
      <c r="DP4" s="11">
        <v>24</v>
      </c>
      <c r="DQ4" s="11">
        <v>1</v>
      </c>
      <c r="DR4" s="11">
        <v>224</v>
      </c>
      <c r="DS4" s="11">
        <v>210</v>
      </c>
      <c r="DT4" s="11">
        <v>30</v>
      </c>
      <c r="DU4" s="11">
        <v>573</v>
      </c>
      <c r="DV4" s="11">
        <v>20</v>
      </c>
      <c r="DW4" s="11">
        <v>7</v>
      </c>
      <c r="DX4" s="42">
        <f>SUM(CV4:DW4)</f>
        <v>3575</v>
      </c>
      <c r="DY4" s="58">
        <f>DX4/$DX$7</f>
        <v>0.15382960413080896</v>
      </c>
      <c r="EA4" s="53" t="s">
        <v>49</v>
      </c>
      <c r="EB4" s="11">
        <v>8</v>
      </c>
      <c r="EC4" s="11">
        <v>29</v>
      </c>
      <c r="ED4" s="11">
        <v>38</v>
      </c>
      <c r="EE4" s="11">
        <v>5</v>
      </c>
      <c r="EF4" s="11">
        <v>231</v>
      </c>
      <c r="EG4" s="11">
        <v>93</v>
      </c>
      <c r="EH4" s="11">
        <v>41</v>
      </c>
      <c r="EI4" s="11">
        <v>35</v>
      </c>
      <c r="EJ4" s="11">
        <v>117</v>
      </c>
      <c r="EK4" s="11">
        <v>75</v>
      </c>
      <c r="EL4" s="11">
        <v>203</v>
      </c>
      <c r="EM4" s="11">
        <v>59</v>
      </c>
      <c r="EN4" s="11">
        <v>37</v>
      </c>
      <c r="EO4" s="11">
        <v>65</v>
      </c>
      <c r="EP4" s="11">
        <v>74</v>
      </c>
      <c r="EQ4" s="11">
        <v>89</v>
      </c>
      <c r="ER4" s="11">
        <v>43</v>
      </c>
      <c r="ES4" s="11">
        <v>123</v>
      </c>
      <c r="ET4" s="11">
        <v>228</v>
      </c>
      <c r="EU4" s="11">
        <v>50</v>
      </c>
      <c r="EV4" s="11">
        <v>42</v>
      </c>
      <c r="EW4" s="11"/>
      <c r="EX4" s="11">
        <v>151</v>
      </c>
      <c r="EY4" s="11">
        <v>125</v>
      </c>
      <c r="EZ4" s="11">
        <v>24</v>
      </c>
      <c r="FA4" s="11">
        <v>394</v>
      </c>
      <c r="FB4" s="11">
        <v>3</v>
      </c>
      <c r="FC4" s="11">
        <v>6</v>
      </c>
      <c r="FD4" s="42">
        <f>SUM(EB4:FC4)</f>
        <v>2388</v>
      </c>
      <c r="FE4" s="58">
        <f>FD4/$FD$7</f>
        <v>0.14064432534307086</v>
      </c>
      <c r="FG4" s="53" t="s">
        <v>49</v>
      </c>
      <c r="FH4" s="11">
        <v>3</v>
      </c>
      <c r="FI4" s="11">
        <v>20</v>
      </c>
      <c r="FJ4" s="11">
        <v>31</v>
      </c>
      <c r="FK4" s="11">
        <v>1</v>
      </c>
      <c r="FL4" s="11">
        <v>174</v>
      </c>
      <c r="FM4" s="11">
        <v>91</v>
      </c>
      <c r="FN4" s="11">
        <v>42</v>
      </c>
      <c r="FO4" s="11">
        <v>24</v>
      </c>
      <c r="FP4" s="11">
        <v>48</v>
      </c>
      <c r="FQ4" s="11">
        <v>37</v>
      </c>
      <c r="FR4" s="11">
        <v>169</v>
      </c>
      <c r="FS4" s="11">
        <v>32</v>
      </c>
      <c r="FT4" s="11">
        <v>38</v>
      </c>
      <c r="FU4" s="11">
        <v>51</v>
      </c>
      <c r="FV4" s="11">
        <v>46</v>
      </c>
      <c r="FW4" s="11">
        <v>65</v>
      </c>
      <c r="FX4" s="11">
        <v>20</v>
      </c>
      <c r="FY4" s="11">
        <v>79</v>
      </c>
      <c r="FZ4" s="11">
        <v>168</v>
      </c>
      <c r="GA4" s="11">
        <v>62</v>
      </c>
      <c r="GB4" s="11">
        <v>14</v>
      </c>
      <c r="GC4" s="11">
        <v>2</v>
      </c>
      <c r="GD4" s="11">
        <v>88</v>
      </c>
      <c r="GE4" s="11">
        <v>93</v>
      </c>
      <c r="GF4" s="11">
        <v>20</v>
      </c>
      <c r="GG4" s="11">
        <v>385</v>
      </c>
      <c r="GH4" s="11"/>
      <c r="GI4" s="11">
        <v>1</v>
      </c>
      <c r="GJ4" s="42">
        <f>SUM(FH4:GI4)</f>
        <v>1804</v>
      </c>
      <c r="GK4" s="58">
        <f>GJ4/$GJ$7</f>
        <v>0.13470728793309439</v>
      </c>
    </row>
    <row r="5" spans="2:193" x14ac:dyDescent="0.25">
      <c r="B5" s="53" t="s">
        <v>50</v>
      </c>
      <c r="C5" s="25">
        <v>128</v>
      </c>
      <c r="D5" s="25">
        <v>529</v>
      </c>
      <c r="E5" s="25">
        <v>771</v>
      </c>
      <c r="F5" s="25">
        <v>60</v>
      </c>
      <c r="G5" s="25">
        <v>2789</v>
      </c>
      <c r="H5" s="25">
        <v>994</v>
      </c>
      <c r="I5" s="25">
        <v>390</v>
      </c>
      <c r="J5" s="25">
        <v>418</v>
      </c>
      <c r="K5" s="25">
        <v>717</v>
      </c>
      <c r="L5" s="25">
        <v>1291</v>
      </c>
      <c r="M5" s="25">
        <v>1904</v>
      </c>
      <c r="N5" s="25">
        <v>383</v>
      </c>
      <c r="O5" s="25">
        <v>342</v>
      </c>
      <c r="P5" s="25">
        <v>924</v>
      </c>
      <c r="Q5" s="25">
        <v>605</v>
      </c>
      <c r="R5" s="25">
        <v>1151</v>
      </c>
      <c r="S5" s="25">
        <v>530</v>
      </c>
      <c r="T5" s="25">
        <v>918</v>
      </c>
      <c r="U5" s="25">
        <v>1944</v>
      </c>
      <c r="V5" s="25">
        <v>600</v>
      </c>
      <c r="W5" s="25">
        <v>322</v>
      </c>
      <c r="X5" s="25">
        <v>34</v>
      </c>
      <c r="Y5" s="25">
        <v>997</v>
      </c>
      <c r="Z5" s="25">
        <v>589</v>
      </c>
      <c r="AA5" s="25">
        <v>197</v>
      </c>
      <c r="AB5" s="25">
        <v>2277</v>
      </c>
      <c r="AC5" s="25">
        <v>156</v>
      </c>
      <c r="AD5" s="25">
        <v>21</v>
      </c>
      <c r="AE5" s="25">
        <v>1</v>
      </c>
      <c r="AF5" s="42">
        <f>SUM(C5:AE5)</f>
        <v>21982</v>
      </c>
      <c r="AG5" s="58">
        <f>AF5/$AF$7</f>
        <v>0.68169695466104319</v>
      </c>
      <c r="AI5" s="53" t="s">
        <v>50</v>
      </c>
      <c r="AJ5" s="11">
        <v>228</v>
      </c>
      <c r="AK5" s="11">
        <v>527</v>
      </c>
      <c r="AL5" s="11">
        <v>864</v>
      </c>
      <c r="AM5" s="11">
        <v>76</v>
      </c>
      <c r="AN5" s="11">
        <v>3354</v>
      </c>
      <c r="AO5" s="11">
        <v>1447</v>
      </c>
      <c r="AP5" s="11">
        <v>902</v>
      </c>
      <c r="AQ5" s="11">
        <v>434</v>
      </c>
      <c r="AR5" s="11">
        <v>1075</v>
      </c>
      <c r="AS5" s="11">
        <v>1450</v>
      </c>
      <c r="AT5" s="11">
        <v>2440</v>
      </c>
      <c r="AU5" s="11">
        <v>535</v>
      </c>
      <c r="AV5" s="11">
        <v>502</v>
      </c>
      <c r="AW5" s="11">
        <v>1088</v>
      </c>
      <c r="AX5" s="11">
        <v>623</v>
      </c>
      <c r="AY5" s="11">
        <v>1466</v>
      </c>
      <c r="AZ5" s="11">
        <v>447</v>
      </c>
      <c r="BA5" s="11">
        <v>1246</v>
      </c>
      <c r="BB5" s="11">
        <v>2457</v>
      </c>
      <c r="BC5" s="11">
        <v>667</v>
      </c>
      <c r="BD5" s="11">
        <v>346</v>
      </c>
      <c r="BE5" s="11">
        <v>38</v>
      </c>
      <c r="BF5" s="11">
        <v>1271</v>
      </c>
      <c r="BG5" s="11">
        <v>695</v>
      </c>
      <c r="BH5" s="11">
        <v>256</v>
      </c>
      <c r="BI5" s="11">
        <v>2688</v>
      </c>
      <c r="BJ5" s="11">
        <v>139</v>
      </c>
      <c r="BK5" s="11">
        <v>33</v>
      </c>
      <c r="BL5" s="42">
        <f>SUM(AJ5:BK5)</f>
        <v>27294</v>
      </c>
      <c r="BM5" s="58">
        <f>BL5/$BL$7</f>
        <v>0.73123292075229063</v>
      </c>
      <c r="BO5" s="53" t="s">
        <v>50</v>
      </c>
      <c r="BP5" s="11">
        <v>166</v>
      </c>
      <c r="BQ5" s="11">
        <v>357</v>
      </c>
      <c r="BR5" s="11">
        <v>661</v>
      </c>
      <c r="BS5" s="11">
        <v>77</v>
      </c>
      <c r="BT5" s="11">
        <v>2251</v>
      </c>
      <c r="BU5" s="11">
        <v>951</v>
      </c>
      <c r="BV5" s="11">
        <v>580</v>
      </c>
      <c r="BW5" s="11">
        <v>374</v>
      </c>
      <c r="BX5" s="11">
        <v>1062</v>
      </c>
      <c r="BY5" s="11">
        <v>1060</v>
      </c>
      <c r="BZ5" s="11">
        <v>1923</v>
      </c>
      <c r="CA5" s="11">
        <v>380</v>
      </c>
      <c r="CB5" s="11">
        <v>466</v>
      </c>
      <c r="CC5" s="11">
        <v>933</v>
      </c>
      <c r="CD5" s="11">
        <v>666</v>
      </c>
      <c r="CE5" s="11">
        <v>1042</v>
      </c>
      <c r="CF5" s="11">
        <v>386</v>
      </c>
      <c r="CG5" s="11">
        <v>1131</v>
      </c>
      <c r="CH5" s="11">
        <v>2362</v>
      </c>
      <c r="CI5" s="11">
        <v>509</v>
      </c>
      <c r="CJ5" s="11">
        <v>298</v>
      </c>
      <c r="CK5" s="11">
        <v>28</v>
      </c>
      <c r="CL5" s="11">
        <v>1165</v>
      </c>
      <c r="CM5" s="11">
        <v>972</v>
      </c>
      <c r="CN5" s="11">
        <v>239</v>
      </c>
      <c r="CO5" s="11">
        <v>2764</v>
      </c>
      <c r="CP5" s="11">
        <v>110</v>
      </c>
      <c r="CQ5" s="11">
        <v>64</v>
      </c>
      <c r="CR5" s="42">
        <f>SUM(BP5:CQ5)</f>
        <v>22977</v>
      </c>
      <c r="CS5" s="58">
        <f>CR5/$CR$7</f>
        <v>0.71904240337975278</v>
      </c>
      <c r="CU5" s="53" t="s">
        <v>50</v>
      </c>
      <c r="CV5" s="11">
        <v>89</v>
      </c>
      <c r="CW5" s="11">
        <v>258</v>
      </c>
      <c r="CX5" s="11">
        <v>557</v>
      </c>
      <c r="CY5" s="11">
        <v>41</v>
      </c>
      <c r="CZ5" s="11">
        <v>1392</v>
      </c>
      <c r="DA5" s="11">
        <v>646</v>
      </c>
      <c r="DB5" s="11">
        <v>375</v>
      </c>
      <c r="DC5" s="11">
        <v>272</v>
      </c>
      <c r="DD5" s="11">
        <v>757</v>
      </c>
      <c r="DE5" s="11">
        <v>666</v>
      </c>
      <c r="DF5" s="11">
        <v>1335</v>
      </c>
      <c r="DG5" s="11">
        <v>304</v>
      </c>
      <c r="DH5" s="11">
        <v>351</v>
      </c>
      <c r="DI5" s="11">
        <v>641</v>
      </c>
      <c r="DJ5" s="11">
        <v>452</v>
      </c>
      <c r="DK5" s="11">
        <v>660</v>
      </c>
      <c r="DL5" s="11">
        <v>237</v>
      </c>
      <c r="DM5" s="11">
        <v>876</v>
      </c>
      <c r="DN5" s="11">
        <v>1275</v>
      </c>
      <c r="DO5" s="11">
        <v>449</v>
      </c>
      <c r="DP5" s="11">
        <v>152</v>
      </c>
      <c r="DQ5" s="11">
        <v>24</v>
      </c>
      <c r="DR5" s="11">
        <v>955</v>
      </c>
      <c r="DS5" s="11">
        <v>816</v>
      </c>
      <c r="DT5" s="11">
        <v>145</v>
      </c>
      <c r="DU5" s="11">
        <v>2262</v>
      </c>
      <c r="DV5" s="11">
        <v>70</v>
      </c>
      <c r="DW5" s="11">
        <v>67</v>
      </c>
      <c r="DX5" s="42">
        <f>SUM(CV5:DW5)</f>
        <v>16124</v>
      </c>
      <c r="DY5" s="58">
        <f t="shared" ref="DY5:DY6" si="0">DX5/$DX$7</f>
        <v>0.69380378657487096</v>
      </c>
      <c r="EA5" s="53" t="s">
        <v>50</v>
      </c>
      <c r="EB5" s="11">
        <v>68</v>
      </c>
      <c r="EC5" s="11">
        <v>168</v>
      </c>
      <c r="ED5" s="11">
        <v>410</v>
      </c>
      <c r="EE5" s="11">
        <v>20</v>
      </c>
      <c r="EF5" s="11">
        <v>872</v>
      </c>
      <c r="EG5" s="11">
        <v>466</v>
      </c>
      <c r="EH5" s="11">
        <v>231</v>
      </c>
      <c r="EI5" s="11">
        <v>212</v>
      </c>
      <c r="EJ5" s="11">
        <v>519</v>
      </c>
      <c r="EK5" s="11">
        <v>417</v>
      </c>
      <c r="EL5" s="11">
        <v>1030</v>
      </c>
      <c r="EM5" s="11">
        <v>239</v>
      </c>
      <c r="EN5" s="11">
        <v>330</v>
      </c>
      <c r="EO5" s="11">
        <v>586</v>
      </c>
      <c r="EP5" s="11">
        <v>410</v>
      </c>
      <c r="EQ5" s="11">
        <v>475</v>
      </c>
      <c r="ER5" s="11">
        <v>151</v>
      </c>
      <c r="ES5" s="11">
        <v>593</v>
      </c>
      <c r="ET5" s="11">
        <v>939</v>
      </c>
      <c r="EU5" s="11">
        <v>250</v>
      </c>
      <c r="EV5" s="11">
        <v>144</v>
      </c>
      <c r="EW5" s="11">
        <v>21</v>
      </c>
      <c r="EX5" s="11">
        <v>674</v>
      </c>
      <c r="EY5" s="11">
        <v>570</v>
      </c>
      <c r="EZ5" s="11">
        <v>148</v>
      </c>
      <c r="FA5" s="11">
        <v>1659</v>
      </c>
      <c r="FB5" s="11">
        <v>56</v>
      </c>
      <c r="FC5" s="11">
        <v>50</v>
      </c>
      <c r="FD5" s="42">
        <f>SUM(EB5:FC5)</f>
        <v>11708</v>
      </c>
      <c r="FE5" s="58">
        <f t="shared" ref="FE5:FE6" si="1">FD5/$FD$7</f>
        <v>0.68955768890982982</v>
      </c>
      <c r="FG5" s="53" t="s">
        <v>50</v>
      </c>
      <c r="FH5" s="11">
        <v>48</v>
      </c>
      <c r="FI5" s="11">
        <v>153</v>
      </c>
      <c r="FJ5" s="11">
        <v>428</v>
      </c>
      <c r="FK5" s="11">
        <v>35</v>
      </c>
      <c r="FL5" s="11">
        <v>736</v>
      </c>
      <c r="FM5" s="11">
        <v>353</v>
      </c>
      <c r="FN5" s="11">
        <v>166</v>
      </c>
      <c r="FO5" s="11">
        <v>168</v>
      </c>
      <c r="FP5" s="11">
        <v>363</v>
      </c>
      <c r="FQ5" s="11">
        <v>321</v>
      </c>
      <c r="FR5" s="11">
        <v>825</v>
      </c>
      <c r="FS5" s="11">
        <v>205</v>
      </c>
      <c r="FT5" s="11">
        <v>284</v>
      </c>
      <c r="FU5" s="11">
        <v>405</v>
      </c>
      <c r="FV5" s="11">
        <v>181</v>
      </c>
      <c r="FW5" s="11">
        <v>293</v>
      </c>
      <c r="FX5" s="11">
        <v>131</v>
      </c>
      <c r="FY5" s="11">
        <v>423</v>
      </c>
      <c r="FZ5" s="11">
        <v>672</v>
      </c>
      <c r="GA5" s="11">
        <v>159</v>
      </c>
      <c r="GB5" s="11">
        <v>142</v>
      </c>
      <c r="GC5" s="11">
        <v>21</v>
      </c>
      <c r="GD5" s="11">
        <v>451</v>
      </c>
      <c r="GE5" s="11">
        <v>489</v>
      </c>
      <c r="GF5" s="11">
        <v>78</v>
      </c>
      <c r="GG5" s="11">
        <v>1404</v>
      </c>
      <c r="GH5" s="11">
        <v>42</v>
      </c>
      <c r="GI5" s="11">
        <v>13</v>
      </c>
      <c r="GJ5" s="42">
        <f>SUM(FH5:GI5)</f>
        <v>8989</v>
      </c>
      <c r="GK5" s="58">
        <f t="shared" ref="GK5:GK6" si="2">GJ5/$GJ$7</f>
        <v>0.67122162485065706</v>
      </c>
    </row>
    <row r="6" spans="2:193" x14ac:dyDescent="0.25">
      <c r="B6" s="53" t="s">
        <v>75</v>
      </c>
      <c r="C6" s="25">
        <v>6</v>
      </c>
      <c r="D6" s="25">
        <v>31</v>
      </c>
      <c r="E6" s="25">
        <v>43</v>
      </c>
      <c r="F6" s="25">
        <v>5</v>
      </c>
      <c r="G6" s="25">
        <v>182</v>
      </c>
      <c r="H6" s="25">
        <v>74</v>
      </c>
      <c r="I6" s="25">
        <v>32</v>
      </c>
      <c r="J6" s="25">
        <v>16</v>
      </c>
      <c r="K6" s="25">
        <v>46</v>
      </c>
      <c r="L6" s="25">
        <v>77</v>
      </c>
      <c r="M6" s="25">
        <v>143</v>
      </c>
      <c r="N6" s="25">
        <v>26</v>
      </c>
      <c r="O6" s="25">
        <v>14</v>
      </c>
      <c r="P6" s="25">
        <v>44</v>
      </c>
      <c r="Q6" s="25">
        <v>60</v>
      </c>
      <c r="R6" s="25">
        <v>65</v>
      </c>
      <c r="S6" s="25">
        <v>23</v>
      </c>
      <c r="T6" s="25">
        <v>72</v>
      </c>
      <c r="U6" s="25">
        <v>190</v>
      </c>
      <c r="V6" s="25">
        <v>36</v>
      </c>
      <c r="W6" s="25">
        <v>23</v>
      </c>
      <c r="X6" s="25">
        <v>1</v>
      </c>
      <c r="Y6" s="25">
        <v>74</v>
      </c>
      <c r="Z6" s="25">
        <v>44</v>
      </c>
      <c r="AA6" s="25">
        <v>10</v>
      </c>
      <c r="AB6" s="25">
        <v>141</v>
      </c>
      <c r="AC6" s="25">
        <v>12</v>
      </c>
      <c r="AD6" s="25">
        <v>0</v>
      </c>
      <c r="AE6" s="25">
        <v>0</v>
      </c>
      <c r="AF6" s="42">
        <f>SUM(C6:AE6)</f>
        <v>1490</v>
      </c>
      <c r="AG6" s="58">
        <f>AF6/$AF$7</f>
        <v>4.6207281523289713E-2</v>
      </c>
      <c r="AI6" s="53" t="s">
        <v>75</v>
      </c>
      <c r="AJ6" s="11">
        <v>24</v>
      </c>
      <c r="AK6" s="11">
        <v>73</v>
      </c>
      <c r="AL6" s="11">
        <v>100</v>
      </c>
      <c r="AM6" s="11">
        <v>7</v>
      </c>
      <c r="AN6" s="11">
        <v>443</v>
      </c>
      <c r="AO6" s="11">
        <v>225</v>
      </c>
      <c r="AP6" s="11">
        <v>140</v>
      </c>
      <c r="AQ6" s="11">
        <v>93</v>
      </c>
      <c r="AR6" s="11">
        <v>166</v>
      </c>
      <c r="AS6" s="11">
        <v>196</v>
      </c>
      <c r="AT6" s="11">
        <v>397</v>
      </c>
      <c r="AU6" s="11">
        <v>87</v>
      </c>
      <c r="AV6" s="11">
        <v>62</v>
      </c>
      <c r="AW6" s="11">
        <v>150</v>
      </c>
      <c r="AX6" s="11">
        <v>98</v>
      </c>
      <c r="AY6" s="11">
        <v>230</v>
      </c>
      <c r="AZ6" s="11">
        <v>77</v>
      </c>
      <c r="BA6" s="11">
        <v>221</v>
      </c>
      <c r="BB6" s="11">
        <v>449</v>
      </c>
      <c r="BC6" s="11">
        <v>128</v>
      </c>
      <c r="BD6" s="11">
        <v>48</v>
      </c>
      <c r="BE6" s="11">
        <v>9</v>
      </c>
      <c r="BF6" s="11">
        <v>209</v>
      </c>
      <c r="BG6" s="11">
        <v>104</v>
      </c>
      <c r="BH6" s="11">
        <v>43</v>
      </c>
      <c r="BI6" s="11">
        <v>444</v>
      </c>
      <c r="BJ6" s="11">
        <v>21</v>
      </c>
      <c r="BK6" s="11">
        <v>58</v>
      </c>
      <c r="BL6" s="42">
        <f>SUM(AJ6:BK6)</f>
        <v>4302</v>
      </c>
      <c r="BM6" s="58">
        <f>BL6/$BL$7</f>
        <v>0.11525478218935863</v>
      </c>
      <c r="BO6" s="53" t="s">
        <v>75</v>
      </c>
      <c r="BP6" s="11">
        <v>15</v>
      </c>
      <c r="BQ6" s="11">
        <v>67</v>
      </c>
      <c r="BR6" s="11">
        <v>106</v>
      </c>
      <c r="BS6" s="11">
        <v>12</v>
      </c>
      <c r="BT6" s="11">
        <v>355</v>
      </c>
      <c r="BU6" s="11">
        <v>138</v>
      </c>
      <c r="BV6" s="11">
        <v>93</v>
      </c>
      <c r="BW6" s="11">
        <v>64</v>
      </c>
      <c r="BX6" s="11">
        <v>191</v>
      </c>
      <c r="BY6" s="11">
        <v>141</v>
      </c>
      <c r="BZ6" s="11">
        <v>372</v>
      </c>
      <c r="CA6" s="11">
        <v>71</v>
      </c>
      <c r="CB6" s="11">
        <v>73</v>
      </c>
      <c r="CC6" s="11">
        <v>133</v>
      </c>
      <c r="CD6" s="11">
        <v>123</v>
      </c>
      <c r="CE6" s="11">
        <v>175</v>
      </c>
      <c r="CF6" s="11">
        <v>58</v>
      </c>
      <c r="CG6" s="11">
        <v>193</v>
      </c>
      <c r="CH6" s="11">
        <v>404</v>
      </c>
      <c r="CI6" s="11">
        <v>89</v>
      </c>
      <c r="CJ6" s="11">
        <v>51</v>
      </c>
      <c r="CK6" s="11">
        <v>4</v>
      </c>
      <c r="CL6" s="11">
        <v>211</v>
      </c>
      <c r="CM6" s="11">
        <v>153</v>
      </c>
      <c r="CN6" s="11">
        <v>32</v>
      </c>
      <c r="CO6" s="11">
        <v>506</v>
      </c>
      <c r="CP6" s="11">
        <v>19</v>
      </c>
      <c r="CQ6" s="11">
        <v>103</v>
      </c>
      <c r="CR6" s="42">
        <f>SUM(BP6:CQ6)</f>
        <v>3952</v>
      </c>
      <c r="CS6" s="58">
        <f>CR6/$CR$7</f>
        <v>0.12367391644500078</v>
      </c>
      <c r="CU6" s="53" t="s">
        <v>75</v>
      </c>
      <c r="CV6" s="11">
        <v>8</v>
      </c>
      <c r="CW6" s="11">
        <v>35</v>
      </c>
      <c r="CX6" s="11">
        <v>109</v>
      </c>
      <c r="CY6" s="11">
        <v>7</v>
      </c>
      <c r="CZ6" s="11">
        <v>278</v>
      </c>
      <c r="DA6" s="11">
        <v>128</v>
      </c>
      <c r="DB6" s="11">
        <v>88</v>
      </c>
      <c r="DC6" s="11">
        <v>60</v>
      </c>
      <c r="DD6" s="11">
        <v>144</v>
      </c>
      <c r="DE6" s="11">
        <v>142</v>
      </c>
      <c r="DF6" s="11">
        <v>290</v>
      </c>
      <c r="DG6" s="11">
        <v>56</v>
      </c>
      <c r="DH6" s="11">
        <v>67</v>
      </c>
      <c r="DI6" s="11">
        <v>105</v>
      </c>
      <c r="DJ6" s="11">
        <v>68</v>
      </c>
      <c r="DK6" s="11">
        <v>150</v>
      </c>
      <c r="DL6" s="11">
        <v>63</v>
      </c>
      <c r="DM6" s="11">
        <v>197</v>
      </c>
      <c r="DN6" s="11">
        <v>316</v>
      </c>
      <c r="DO6" s="11">
        <v>103</v>
      </c>
      <c r="DP6" s="11">
        <v>29</v>
      </c>
      <c r="DQ6" s="11">
        <v>3</v>
      </c>
      <c r="DR6" s="11">
        <v>193</v>
      </c>
      <c r="DS6" s="11">
        <v>154</v>
      </c>
      <c r="DT6" s="11">
        <v>36</v>
      </c>
      <c r="DU6" s="11">
        <v>576</v>
      </c>
      <c r="DV6" s="11">
        <v>9</v>
      </c>
      <c r="DW6" s="11">
        <v>127</v>
      </c>
      <c r="DX6" s="42">
        <f>SUM(CV6:DW6)</f>
        <v>3541</v>
      </c>
      <c r="DY6" s="58">
        <f t="shared" si="0"/>
        <v>0.15236660929432014</v>
      </c>
      <c r="EA6" s="53" t="s">
        <v>75</v>
      </c>
      <c r="EB6" s="11">
        <v>7</v>
      </c>
      <c r="EC6" s="11">
        <v>47</v>
      </c>
      <c r="ED6" s="11">
        <v>95</v>
      </c>
      <c r="EE6" s="11">
        <v>5</v>
      </c>
      <c r="EF6" s="11">
        <v>192</v>
      </c>
      <c r="EG6" s="11">
        <v>109</v>
      </c>
      <c r="EH6" s="11">
        <v>67</v>
      </c>
      <c r="EI6" s="11">
        <v>41</v>
      </c>
      <c r="EJ6" s="11">
        <v>133</v>
      </c>
      <c r="EK6" s="11">
        <v>92</v>
      </c>
      <c r="EL6" s="11">
        <v>235</v>
      </c>
      <c r="EM6" s="11">
        <v>66</v>
      </c>
      <c r="EN6" s="11">
        <v>56</v>
      </c>
      <c r="EO6" s="11">
        <v>116</v>
      </c>
      <c r="EP6" s="11">
        <v>80</v>
      </c>
      <c r="EQ6" s="11">
        <v>103</v>
      </c>
      <c r="ER6" s="11">
        <v>42</v>
      </c>
      <c r="ES6" s="11">
        <v>166</v>
      </c>
      <c r="ET6" s="11">
        <v>259</v>
      </c>
      <c r="EU6" s="11">
        <v>58</v>
      </c>
      <c r="EV6" s="11">
        <v>39</v>
      </c>
      <c r="EW6" s="11">
        <v>6</v>
      </c>
      <c r="EX6" s="11">
        <v>194</v>
      </c>
      <c r="EY6" s="11">
        <v>126</v>
      </c>
      <c r="EZ6" s="11">
        <v>29</v>
      </c>
      <c r="FA6" s="11">
        <v>444</v>
      </c>
      <c r="FB6" s="11">
        <v>9</v>
      </c>
      <c r="FC6" s="11">
        <v>67</v>
      </c>
      <c r="FD6" s="42">
        <f>SUM(EB6:FC6)</f>
        <v>2883</v>
      </c>
      <c r="FE6" s="58">
        <f t="shared" si="1"/>
        <v>0.16979798574709937</v>
      </c>
      <c r="FG6" s="53" t="s">
        <v>75</v>
      </c>
      <c r="FH6" s="11">
        <v>17</v>
      </c>
      <c r="FI6" s="11">
        <v>43</v>
      </c>
      <c r="FJ6" s="11">
        <v>95</v>
      </c>
      <c r="FK6" s="11">
        <v>5</v>
      </c>
      <c r="FL6" s="11">
        <v>223</v>
      </c>
      <c r="FM6" s="11">
        <v>93</v>
      </c>
      <c r="FN6" s="11">
        <v>57</v>
      </c>
      <c r="FO6" s="11">
        <v>44</v>
      </c>
      <c r="FP6" s="11">
        <v>87</v>
      </c>
      <c r="FQ6" s="11">
        <v>76</v>
      </c>
      <c r="FR6" s="11">
        <v>263</v>
      </c>
      <c r="FS6" s="11">
        <v>43</v>
      </c>
      <c r="FT6" s="11">
        <v>43</v>
      </c>
      <c r="FU6" s="11">
        <v>105</v>
      </c>
      <c r="FV6" s="11">
        <v>72</v>
      </c>
      <c r="FW6" s="11">
        <v>71</v>
      </c>
      <c r="FX6" s="11">
        <v>50</v>
      </c>
      <c r="FY6" s="11">
        <v>135</v>
      </c>
      <c r="FZ6" s="11">
        <v>228</v>
      </c>
      <c r="GA6" s="11">
        <v>56</v>
      </c>
      <c r="GB6" s="11">
        <v>22</v>
      </c>
      <c r="GC6" s="11">
        <v>5</v>
      </c>
      <c r="GD6" s="11">
        <v>123</v>
      </c>
      <c r="GE6" s="11">
        <v>138</v>
      </c>
      <c r="GF6" s="11">
        <v>17</v>
      </c>
      <c r="GG6" s="11">
        <v>431</v>
      </c>
      <c r="GH6" s="11">
        <v>12</v>
      </c>
      <c r="GI6" s="11">
        <v>45</v>
      </c>
      <c r="GJ6" s="42">
        <f>SUM(FH6:GI6)</f>
        <v>2599</v>
      </c>
      <c r="GK6" s="58">
        <f t="shared" si="2"/>
        <v>0.19407108721624849</v>
      </c>
    </row>
    <row r="7" spans="2:193" ht="15.75" thickBot="1" x14ac:dyDescent="0.3">
      <c r="B7" s="54" t="s">
        <v>52</v>
      </c>
      <c r="C7" s="40">
        <f>SUM(C4:C6)</f>
        <v>192</v>
      </c>
      <c r="D7" s="40">
        <f t="shared" ref="D7:AE7" si="3">SUM(D4:D6)</f>
        <v>746</v>
      </c>
      <c r="E7" s="40">
        <f t="shared" si="3"/>
        <v>1112</v>
      </c>
      <c r="F7" s="40">
        <f t="shared" si="3"/>
        <v>89</v>
      </c>
      <c r="G7" s="40">
        <f t="shared" si="3"/>
        <v>4006</v>
      </c>
      <c r="H7" s="40">
        <f t="shared" si="3"/>
        <v>1475</v>
      </c>
      <c r="I7" s="40">
        <f t="shared" si="3"/>
        <v>601</v>
      </c>
      <c r="J7" s="40">
        <f t="shared" si="3"/>
        <v>629</v>
      </c>
      <c r="K7" s="40">
        <f t="shared" si="3"/>
        <v>1000</v>
      </c>
      <c r="L7" s="40">
        <f t="shared" si="3"/>
        <v>1849</v>
      </c>
      <c r="M7" s="40">
        <f t="shared" si="3"/>
        <v>2719</v>
      </c>
      <c r="N7" s="40">
        <f t="shared" si="3"/>
        <v>540</v>
      </c>
      <c r="O7" s="40">
        <f t="shared" si="3"/>
        <v>479</v>
      </c>
      <c r="P7" s="40">
        <f t="shared" si="3"/>
        <v>1288</v>
      </c>
      <c r="Q7" s="40">
        <f t="shared" si="3"/>
        <v>863</v>
      </c>
      <c r="R7" s="40">
        <f t="shared" si="3"/>
        <v>1609</v>
      </c>
      <c r="S7" s="40">
        <f t="shared" si="3"/>
        <v>729</v>
      </c>
      <c r="T7" s="40">
        <f t="shared" si="3"/>
        <v>1434</v>
      </c>
      <c r="U7" s="40">
        <f t="shared" si="3"/>
        <v>3014</v>
      </c>
      <c r="V7" s="40">
        <f t="shared" si="3"/>
        <v>884</v>
      </c>
      <c r="W7" s="40">
        <f t="shared" si="3"/>
        <v>483</v>
      </c>
      <c r="X7" s="40">
        <f t="shared" si="3"/>
        <v>48</v>
      </c>
      <c r="Y7" s="40">
        <f t="shared" si="3"/>
        <v>1609</v>
      </c>
      <c r="Z7" s="40">
        <f t="shared" si="3"/>
        <v>875</v>
      </c>
      <c r="AA7" s="40">
        <f t="shared" si="3"/>
        <v>287</v>
      </c>
      <c r="AB7" s="40">
        <f t="shared" si="3"/>
        <v>3422</v>
      </c>
      <c r="AC7" s="40">
        <f t="shared" si="3"/>
        <v>240</v>
      </c>
      <c r="AD7" s="40">
        <f t="shared" si="3"/>
        <v>22</v>
      </c>
      <c r="AE7" s="40">
        <f t="shared" si="3"/>
        <v>2</v>
      </c>
      <c r="AF7" s="40">
        <f>SUM(AF4:AF6)</f>
        <v>32246</v>
      </c>
      <c r="AG7" s="9">
        <f>SUM(AG4:AG6)</f>
        <v>1</v>
      </c>
      <c r="AI7" s="54" t="s">
        <v>52</v>
      </c>
      <c r="AJ7" s="40">
        <f t="shared" ref="AJ7:BM7" si="4">SUM(AJ4:AJ6)</f>
        <v>273</v>
      </c>
      <c r="AK7" s="40">
        <f t="shared" si="4"/>
        <v>685</v>
      </c>
      <c r="AL7" s="40">
        <f t="shared" si="4"/>
        <v>1112</v>
      </c>
      <c r="AM7" s="40">
        <f t="shared" si="4"/>
        <v>87</v>
      </c>
      <c r="AN7" s="40">
        <f t="shared" si="4"/>
        <v>4379</v>
      </c>
      <c r="AO7" s="40">
        <f t="shared" si="4"/>
        <v>1929</v>
      </c>
      <c r="AP7" s="40">
        <f t="shared" si="4"/>
        <v>1267</v>
      </c>
      <c r="AQ7" s="40">
        <f t="shared" si="4"/>
        <v>616</v>
      </c>
      <c r="AR7" s="40">
        <f t="shared" si="4"/>
        <v>1401</v>
      </c>
      <c r="AS7" s="40">
        <f t="shared" si="4"/>
        <v>1909</v>
      </c>
      <c r="AT7" s="40">
        <f t="shared" si="4"/>
        <v>3438</v>
      </c>
      <c r="AU7" s="40">
        <f t="shared" si="4"/>
        <v>725</v>
      </c>
      <c r="AV7" s="40">
        <f t="shared" si="4"/>
        <v>642</v>
      </c>
      <c r="AW7" s="40">
        <f t="shared" si="4"/>
        <v>1362</v>
      </c>
      <c r="AX7" s="40">
        <f t="shared" si="4"/>
        <v>821</v>
      </c>
      <c r="AY7" s="40">
        <f t="shared" si="4"/>
        <v>2204</v>
      </c>
      <c r="AZ7" s="40">
        <f t="shared" si="4"/>
        <v>629</v>
      </c>
      <c r="BA7" s="40">
        <f t="shared" si="4"/>
        <v>1723</v>
      </c>
      <c r="BB7" s="40">
        <f t="shared" si="4"/>
        <v>3494</v>
      </c>
      <c r="BC7" s="40">
        <f t="shared" si="4"/>
        <v>987</v>
      </c>
      <c r="BD7" s="40">
        <f t="shared" si="4"/>
        <v>455</v>
      </c>
      <c r="BE7" s="40">
        <f t="shared" si="4"/>
        <v>50</v>
      </c>
      <c r="BF7" s="40">
        <f t="shared" si="4"/>
        <v>1772</v>
      </c>
      <c r="BG7" s="40">
        <f t="shared" si="4"/>
        <v>964</v>
      </c>
      <c r="BH7" s="40">
        <f t="shared" si="4"/>
        <v>352</v>
      </c>
      <c r="BI7" s="40">
        <f t="shared" si="4"/>
        <v>3777</v>
      </c>
      <c r="BJ7" s="40">
        <f t="shared" si="4"/>
        <v>177</v>
      </c>
      <c r="BK7" s="40">
        <f t="shared" si="4"/>
        <v>96</v>
      </c>
      <c r="BL7" s="40">
        <f t="shared" si="4"/>
        <v>37326</v>
      </c>
      <c r="BM7" s="9">
        <f t="shared" si="4"/>
        <v>1</v>
      </c>
      <c r="BO7" s="54" t="s">
        <v>52</v>
      </c>
      <c r="BP7" s="40">
        <f>SUM(BP4:BP6)</f>
        <v>204</v>
      </c>
      <c r="BQ7" s="40">
        <f t="shared" ref="BQ7:CO7" si="5">SUM(BQ4:BQ6)</f>
        <v>506</v>
      </c>
      <c r="BR7" s="40">
        <f t="shared" si="5"/>
        <v>875</v>
      </c>
      <c r="BS7" s="40">
        <f t="shared" si="5"/>
        <v>96</v>
      </c>
      <c r="BT7" s="40">
        <f t="shared" si="5"/>
        <v>3041</v>
      </c>
      <c r="BU7" s="40">
        <f t="shared" si="5"/>
        <v>1294</v>
      </c>
      <c r="BV7" s="40">
        <f t="shared" si="5"/>
        <v>785</v>
      </c>
      <c r="BW7" s="40">
        <f t="shared" si="5"/>
        <v>538</v>
      </c>
      <c r="BX7" s="40">
        <f t="shared" si="5"/>
        <v>1397</v>
      </c>
      <c r="BY7" s="40">
        <f t="shared" si="5"/>
        <v>1381</v>
      </c>
      <c r="BZ7" s="40">
        <f t="shared" si="5"/>
        <v>2851</v>
      </c>
      <c r="CA7" s="40">
        <f t="shared" si="5"/>
        <v>535</v>
      </c>
      <c r="CB7" s="40">
        <f t="shared" si="5"/>
        <v>598</v>
      </c>
      <c r="CC7" s="40">
        <f t="shared" si="5"/>
        <v>1223</v>
      </c>
      <c r="CD7" s="40">
        <f t="shared" si="5"/>
        <v>925</v>
      </c>
      <c r="CE7" s="40">
        <f t="shared" si="5"/>
        <v>1476</v>
      </c>
      <c r="CF7" s="40">
        <f t="shared" si="5"/>
        <v>514</v>
      </c>
      <c r="CG7" s="40">
        <f t="shared" si="5"/>
        <v>1558</v>
      </c>
      <c r="CH7" s="40">
        <f t="shared" si="5"/>
        <v>3337</v>
      </c>
      <c r="CI7" s="40">
        <f t="shared" si="5"/>
        <v>704</v>
      </c>
      <c r="CJ7" s="40">
        <f t="shared" si="5"/>
        <v>404</v>
      </c>
      <c r="CK7" s="40">
        <f t="shared" si="5"/>
        <v>34</v>
      </c>
      <c r="CL7" s="40">
        <f t="shared" si="5"/>
        <v>1654</v>
      </c>
      <c r="CM7" s="40">
        <f t="shared" si="5"/>
        <v>1359</v>
      </c>
      <c r="CN7" s="40">
        <f t="shared" si="5"/>
        <v>329</v>
      </c>
      <c r="CO7" s="40">
        <f t="shared" si="5"/>
        <v>4011</v>
      </c>
      <c r="CP7" s="40">
        <f>SUM(CP4:CP6)</f>
        <v>147</v>
      </c>
      <c r="CQ7" s="40">
        <f>SUM(CQ4:CQ6)</f>
        <v>179</v>
      </c>
      <c r="CR7" s="40">
        <f>SUM(CR4:CR6)</f>
        <v>31955</v>
      </c>
      <c r="CS7" s="9">
        <f>SUM(CS4:CS6)</f>
        <v>1</v>
      </c>
      <c r="CU7" s="54" t="s">
        <v>52</v>
      </c>
      <c r="CV7" s="40">
        <f>SUM(CV4:CV6)</f>
        <v>109</v>
      </c>
      <c r="CW7" s="40">
        <f t="shared" ref="CW7:DU7" si="6">SUM(CW4:CW6)</f>
        <v>344</v>
      </c>
      <c r="CX7" s="40">
        <f t="shared" si="6"/>
        <v>736</v>
      </c>
      <c r="CY7" s="40">
        <f t="shared" si="6"/>
        <v>56</v>
      </c>
      <c r="CZ7" s="40">
        <f t="shared" si="6"/>
        <v>1987</v>
      </c>
      <c r="DA7" s="40">
        <f t="shared" si="6"/>
        <v>920</v>
      </c>
      <c r="DB7" s="40">
        <f t="shared" si="6"/>
        <v>588</v>
      </c>
      <c r="DC7" s="40">
        <f t="shared" si="6"/>
        <v>392</v>
      </c>
      <c r="DD7" s="40">
        <f t="shared" si="6"/>
        <v>1026</v>
      </c>
      <c r="DE7" s="40">
        <f t="shared" si="6"/>
        <v>914</v>
      </c>
      <c r="DF7" s="40">
        <f t="shared" si="6"/>
        <v>1944</v>
      </c>
      <c r="DG7" s="40">
        <f t="shared" si="6"/>
        <v>426</v>
      </c>
      <c r="DH7" s="40">
        <f t="shared" si="6"/>
        <v>488</v>
      </c>
      <c r="DI7" s="40">
        <f t="shared" si="6"/>
        <v>824</v>
      </c>
      <c r="DJ7" s="40">
        <f t="shared" si="6"/>
        <v>614</v>
      </c>
      <c r="DK7" s="40">
        <f t="shared" si="6"/>
        <v>959</v>
      </c>
      <c r="DL7" s="40">
        <f t="shared" si="6"/>
        <v>345</v>
      </c>
      <c r="DM7" s="40">
        <f t="shared" si="6"/>
        <v>1277</v>
      </c>
      <c r="DN7" s="40">
        <f t="shared" si="6"/>
        <v>1924</v>
      </c>
      <c r="DO7" s="40">
        <f t="shared" si="6"/>
        <v>660</v>
      </c>
      <c r="DP7" s="40">
        <f t="shared" si="6"/>
        <v>205</v>
      </c>
      <c r="DQ7" s="40">
        <f t="shared" si="6"/>
        <v>28</v>
      </c>
      <c r="DR7" s="40">
        <f t="shared" si="6"/>
        <v>1372</v>
      </c>
      <c r="DS7" s="40">
        <f t="shared" si="6"/>
        <v>1180</v>
      </c>
      <c r="DT7" s="40">
        <f t="shared" si="6"/>
        <v>211</v>
      </c>
      <c r="DU7" s="40">
        <f t="shared" si="6"/>
        <v>3411</v>
      </c>
      <c r="DV7" s="40">
        <f>SUM(DV4:DV6)</f>
        <v>99</v>
      </c>
      <c r="DW7" s="40">
        <f>SUM(DW4:DW6)</f>
        <v>201</v>
      </c>
      <c r="DX7" s="40">
        <f>SUM(DX4:DX6)</f>
        <v>23240</v>
      </c>
      <c r="DY7" s="9">
        <f>SUM(DY4:DY6)</f>
        <v>1</v>
      </c>
      <c r="EA7" s="54" t="s">
        <v>52</v>
      </c>
      <c r="EB7" s="40">
        <f>SUM(EB4:EB6)</f>
        <v>83</v>
      </c>
      <c r="EC7" s="40">
        <f t="shared" ref="EC7:FA7" si="7">SUM(EC4:EC6)</f>
        <v>244</v>
      </c>
      <c r="ED7" s="40">
        <f t="shared" si="7"/>
        <v>543</v>
      </c>
      <c r="EE7" s="40">
        <f t="shared" si="7"/>
        <v>30</v>
      </c>
      <c r="EF7" s="40">
        <f t="shared" si="7"/>
        <v>1295</v>
      </c>
      <c r="EG7" s="40">
        <f t="shared" si="7"/>
        <v>668</v>
      </c>
      <c r="EH7" s="40">
        <f t="shared" si="7"/>
        <v>339</v>
      </c>
      <c r="EI7" s="40">
        <f t="shared" si="7"/>
        <v>288</v>
      </c>
      <c r="EJ7" s="40">
        <f t="shared" si="7"/>
        <v>769</v>
      </c>
      <c r="EK7" s="40">
        <f t="shared" si="7"/>
        <v>584</v>
      </c>
      <c r="EL7" s="40">
        <f t="shared" si="7"/>
        <v>1468</v>
      </c>
      <c r="EM7" s="40">
        <f t="shared" si="7"/>
        <v>364</v>
      </c>
      <c r="EN7" s="40">
        <f t="shared" si="7"/>
        <v>423</v>
      </c>
      <c r="EO7" s="40">
        <f t="shared" si="7"/>
        <v>767</v>
      </c>
      <c r="EP7" s="40">
        <f t="shared" si="7"/>
        <v>564</v>
      </c>
      <c r="EQ7" s="40">
        <f t="shared" si="7"/>
        <v>667</v>
      </c>
      <c r="ER7" s="40">
        <f t="shared" si="7"/>
        <v>236</v>
      </c>
      <c r="ES7" s="40">
        <f t="shared" si="7"/>
        <v>882</v>
      </c>
      <c r="ET7" s="40">
        <f t="shared" si="7"/>
        <v>1426</v>
      </c>
      <c r="EU7" s="40">
        <f t="shared" si="7"/>
        <v>358</v>
      </c>
      <c r="EV7" s="40">
        <f t="shared" si="7"/>
        <v>225</v>
      </c>
      <c r="EW7" s="40">
        <f t="shared" si="7"/>
        <v>27</v>
      </c>
      <c r="EX7" s="40">
        <f t="shared" si="7"/>
        <v>1019</v>
      </c>
      <c r="EY7" s="40">
        <f t="shared" si="7"/>
        <v>821</v>
      </c>
      <c r="EZ7" s="40">
        <f t="shared" si="7"/>
        <v>201</v>
      </c>
      <c r="FA7" s="40">
        <f t="shared" si="7"/>
        <v>2497</v>
      </c>
      <c r="FB7" s="40">
        <f>SUM(FB4:FB6)</f>
        <v>68</v>
      </c>
      <c r="FC7" s="40">
        <f>SUM(FC4:FC6)</f>
        <v>123</v>
      </c>
      <c r="FD7" s="40">
        <f>SUM(FD4:FD6)</f>
        <v>16979</v>
      </c>
      <c r="FE7" s="9">
        <f>SUM(FE4:FE6)</f>
        <v>1</v>
      </c>
      <c r="FG7" s="54" t="s">
        <v>52</v>
      </c>
      <c r="FH7" s="40">
        <f>SUM(FH4:FH6)</f>
        <v>68</v>
      </c>
      <c r="FI7" s="40">
        <f t="shared" ref="FI7:GG7" si="8">SUM(FI4:FI6)</f>
        <v>216</v>
      </c>
      <c r="FJ7" s="40">
        <f t="shared" si="8"/>
        <v>554</v>
      </c>
      <c r="FK7" s="40">
        <f t="shared" si="8"/>
        <v>41</v>
      </c>
      <c r="FL7" s="40">
        <f t="shared" si="8"/>
        <v>1133</v>
      </c>
      <c r="FM7" s="40">
        <f t="shared" si="8"/>
        <v>537</v>
      </c>
      <c r="FN7" s="40">
        <f t="shared" si="8"/>
        <v>265</v>
      </c>
      <c r="FO7" s="40">
        <f t="shared" si="8"/>
        <v>236</v>
      </c>
      <c r="FP7" s="40">
        <f t="shared" si="8"/>
        <v>498</v>
      </c>
      <c r="FQ7" s="40">
        <f t="shared" si="8"/>
        <v>434</v>
      </c>
      <c r="FR7" s="40">
        <f t="shared" si="8"/>
        <v>1257</v>
      </c>
      <c r="FS7" s="40">
        <f t="shared" si="8"/>
        <v>280</v>
      </c>
      <c r="FT7" s="40">
        <f t="shared" si="8"/>
        <v>365</v>
      </c>
      <c r="FU7" s="40">
        <f t="shared" si="8"/>
        <v>561</v>
      </c>
      <c r="FV7" s="40">
        <f t="shared" si="8"/>
        <v>299</v>
      </c>
      <c r="FW7" s="40">
        <f t="shared" si="8"/>
        <v>429</v>
      </c>
      <c r="FX7" s="40">
        <f t="shared" si="8"/>
        <v>201</v>
      </c>
      <c r="FY7" s="40">
        <f t="shared" si="8"/>
        <v>637</v>
      </c>
      <c r="FZ7" s="40">
        <f t="shared" si="8"/>
        <v>1068</v>
      </c>
      <c r="GA7" s="40">
        <f t="shared" si="8"/>
        <v>277</v>
      </c>
      <c r="GB7" s="40">
        <f t="shared" si="8"/>
        <v>178</v>
      </c>
      <c r="GC7" s="40">
        <f t="shared" si="8"/>
        <v>28</v>
      </c>
      <c r="GD7" s="40">
        <f t="shared" si="8"/>
        <v>662</v>
      </c>
      <c r="GE7" s="40">
        <f t="shared" si="8"/>
        <v>720</v>
      </c>
      <c r="GF7" s="40">
        <f t="shared" si="8"/>
        <v>115</v>
      </c>
      <c r="GG7" s="40">
        <f t="shared" si="8"/>
        <v>2220</v>
      </c>
      <c r="GH7" s="40">
        <f>SUM(GH4:GH6)</f>
        <v>54</v>
      </c>
      <c r="GI7" s="40">
        <f>SUM(GI4:GI6)</f>
        <v>59</v>
      </c>
      <c r="GJ7" s="40">
        <f>SUM(GJ4:GJ6)</f>
        <v>13392</v>
      </c>
      <c r="GK7" s="65">
        <f>SUM(GK4:GK6)</f>
        <v>1</v>
      </c>
    </row>
    <row r="8" spans="2:193" ht="16.5" thickTop="1" thickBot="1" x14ac:dyDescent="0.3">
      <c r="B8" s="142" t="s">
        <v>223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I8" s="3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BL8" s="77"/>
      <c r="BO8" s="3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U8" s="3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X8" s="21"/>
      <c r="DY8" s="21"/>
      <c r="EA8" s="3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FD8" s="21"/>
      <c r="FE8" s="21"/>
      <c r="FG8" s="3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GJ8" s="21"/>
      <c r="GK8" s="21"/>
    </row>
    <row r="9" spans="2:193" ht="15.75" thickTop="1" x14ac:dyDescent="0.25">
      <c r="B9" s="137" t="s">
        <v>97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9"/>
      <c r="AI9" s="137" t="s">
        <v>99</v>
      </c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9"/>
      <c r="BO9" s="137" t="s">
        <v>202</v>
      </c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9"/>
      <c r="CU9" s="137" t="s">
        <v>271</v>
      </c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9"/>
      <c r="EA9" s="137" t="s">
        <v>298</v>
      </c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9"/>
      <c r="FG9" s="137" t="s">
        <v>317</v>
      </c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9"/>
    </row>
    <row r="10" spans="2:193" x14ac:dyDescent="0.25">
      <c r="B10" s="37" t="s">
        <v>53</v>
      </c>
      <c r="C10" s="41" t="s">
        <v>16</v>
      </c>
      <c r="D10" s="41" t="s">
        <v>17</v>
      </c>
      <c r="E10" s="41" t="s">
        <v>18</v>
      </c>
      <c r="F10" s="41" t="s">
        <v>19</v>
      </c>
      <c r="G10" s="41" t="s">
        <v>20</v>
      </c>
      <c r="H10" s="41" t="s">
        <v>21</v>
      </c>
      <c r="I10" s="41" t="s">
        <v>22</v>
      </c>
      <c r="J10" s="41" t="s">
        <v>23</v>
      </c>
      <c r="K10" s="41" t="s">
        <v>24</v>
      </c>
      <c r="L10" s="41" t="s">
        <v>25</v>
      </c>
      <c r="M10" s="41" t="s">
        <v>26</v>
      </c>
      <c r="N10" s="41" t="s">
        <v>27</v>
      </c>
      <c r="O10" s="41" t="s">
        <v>28</v>
      </c>
      <c r="P10" s="41" t="s">
        <v>29</v>
      </c>
      <c r="Q10" s="41" t="s">
        <v>30</v>
      </c>
      <c r="R10" s="41" t="s">
        <v>31</v>
      </c>
      <c r="S10" s="41" t="s">
        <v>32</v>
      </c>
      <c r="T10" s="41" t="s">
        <v>33</v>
      </c>
      <c r="U10" s="41" t="s">
        <v>34</v>
      </c>
      <c r="V10" s="41" t="s">
        <v>35</v>
      </c>
      <c r="W10" s="41" t="s">
        <v>36</v>
      </c>
      <c r="X10" s="41" t="s">
        <v>37</v>
      </c>
      <c r="Y10" s="41" t="s">
        <v>38</v>
      </c>
      <c r="Z10" s="41" t="s">
        <v>39</v>
      </c>
      <c r="AA10" s="41" t="s">
        <v>40</v>
      </c>
      <c r="AB10" s="41" t="s">
        <v>41</v>
      </c>
      <c r="AC10" s="41" t="s">
        <v>42</v>
      </c>
      <c r="AD10" s="41" t="s">
        <v>158</v>
      </c>
      <c r="AE10" s="41" t="s">
        <v>214</v>
      </c>
      <c r="AF10" s="41" t="s">
        <v>14</v>
      </c>
      <c r="AG10" s="5" t="s">
        <v>15</v>
      </c>
      <c r="AI10" s="37" t="s">
        <v>53</v>
      </c>
      <c r="AJ10" s="41" t="s">
        <v>16</v>
      </c>
      <c r="AK10" s="41" t="s">
        <v>17</v>
      </c>
      <c r="AL10" s="41" t="s">
        <v>18</v>
      </c>
      <c r="AM10" s="41" t="s">
        <v>19</v>
      </c>
      <c r="AN10" s="41" t="s">
        <v>20</v>
      </c>
      <c r="AO10" s="41" t="s">
        <v>21</v>
      </c>
      <c r="AP10" s="41" t="s">
        <v>22</v>
      </c>
      <c r="AQ10" s="41" t="s">
        <v>23</v>
      </c>
      <c r="AR10" s="41" t="s">
        <v>24</v>
      </c>
      <c r="AS10" s="41" t="s">
        <v>25</v>
      </c>
      <c r="AT10" s="41" t="s">
        <v>26</v>
      </c>
      <c r="AU10" s="41" t="s">
        <v>27</v>
      </c>
      <c r="AV10" s="41" t="s">
        <v>28</v>
      </c>
      <c r="AW10" s="41" t="s">
        <v>29</v>
      </c>
      <c r="AX10" s="41" t="s">
        <v>30</v>
      </c>
      <c r="AY10" s="41" t="s">
        <v>31</v>
      </c>
      <c r="AZ10" s="41" t="s">
        <v>32</v>
      </c>
      <c r="BA10" s="41" t="s">
        <v>33</v>
      </c>
      <c r="BB10" s="41" t="s">
        <v>34</v>
      </c>
      <c r="BC10" s="41" t="s">
        <v>35</v>
      </c>
      <c r="BD10" s="41" t="s">
        <v>36</v>
      </c>
      <c r="BE10" s="41" t="s">
        <v>37</v>
      </c>
      <c r="BF10" s="41" t="s">
        <v>38</v>
      </c>
      <c r="BG10" s="41" t="s">
        <v>39</v>
      </c>
      <c r="BH10" s="41" t="s">
        <v>40</v>
      </c>
      <c r="BI10" s="41" t="s">
        <v>41</v>
      </c>
      <c r="BJ10" s="41" t="s">
        <v>42</v>
      </c>
      <c r="BK10" s="41" t="s">
        <v>158</v>
      </c>
      <c r="BL10" s="41" t="s">
        <v>14</v>
      </c>
      <c r="BM10" s="5" t="s">
        <v>15</v>
      </c>
      <c r="BO10" s="37" t="s">
        <v>53</v>
      </c>
      <c r="BP10" s="41" t="s">
        <v>16</v>
      </c>
      <c r="BQ10" s="41" t="s">
        <v>17</v>
      </c>
      <c r="BR10" s="41" t="s">
        <v>18</v>
      </c>
      <c r="BS10" s="41" t="s">
        <v>19</v>
      </c>
      <c r="BT10" s="41" t="s">
        <v>20</v>
      </c>
      <c r="BU10" s="41" t="s">
        <v>21</v>
      </c>
      <c r="BV10" s="41" t="s">
        <v>22</v>
      </c>
      <c r="BW10" s="41" t="s">
        <v>23</v>
      </c>
      <c r="BX10" s="41" t="s">
        <v>24</v>
      </c>
      <c r="BY10" s="41" t="s">
        <v>25</v>
      </c>
      <c r="BZ10" s="41" t="s">
        <v>26</v>
      </c>
      <c r="CA10" s="41" t="s">
        <v>27</v>
      </c>
      <c r="CB10" s="41" t="s">
        <v>28</v>
      </c>
      <c r="CC10" s="41" t="s">
        <v>29</v>
      </c>
      <c r="CD10" s="41" t="s">
        <v>30</v>
      </c>
      <c r="CE10" s="41" t="s">
        <v>31</v>
      </c>
      <c r="CF10" s="41" t="s">
        <v>32</v>
      </c>
      <c r="CG10" s="41" t="s">
        <v>33</v>
      </c>
      <c r="CH10" s="41" t="s">
        <v>34</v>
      </c>
      <c r="CI10" s="41" t="s">
        <v>35</v>
      </c>
      <c r="CJ10" s="41" t="s">
        <v>36</v>
      </c>
      <c r="CK10" s="41" t="s">
        <v>37</v>
      </c>
      <c r="CL10" s="41" t="s">
        <v>38</v>
      </c>
      <c r="CM10" s="41" t="s">
        <v>39</v>
      </c>
      <c r="CN10" s="41" t="s">
        <v>40</v>
      </c>
      <c r="CO10" s="41" t="s">
        <v>41</v>
      </c>
      <c r="CP10" s="41" t="s">
        <v>42</v>
      </c>
      <c r="CQ10" s="41" t="s">
        <v>158</v>
      </c>
      <c r="CR10" s="41" t="s">
        <v>14</v>
      </c>
      <c r="CS10" s="5" t="s">
        <v>15</v>
      </c>
      <c r="CU10" s="37" t="s">
        <v>53</v>
      </c>
      <c r="CV10" s="41" t="s">
        <v>16</v>
      </c>
      <c r="CW10" s="41" t="s">
        <v>17</v>
      </c>
      <c r="CX10" s="41" t="s">
        <v>18</v>
      </c>
      <c r="CY10" s="41" t="s">
        <v>19</v>
      </c>
      <c r="CZ10" s="41" t="s">
        <v>20</v>
      </c>
      <c r="DA10" s="41" t="s">
        <v>21</v>
      </c>
      <c r="DB10" s="41" t="s">
        <v>22</v>
      </c>
      <c r="DC10" s="41" t="s">
        <v>23</v>
      </c>
      <c r="DD10" s="41" t="s">
        <v>24</v>
      </c>
      <c r="DE10" s="41" t="s">
        <v>25</v>
      </c>
      <c r="DF10" s="41" t="s">
        <v>26</v>
      </c>
      <c r="DG10" s="41" t="s">
        <v>27</v>
      </c>
      <c r="DH10" s="41" t="s">
        <v>28</v>
      </c>
      <c r="DI10" s="41" t="s">
        <v>29</v>
      </c>
      <c r="DJ10" s="41" t="s">
        <v>30</v>
      </c>
      <c r="DK10" s="41" t="s">
        <v>31</v>
      </c>
      <c r="DL10" s="41" t="s">
        <v>32</v>
      </c>
      <c r="DM10" s="41" t="s">
        <v>33</v>
      </c>
      <c r="DN10" s="41" t="s">
        <v>34</v>
      </c>
      <c r="DO10" s="41" t="s">
        <v>35</v>
      </c>
      <c r="DP10" s="41" t="s">
        <v>36</v>
      </c>
      <c r="DQ10" s="41" t="s">
        <v>37</v>
      </c>
      <c r="DR10" s="41" t="s">
        <v>38</v>
      </c>
      <c r="DS10" s="41" t="s">
        <v>39</v>
      </c>
      <c r="DT10" s="41" t="s">
        <v>40</v>
      </c>
      <c r="DU10" s="41" t="s">
        <v>41</v>
      </c>
      <c r="DV10" s="41" t="s">
        <v>42</v>
      </c>
      <c r="DW10" s="41" t="s">
        <v>158</v>
      </c>
      <c r="DX10" s="41" t="s">
        <v>14</v>
      </c>
      <c r="DY10" s="5" t="s">
        <v>15</v>
      </c>
      <c r="EA10" s="37" t="s">
        <v>53</v>
      </c>
      <c r="EB10" s="41" t="s">
        <v>16</v>
      </c>
      <c r="EC10" s="41" t="s">
        <v>17</v>
      </c>
      <c r="ED10" s="41" t="s">
        <v>18</v>
      </c>
      <c r="EE10" s="41" t="s">
        <v>19</v>
      </c>
      <c r="EF10" s="41" t="s">
        <v>20</v>
      </c>
      <c r="EG10" s="41" t="s">
        <v>21</v>
      </c>
      <c r="EH10" s="41" t="s">
        <v>22</v>
      </c>
      <c r="EI10" s="41" t="s">
        <v>23</v>
      </c>
      <c r="EJ10" s="41" t="s">
        <v>24</v>
      </c>
      <c r="EK10" s="41" t="s">
        <v>25</v>
      </c>
      <c r="EL10" s="41" t="s">
        <v>26</v>
      </c>
      <c r="EM10" s="41" t="s">
        <v>27</v>
      </c>
      <c r="EN10" s="41" t="s">
        <v>28</v>
      </c>
      <c r="EO10" s="41" t="s">
        <v>29</v>
      </c>
      <c r="EP10" s="41" t="s">
        <v>30</v>
      </c>
      <c r="EQ10" s="41" t="s">
        <v>31</v>
      </c>
      <c r="ER10" s="41" t="s">
        <v>32</v>
      </c>
      <c r="ES10" s="41" t="s">
        <v>33</v>
      </c>
      <c r="ET10" s="41" t="s">
        <v>34</v>
      </c>
      <c r="EU10" s="41" t="s">
        <v>35</v>
      </c>
      <c r="EV10" s="41" t="s">
        <v>36</v>
      </c>
      <c r="EW10" s="41" t="s">
        <v>37</v>
      </c>
      <c r="EX10" s="41" t="s">
        <v>38</v>
      </c>
      <c r="EY10" s="41" t="s">
        <v>39</v>
      </c>
      <c r="EZ10" s="41" t="s">
        <v>40</v>
      </c>
      <c r="FA10" s="41" t="s">
        <v>41</v>
      </c>
      <c r="FB10" s="41" t="s">
        <v>42</v>
      </c>
      <c r="FC10" s="41" t="s">
        <v>158</v>
      </c>
      <c r="FD10" s="41" t="s">
        <v>14</v>
      </c>
      <c r="FE10" s="5" t="s">
        <v>15</v>
      </c>
      <c r="FG10" s="37" t="s">
        <v>53</v>
      </c>
      <c r="FH10" s="41" t="s">
        <v>16</v>
      </c>
      <c r="FI10" s="41" t="s">
        <v>17</v>
      </c>
      <c r="FJ10" s="41" t="s">
        <v>18</v>
      </c>
      <c r="FK10" s="41" t="s">
        <v>19</v>
      </c>
      <c r="FL10" s="41" t="s">
        <v>20</v>
      </c>
      <c r="FM10" s="41" t="s">
        <v>21</v>
      </c>
      <c r="FN10" s="41" t="s">
        <v>22</v>
      </c>
      <c r="FO10" s="41" t="s">
        <v>23</v>
      </c>
      <c r="FP10" s="41" t="s">
        <v>24</v>
      </c>
      <c r="FQ10" s="41" t="s">
        <v>25</v>
      </c>
      <c r="FR10" s="41" t="s">
        <v>26</v>
      </c>
      <c r="FS10" s="41" t="s">
        <v>27</v>
      </c>
      <c r="FT10" s="41" t="s">
        <v>28</v>
      </c>
      <c r="FU10" s="41" t="s">
        <v>29</v>
      </c>
      <c r="FV10" s="41" t="s">
        <v>30</v>
      </c>
      <c r="FW10" s="41" t="s">
        <v>31</v>
      </c>
      <c r="FX10" s="41" t="s">
        <v>32</v>
      </c>
      <c r="FY10" s="41" t="s">
        <v>33</v>
      </c>
      <c r="FZ10" s="41" t="s">
        <v>34</v>
      </c>
      <c r="GA10" s="41" t="s">
        <v>35</v>
      </c>
      <c r="GB10" s="41" t="s">
        <v>36</v>
      </c>
      <c r="GC10" s="41" t="s">
        <v>37</v>
      </c>
      <c r="GD10" s="41" t="s">
        <v>38</v>
      </c>
      <c r="GE10" s="41" t="s">
        <v>39</v>
      </c>
      <c r="GF10" s="41" t="s">
        <v>40</v>
      </c>
      <c r="GG10" s="41" t="s">
        <v>41</v>
      </c>
      <c r="GH10" s="41" t="s">
        <v>42</v>
      </c>
      <c r="GI10" s="41" t="s">
        <v>158</v>
      </c>
      <c r="GJ10" s="41" t="s">
        <v>14</v>
      </c>
      <c r="GK10" s="5" t="s">
        <v>15</v>
      </c>
    </row>
    <row r="11" spans="2:193" x14ac:dyDescent="0.25">
      <c r="B11" s="53" t="s">
        <v>54</v>
      </c>
      <c r="C11" s="11">
        <v>1</v>
      </c>
      <c r="D11" s="11">
        <v>13</v>
      </c>
      <c r="E11" s="11">
        <v>6</v>
      </c>
      <c r="F11" s="11">
        <v>0</v>
      </c>
      <c r="G11" s="11">
        <v>32</v>
      </c>
      <c r="H11" s="11">
        <v>14</v>
      </c>
      <c r="I11" s="11">
        <v>10</v>
      </c>
      <c r="J11" s="11">
        <v>11</v>
      </c>
      <c r="K11" s="11">
        <v>5</v>
      </c>
      <c r="L11" s="11">
        <v>13</v>
      </c>
      <c r="M11" s="11">
        <v>58</v>
      </c>
      <c r="N11" s="11">
        <v>7</v>
      </c>
      <c r="O11" s="11">
        <v>2</v>
      </c>
      <c r="P11" s="11">
        <v>16</v>
      </c>
      <c r="Q11" s="11">
        <v>2</v>
      </c>
      <c r="R11" s="11">
        <v>15</v>
      </c>
      <c r="S11" s="11">
        <v>11</v>
      </c>
      <c r="T11" s="11">
        <v>13</v>
      </c>
      <c r="U11" s="11">
        <v>27</v>
      </c>
      <c r="V11" s="11">
        <v>11</v>
      </c>
      <c r="W11" s="11">
        <v>3</v>
      </c>
      <c r="X11" s="11">
        <v>0</v>
      </c>
      <c r="Y11" s="11">
        <v>18</v>
      </c>
      <c r="Z11" s="11">
        <v>18</v>
      </c>
      <c r="AA11" s="11">
        <v>2</v>
      </c>
      <c r="AB11" s="11">
        <v>43</v>
      </c>
      <c r="AC11" s="11">
        <v>4</v>
      </c>
      <c r="AD11" s="11">
        <v>0</v>
      </c>
      <c r="AE11" s="11">
        <v>0</v>
      </c>
      <c r="AF11" s="42">
        <f>SUM(C11:AE11)</f>
        <v>355</v>
      </c>
      <c r="AG11" s="8">
        <f t="shared" ref="AG11:AG28" si="9">AF11/$AF$29</f>
        <v>1.1009117409911307E-2</v>
      </c>
      <c r="AI11" s="53" t="s">
        <v>54</v>
      </c>
      <c r="AJ11" s="11">
        <v>7</v>
      </c>
      <c r="AK11" s="11">
        <v>7</v>
      </c>
      <c r="AL11" s="11">
        <v>8</v>
      </c>
      <c r="AM11" s="11">
        <v>2</v>
      </c>
      <c r="AN11" s="11">
        <v>61</v>
      </c>
      <c r="AO11" s="11">
        <v>17</v>
      </c>
      <c r="AP11" s="11">
        <v>14</v>
      </c>
      <c r="AQ11" s="11">
        <v>5</v>
      </c>
      <c r="AR11" s="11">
        <v>17</v>
      </c>
      <c r="AS11" s="11">
        <v>22</v>
      </c>
      <c r="AT11" s="11">
        <v>52</v>
      </c>
      <c r="AU11" s="11">
        <v>15</v>
      </c>
      <c r="AV11" s="11">
        <v>6</v>
      </c>
      <c r="AW11" s="11">
        <v>15</v>
      </c>
      <c r="AX11" s="11">
        <v>16</v>
      </c>
      <c r="AY11" s="11">
        <v>34</v>
      </c>
      <c r="AZ11" s="11">
        <v>3</v>
      </c>
      <c r="BA11" s="11">
        <v>16</v>
      </c>
      <c r="BB11" s="11">
        <v>30</v>
      </c>
      <c r="BC11" s="11">
        <v>34</v>
      </c>
      <c r="BD11" s="11">
        <v>6</v>
      </c>
      <c r="BE11" s="11"/>
      <c r="BF11" s="11">
        <v>23</v>
      </c>
      <c r="BG11" s="11">
        <v>9</v>
      </c>
      <c r="BH11" s="11">
        <v>3</v>
      </c>
      <c r="BI11" s="11">
        <v>52</v>
      </c>
      <c r="BJ11" s="11">
        <v>1</v>
      </c>
      <c r="BK11" s="11"/>
      <c r="BL11" s="42">
        <f t="shared" ref="BL11:BL27" si="10">SUM(AJ11:BK11)</f>
        <v>475</v>
      </c>
      <c r="BM11" s="8">
        <f t="shared" ref="BM11:BM28" si="11">BL11/$BL$29</f>
        <v>1.2725713979531693E-2</v>
      </c>
      <c r="BO11" s="53" t="s">
        <v>54</v>
      </c>
      <c r="BP11" s="11">
        <v>1</v>
      </c>
      <c r="BQ11" s="11">
        <v>5</v>
      </c>
      <c r="BR11" s="11">
        <v>4</v>
      </c>
      <c r="BS11" s="11"/>
      <c r="BT11" s="11">
        <v>46</v>
      </c>
      <c r="BU11" s="11">
        <v>25</v>
      </c>
      <c r="BV11" s="11">
        <v>12</v>
      </c>
      <c r="BW11" s="11">
        <v>9</v>
      </c>
      <c r="BX11" s="11">
        <v>89</v>
      </c>
      <c r="BY11" s="11">
        <v>7</v>
      </c>
      <c r="BZ11" s="11">
        <v>42</v>
      </c>
      <c r="CA11" s="11">
        <v>11</v>
      </c>
      <c r="CB11" s="11">
        <v>9</v>
      </c>
      <c r="CC11" s="11">
        <v>5</v>
      </c>
      <c r="CD11" s="11">
        <v>4</v>
      </c>
      <c r="CE11" s="11">
        <v>28</v>
      </c>
      <c r="CF11" s="11">
        <v>7</v>
      </c>
      <c r="CG11" s="11">
        <v>19</v>
      </c>
      <c r="CH11" s="11">
        <v>45</v>
      </c>
      <c r="CI11" s="11">
        <v>3</v>
      </c>
      <c r="CJ11" s="11">
        <v>2</v>
      </c>
      <c r="CK11" s="11"/>
      <c r="CL11" s="11">
        <v>35</v>
      </c>
      <c r="CM11" s="11">
        <v>7</v>
      </c>
      <c r="CN11" s="11">
        <v>1</v>
      </c>
      <c r="CO11" s="11">
        <v>45</v>
      </c>
      <c r="CP11" s="11"/>
      <c r="CQ11" s="11"/>
      <c r="CR11" s="42">
        <f>SUM(BP11:CQ11)</f>
        <v>461</v>
      </c>
      <c r="CS11" s="8">
        <f>CR11/$CR$29</f>
        <v>1.4426537318103583E-2</v>
      </c>
      <c r="CU11" s="53" t="s">
        <v>75</v>
      </c>
      <c r="CV11" s="11">
        <v>15</v>
      </c>
      <c r="CW11" s="11">
        <v>97</v>
      </c>
      <c r="CX11" s="11">
        <v>210</v>
      </c>
      <c r="CY11" s="11">
        <v>16</v>
      </c>
      <c r="CZ11" s="11">
        <v>544</v>
      </c>
      <c r="DA11" s="11">
        <v>258</v>
      </c>
      <c r="DB11" s="11">
        <v>193</v>
      </c>
      <c r="DC11" s="11">
        <v>112</v>
      </c>
      <c r="DD11" s="11">
        <v>268</v>
      </c>
      <c r="DE11" s="11">
        <v>267</v>
      </c>
      <c r="DF11" s="11">
        <v>622</v>
      </c>
      <c r="DG11" s="11">
        <v>108</v>
      </c>
      <c r="DH11" s="11">
        <v>134</v>
      </c>
      <c r="DI11" s="11">
        <v>193</v>
      </c>
      <c r="DJ11" s="11">
        <v>156</v>
      </c>
      <c r="DK11" s="11">
        <v>284</v>
      </c>
      <c r="DL11" s="11">
        <v>109</v>
      </c>
      <c r="DM11" s="11">
        <v>402</v>
      </c>
      <c r="DN11" s="11">
        <v>614</v>
      </c>
      <c r="DO11" s="11">
        <v>193</v>
      </c>
      <c r="DP11" s="11">
        <v>63</v>
      </c>
      <c r="DQ11" s="11">
        <v>11</v>
      </c>
      <c r="DR11" s="11">
        <v>398</v>
      </c>
      <c r="DS11" s="11">
        <v>289</v>
      </c>
      <c r="DT11" s="11">
        <v>65</v>
      </c>
      <c r="DU11" s="11">
        <v>1065</v>
      </c>
      <c r="DV11" s="11">
        <v>27</v>
      </c>
      <c r="DW11" s="11">
        <v>163</v>
      </c>
      <c r="DX11" s="42">
        <f>SUM(CV11:DW11)</f>
        <v>6876</v>
      </c>
      <c r="DY11" s="8">
        <f>DX11/$DX$29</f>
        <v>0.29586919104991394</v>
      </c>
      <c r="EA11" s="53" t="s">
        <v>75</v>
      </c>
      <c r="EB11" s="11">
        <v>18</v>
      </c>
      <c r="EC11" s="11">
        <v>87</v>
      </c>
      <c r="ED11" s="11">
        <v>162</v>
      </c>
      <c r="EE11" s="11">
        <v>11</v>
      </c>
      <c r="EF11" s="11">
        <v>395</v>
      </c>
      <c r="EG11" s="11">
        <v>190</v>
      </c>
      <c r="EH11" s="11">
        <v>125</v>
      </c>
      <c r="EI11" s="11">
        <v>78</v>
      </c>
      <c r="EJ11" s="11">
        <v>246</v>
      </c>
      <c r="EK11" s="11">
        <v>174</v>
      </c>
      <c r="EL11" s="11">
        <v>462</v>
      </c>
      <c r="EM11" s="11">
        <v>119</v>
      </c>
      <c r="EN11" s="11">
        <v>137</v>
      </c>
      <c r="EO11" s="11">
        <v>234</v>
      </c>
      <c r="EP11" s="11">
        <v>148</v>
      </c>
      <c r="EQ11" s="11">
        <v>221</v>
      </c>
      <c r="ER11" s="11">
        <v>80</v>
      </c>
      <c r="ES11" s="11">
        <v>306</v>
      </c>
      <c r="ET11" s="11">
        <v>474</v>
      </c>
      <c r="EU11" s="11">
        <v>109</v>
      </c>
      <c r="EV11" s="11">
        <v>74</v>
      </c>
      <c r="EW11" s="11">
        <v>12</v>
      </c>
      <c r="EX11" s="11">
        <v>334</v>
      </c>
      <c r="EY11" s="11">
        <v>228</v>
      </c>
      <c r="EZ11" s="11">
        <v>57</v>
      </c>
      <c r="FA11" s="11">
        <v>899</v>
      </c>
      <c r="FB11" s="11">
        <v>14</v>
      </c>
      <c r="FC11" s="11">
        <v>88</v>
      </c>
      <c r="FD11" s="42">
        <f>SUM(EB11:FC11)</f>
        <v>5482</v>
      </c>
      <c r="FE11" s="8">
        <f>FD11/$FD$29</f>
        <v>0.32286942693916015</v>
      </c>
      <c r="FG11" s="53" t="s">
        <v>54</v>
      </c>
      <c r="FH11" s="11"/>
      <c r="FI11" s="11">
        <v>2</v>
      </c>
      <c r="FJ11" s="11">
        <v>6</v>
      </c>
      <c r="FK11" s="11"/>
      <c r="FL11" s="11">
        <v>16</v>
      </c>
      <c r="FM11" s="11">
        <v>16</v>
      </c>
      <c r="FN11" s="11">
        <v>4</v>
      </c>
      <c r="FO11" s="11">
        <v>3</v>
      </c>
      <c r="FP11" s="11">
        <v>7</v>
      </c>
      <c r="FQ11" s="11">
        <v>5</v>
      </c>
      <c r="FR11" s="11">
        <v>17</v>
      </c>
      <c r="FS11" s="11">
        <v>3</v>
      </c>
      <c r="FT11" s="11">
        <v>3</v>
      </c>
      <c r="FU11" s="11">
        <v>5</v>
      </c>
      <c r="FV11" s="11">
        <v>3</v>
      </c>
      <c r="FW11" s="11">
        <v>4</v>
      </c>
      <c r="FX11" s="11">
        <v>7</v>
      </c>
      <c r="FY11" s="11">
        <v>11</v>
      </c>
      <c r="FZ11" s="11">
        <v>20</v>
      </c>
      <c r="GA11" s="11">
        <v>1</v>
      </c>
      <c r="GB11" s="11">
        <v>7</v>
      </c>
      <c r="GC11" s="11"/>
      <c r="GD11" s="11">
        <v>14</v>
      </c>
      <c r="GE11" s="11">
        <v>5</v>
      </c>
      <c r="GF11" s="11">
        <v>3</v>
      </c>
      <c r="GG11" s="11">
        <v>27</v>
      </c>
      <c r="GH11" s="11"/>
      <c r="GI11" s="11">
        <v>1</v>
      </c>
      <c r="GJ11" s="42">
        <f>SUM(FH11:GI11)</f>
        <v>190</v>
      </c>
      <c r="GK11" s="8">
        <f>GJ11/$GJ$29</f>
        <v>1.4187574671445638E-2</v>
      </c>
    </row>
    <row r="12" spans="2:193" x14ac:dyDescent="0.25">
      <c r="B12" s="53" t="s">
        <v>56</v>
      </c>
      <c r="C12" s="11">
        <v>1</v>
      </c>
      <c r="D12" s="11">
        <v>26</v>
      </c>
      <c r="E12" s="11">
        <v>25</v>
      </c>
      <c r="F12" s="11">
        <v>2</v>
      </c>
      <c r="G12" s="11">
        <v>100</v>
      </c>
      <c r="H12" s="11">
        <v>47</v>
      </c>
      <c r="I12" s="11">
        <v>12</v>
      </c>
      <c r="J12" s="11">
        <v>14</v>
      </c>
      <c r="K12" s="11">
        <v>15</v>
      </c>
      <c r="L12" s="11">
        <v>61</v>
      </c>
      <c r="M12" s="11">
        <v>179</v>
      </c>
      <c r="N12" s="11">
        <v>19</v>
      </c>
      <c r="O12" s="11">
        <v>13</v>
      </c>
      <c r="P12" s="11">
        <v>34</v>
      </c>
      <c r="Q12" s="11">
        <v>32</v>
      </c>
      <c r="R12" s="11">
        <v>48</v>
      </c>
      <c r="S12" s="11">
        <v>70</v>
      </c>
      <c r="T12" s="11">
        <v>38</v>
      </c>
      <c r="U12" s="11">
        <v>74</v>
      </c>
      <c r="V12" s="11">
        <v>18</v>
      </c>
      <c r="W12" s="11">
        <v>6</v>
      </c>
      <c r="X12" s="11">
        <v>0</v>
      </c>
      <c r="Y12" s="11">
        <v>22</v>
      </c>
      <c r="Z12" s="11">
        <v>14</v>
      </c>
      <c r="AA12" s="11">
        <v>16</v>
      </c>
      <c r="AB12" s="11">
        <v>79</v>
      </c>
      <c r="AC12" s="11">
        <v>7</v>
      </c>
      <c r="AD12" s="11">
        <v>0</v>
      </c>
      <c r="AE12" s="11">
        <v>0</v>
      </c>
      <c r="AF12" s="42">
        <f t="shared" ref="AF12:AF28" si="12">SUM(C12:AE12)</f>
        <v>972</v>
      </c>
      <c r="AG12" s="8">
        <f t="shared" si="9"/>
        <v>3.0143273584320535E-2</v>
      </c>
      <c r="AI12" s="53" t="s">
        <v>56</v>
      </c>
      <c r="AJ12" s="11">
        <v>4</v>
      </c>
      <c r="AK12" s="11">
        <v>30</v>
      </c>
      <c r="AL12" s="11">
        <v>26</v>
      </c>
      <c r="AM12" s="11">
        <v>5</v>
      </c>
      <c r="AN12" s="11">
        <v>120</v>
      </c>
      <c r="AO12" s="11">
        <v>129</v>
      </c>
      <c r="AP12" s="11">
        <v>28</v>
      </c>
      <c r="AQ12" s="11">
        <v>14</v>
      </c>
      <c r="AR12" s="11">
        <v>50</v>
      </c>
      <c r="AS12" s="11">
        <v>83</v>
      </c>
      <c r="AT12" s="11">
        <v>137</v>
      </c>
      <c r="AU12" s="11">
        <v>10</v>
      </c>
      <c r="AV12" s="11">
        <v>15</v>
      </c>
      <c r="AW12" s="11">
        <v>29</v>
      </c>
      <c r="AX12" s="11">
        <v>24</v>
      </c>
      <c r="AY12" s="11">
        <v>55</v>
      </c>
      <c r="AZ12" s="11">
        <v>26</v>
      </c>
      <c r="BA12" s="11">
        <v>58</v>
      </c>
      <c r="BB12" s="11">
        <v>76</v>
      </c>
      <c r="BC12" s="11">
        <v>29</v>
      </c>
      <c r="BD12" s="11">
        <v>13</v>
      </c>
      <c r="BE12" s="11"/>
      <c r="BF12" s="11">
        <v>36</v>
      </c>
      <c r="BG12" s="11">
        <v>19</v>
      </c>
      <c r="BH12" s="11">
        <v>12</v>
      </c>
      <c r="BI12" s="11">
        <v>122</v>
      </c>
      <c r="BJ12" s="11">
        <v>2</v>
      </c>
      <c r="BK12" s="11"/>
      <c r="BL12" s="42">
        <f t="shared" si="10"/>
        <v>1152</v>
      </c>
      <c r="BM12" s="8">
        <f t="shared" si="11"/>
        <v>3.0863205272464233E-2</v>
      </c>
      <c r="BO12" s="53" t="s">
        <v>56</v>
      </c>
      <c r="BP12" s="11">
        <v>6</v>
      </c>
      <c r="BQ12" s="11">
        <v>18</v>
      </c>
      <c r="BR12" s="11">
        <v>22</v>
      </c>
      <c r="BS12" s="11">
        <v>3</v>
      </c>
      <c r="BT12" s="11">
        <v>87</v>
      </c>
      <c r="BU12" s="11">
        <v>58</v>
      </c>
      <c r="BV12" s="11">
        <v>23</v>
      </c>
      <c r="BW12" s="11">
        <v>14</v>
      </c>
      <c r="BX12" s="11">
        <v>98</v>
      </c>
      <c r="BY12" s="11">
        <v>50</v>
      </c>
      <c r="BZ12" s="11">
        <v>73</v>
      </c>
      <c r="CA12" s="11">
        <v>10</v>
      </c>
      <c r="CB12" s="11">
        <v>11</v>
      </c>
      <c r="CC12" s="11">
        <v>23</v>
      </c>
      <c r="CD12" s="11">
        <v>20</v>
      </c>
      <c r="CE12" s="11">
        <v>42</v>
      </c>
      <c r="CF12" s="11">
        <v>10</v>
      </c>
      <c r="CG12" s="11">
        <v>52</v>
      </c>
      <c r="CH12" s="11">
        <v>82</v>
      </c>
      <c r="CI12" s="11">
        <v>18</v>
      </c>
      <c r="CJ12" s="11">
        <v>24</v>
      </c>
      <c r="CK12" s="11">
        <v>2</v>
      </c>
      <c r="CL12" s="11">
        <v>48</v>
      </c>
      <c r="CM12" s="11">
        <v>37</v>
      </c>
      <c r="CN12" s="11">
        <v>10</v>
      </c>
      <c r="CO12" s="11">
        <v>87</v>
      </c>
      <c r="CP12" s="11">
        <v>7</v>
      </c>
      <c r="CQ12" s="11">
        <v>1</v>
      </c>
      <c r="CR12" s="42">
        <f t="shared" ref="CR12:CR28" si="13">SUM(BP12:CQ12)</f>
        <v>936</v>
      </c>
      <c r="CS12" s="8">
        <f t="shared" ref="CS12:CS28" si="14">CR12/$CR$29</f>
        <v>2.9291190736973869E-2</v>
      </c>
      <c r="CU12" s="53" t="s">
        <v>54</v>
      </c>
      <c r="CV12" s="11"/>
      <c r="CW12" s="11">
        <v>5</v>
      </c>
      <c r="CX12" s="11">
        <v>6</v>
      </c>
      <c r="CY12" s="11">
        <v>1</v>
      </c>
      <c r="CZ12" s="11">
        <v>14</v>
      </c>
      <c r="DA12" s="11">
        <v>5</v>
      </c>
      <c r="DB12" s="11">
        <v>10</v>
      </c>
      <c r="DC12" s="11">
        <v>1</v>
      </c>
      <c r="DD12" s="11">
        <v>33</v>
      </c>
      <c r="DE12" s="11">
        <v>5</v>
      </c>
      <c r="DF12" s="11">
        <v>34</v>
      </c>
      <c r="DG12" s="11">
        <v>10</v>
      </c>
      <c r="DH12" s="11">
        <v>7</v>
      </c>
      <c r="DI12" s="11">
        <v>10</v>
      </c>
      <c r="DJ12" s="11">
        <v>5</v>
      </c>
      <c r="DK12" s="11">
        <v>11</v>
      </c>
      <c r="DL12" s="11">
        <v>4</v>
      </c>
      <c r="DM12" s="11">
        <v>26</v>
      </c>
      <c r="DN12" s="11">
        <v>23</v>
      </c>
      <c r="DO12" s="11">
        <v>7</v>
      </c>
      <c r="DP12" s="11">
        <v>2</v>
      </c>
      <c r="DQ12" s="11">
        <v>1</v>
      </c>
      <c r="DR12" s="11">
        <v>27</v>
      </c>
      <c r="DS12" s="11">
        <v>7</v>
      </c>
      <c r="DT12" s="11">
        <v>7</v>
      </c>
      <c r="DU12" s="11">
        <v>44</v>
      </c>
      <c r="DV12" s="11"/>
      <c r="DW12" s="11">
        <v>1</v>
      </c>
      <c r="DX12" s="42">
        <f t="shared" ref="DX12:DX28" si="15">SUM(CV12:DW12)</f>
        <v>306</v>
      </c>
      <c r="DY12" s="8">
        <f t="shared" ref="DY12:DY28" si="16">DX12/$DX$29</f>
        <v>1.3166953528399311E-2</v>
      </c>
      <c r="EA12" s="53" t="s">
        <v>54</v>
      </c>
      <c r="EB12" s="11">
        <v>1</v>
      </c>
      <c r="EC12" s="11">
        <v>4</v>
      </c>
      <c r="ED12" s="11">
        <v>4</v>
      </c>
      <c r="EE12" s="11"/>
      <c r="EF12" s="11">
        <v>17</v>
      </c>
      <c r="EG12" s="11">
        <v>32</v>
      </c>
      <c r="EH12" s="11">
        <v>5</v>
      </c>
      <c r="EI12" s="11">
        <v>5</v>
      </c>
      <c r="EJ12" s="11">
        <v>15</v>
      </c>
      <c r="EK12" s="11">
        <v>9</v>
      </c>
      <c r="EL12" s="11">
        <v>23</v>
      </c>
      <c r="EM12" s="11">
        <v>6</v>
      </c>
      <c r="EN12" s="11">
        <v>6</v>
      </c>
      <c r="EO12" s="11">
        <v>12</v>
      </c>
      <c r="EP12" s="11">
        <v>5</v>
      </c>
      <c r="EQ12" s="11">
        <v>10</v>
      </c>
      <c r="ER12" s="11">
        <v>3</v>
      </c>
      <c r="ES12" s="11">
        <v>9</v>
      </c>
      <c r="ET12" s="11">
        <v>21</v>
      </c>
      <c r="EU12" s="11">
        <v>5</v>
      </c>
      <c r="EV12" s="11">
        <v>2</v>
      </c>
      <c r="EW12" s="11"/>
      <c r="EX12" s="11">
        <v>17</v>
      </c>
      <c r="EY12" s="11">
        <v>10</v>
      </c>
      <c r="EZ12" s="11">
        <v>7</v>
      </c>
      <c r="FA12" s="11">
        <v>32</v>
      </c>
      <c r="FB12" s="11">
        <v>2</v>
      </c>
      <c r="FC12" s="11"/>
      <c r="FD12" s="42">
        <f t="shared" ref="FD12:FD28" si="17">SUM(EB12:FC12)</f>
        <v>262</v>
      </c>
      <c r="FE12" s="8">
        <f t="shared" ref="FE12:FE28" si="18">FD12/$FD$29</f>
        <v>1.5430826314859532E-2</v>
      </c>
      <c r="FG12" s="53" t="s">
        <v>56</v>
      </c>
      <c r="FH12" s="11">
        <v>3</v>
      </c>
      <c r="FI12" s="11">
        <v>3</v>
      </c>
      <c r="FJ12" s="11">
        <v>6</v>
      </c>
      <c r="FK12" s="11"/>
      <c r="FL12" s="11">
        <v>28</v>
      </c>
      <c r="FM12" s="11">
        <v>11</v>
      </c>
      <c r="FN12" s="11">
        <v>9</v>
      </c>
      <c r="FO12" s="11">
        <v>4</v>
      </c>
      <c r="FP12" s="11">
        <v>13</v>
      </c>
      <c r="FQ12" s="11">
        <v>9</v>
      </c>
      <c r="FR12" s="11">
        <v>34</v>
      </c>
      <c r="FS12" s="11">
        <v>9</v>
      </c>
      <c r="FT12" s="11">
        <v>8</v>
      </c>
      <c r="FU12" s="11">
        <v>10</v>
      </c>
      <c r="FV12" s="11">
        <v>11</v>
      </c>
      <c r="FW12" s="11">
        <v>17</v>
      </c>
      <c r="FX12" s="11">
        <v>9</v>
      </c>
      <c r="FY12" s="11">
        <v>12</v>
      </c>
      <c r="FZ12" s="11">
        <v>41</v>
      </c>
      <c r="GA12" s="11">
        <v>7</v>
      </c>
      <c r="GB12" s="11">
        <v>5</v>
      </c>
      <c r="GC12" s="11">
        <v>1</v>
      </c>
      <c r="GD12" s="11">
        <v>21</v>
      </c>
      <c r="GE12" s="11">
        <v>15</v>
      </c>
      <c r="GF12" s="11">
        <v>2</v>
      </c>
      <c r="GG12" s="11">
        <v>60</v>
      </c>
      <c r="GH12" s="11">
        <v>1</v>
      </c>
      <c r="GI12" s="11"/>
      <c r="GJ12" s="42">
        <f t="shared" ref="GJ12:GJ28" si="19">SUM(FH12:GI12)</f>
        <v>349</v>
      </c>
      <c r="GK12" s="8">
        <f t="shared" ref="GK12:GK28" si="20">GJ12/$GJ$29</f>
        <v>2.6060334528076462E-2</v>
      </c>
    </row>
    <row r="13" spans="2:193" x14ac:dyDescent="0.25">
      <c r="B13" s="53" t="s">
        <v>63</v>
      </c>
      <c r="C13" s="11">
        <v>33</v>
      </c>
      <c r="D13" s="11">
        <v>109</v>
      </c>
      <c r="E13" s="11">
        <v>157</v>
      </c>
      <c r="F13" s="11">
        <v>11</v>
      </c>
      <c r="G13" s="11">
        <v>627</v>
      </c>
      <c r="H13" s="11">
        <v>210</v>
      </c>
      <c r="I13" s="11">
        <v>82</v>
      </c>
      <c r="J13" s="11">
        <v>76</v>
      </c>
      <c r="K13" s="11">
        <v>116</v>
      </c>
      <c r="L13" s="11">
        <v>291</v>
      </c>
      <c r="M13" s="11">
        <v>330</v>
      </c>
      <c r="N13" s="11">
        <v>77</v>
      </c>
      <c r="O13" s="11">
        <v>63</v>
      </c>
      <c r="P13" s="11">
        <v>180</v>
      </c>
      <c r="Q13" s="11">
        <v>95</v>
      </c>
      <c r="R13" s="11">
        <v>276</v>
      </c>
      <c r="S13" s="11">
        <v>110</v>
      </c>
      <c r="T13" s="11">
        <v>198</v>
      </c>
      <c r="U13" s="11">
        <v>383</v>
      </c>
      <c r="V13" s="11">
        <v>111</v>
      </c>
      <c r="W13" s="11">
        <v>54</v>
      </c>
      <c r="X13" s="11">
        <v>15</v>
      </c>
      <c r="Y13" s="11">
        <v>209</v>
      </c>
      <c r="Z13" s="11">
        <v>86</v>
      </c>
      <c r="AA13" s="11">
        <v>61</v>
      </c>
      <c r="AB13" s="11">
        <v>385</v>
      </c>
      <c r="AC13" s="11">
        <v>27</v>
      </c>
      <c r="AD13" s="11">
        <v>6</v>
      </c>
      <c r="AE13" s="11">
        <v>0</v>
      </c>
      <c r="AF13" s="42">
        <f t="shared" si="12"/>
        <v>4378</v>
      </c>
      <c r="AG13" s="8">
        <f t="shared" si="9"/>
        <v>0.13576877752279354</v>
      </c>
      <c r="AI13" s="53" t="s">
        <v>63</v>
      </c>
      <c r="AJ13" s="11">
        <v>33</v>
      </c>
      <c r="AK13" s="11">
        <v>120</v>
      </c>
      <c r="AL13" s="11">
        <v>188</v>
      </c>
      <c r="AM13" s="11">
        <v>13</v>
      </c>
      <c r="AN13" s="11">
        <v>781</v>
      </c>
      <c r="AO13" s="11">
        <v>457</v>
      </c>
      <c r="AP13" s="11">
        <v>158</v>
      </c>
      <c r="AQ13" s="11">
        <v>90</v>
      </c>
      <c r="AR13" s="11">
        <v>176</v>
      </c>
      <c r="AS13" s="11">
        <v>378</v>
      </c>
      <c r="AT13" s="11">
        <v>617</v>
      </c>
      <c r="AU13" s="11">
        <v>89</v>
      </c>
      <c r="AV13" s="11">
        <v>77</v>
      </c>
      <c r="AW13" s="11">
        <v>217</v>
      </c>
      <c r="AX13" s="11">
        <v>136</v>
      </c>
      <c r="AY13" s="11">
        <v>435</v>
      </c>
      <c r="AZ13" s="11">
        <v>111</v>
      </c>
      <c r="BA13" s="11">
        <v>256</v>
      </c>
      <c r="BB13" s="11">
        <v>444</v>
      </c>
      <c r="BC13" s="11">
        <v>149</v>
      </c>
      <c r="BD13" s="11">
        <v>60</v>
      </c>
      <c r="BE13" s="11">
        <v>2</v>
      </c>
      <c r="BF13" s="11">
        <v>212</v>
      </c>
      <c r="BG13" s="11">
        <v>129</v>
      </c>
      <c r="BH13" s="11">
        <v>86</v>
      </c>
      <c r="BI13" s="11">
        <v>502</v>
      </c>
      <c r="BJ13" s="11">
        <v>34</v>
      </c>
      <c r="BK13" s="11">
        <v>6</v>
      </c>
      <c r="BL13" s="42">
        <f t="shared" si="10"/>
        <v>5956</v>
      </c>
      <c r="BM13" s="8">
        <f t="shared" si="11"/>
        <v>0.15956705781492794</v>
      </c>
      <c r="BO13" s="53" t="s">
        <v>63</v>
      </c>
      <c r="BP13" s="11">
        <v>30</v>
      </c>
      <c r="BQ13" s="11">
        <v>87</v>
      </c>
      <c r="BR13" s="11">
        <v>126</v>
      </c>
      <c r="BS13" s="11">
        <v>17</v>
      </c>
      <c r="BT13" s="11">
        <v>503</v>
      </c>
      <c r="BU13" s="11">
        <v>240</v>
      </c>
      <c r="BV13" s="11">
        <v>101</v>
      </c>
      <c r="BW13" s="11">
        <v>102</v>
      </c>
      <c r="BX13" s="11">
        <v>188</v>
      </c>
      <c r="BY13" s="11">
        <v>223</v>
      </c>
      <c r="BZ13" s="11">
        <v>407</v>
      </c>
      <c r="CA13" s="11">
        <v>85</v>
      </c>
      <c r="CB13" s="11">
        <v>70</v>
      </c>
      <c r="CC13" s="11">
        <v>178</v>
      </c>
      <c r="CD13" s="11">
        <v>115</v>
      </c>
      <c r="CE13" s="11">
        <v>239</v>
      </c>
      <c r="CF13" s="11">
        <v>63</v>
      </c>
      <c r="CG13" s="11">
        <v>212</v>
      </c>
      <c r="CH13" s="11">
        <v>409</v>
      </c>
      <c r="CI13" s="11">
        <v>119</v>
      </c>
      <c r="CJ13" s="11">
        <v>57</v>
      </c>
      <c r="CK13" s="11">
        <v>1</v>
      </c>
      <c r="CL13" s="11">
        <v>206</v>
      </c>
      <c r="CM13" s="11">
        <v>170</v>
      </c>
      <c r="CN13" s="11">
        <v>58</v>
      </c>
      <c r="CO13" s="11">
        <v>528</v>
      </c>
      <c r="CP13" s="11">
        <v>28</v>
      </c>
      <c r="CQ13" s="11">
        <v>7</v>
      </c>
      <c r="CR13" s="42">
        <f t="shared" si="13"/>
        <v>4569</v>
      </c>
      <c r="CS13" s="8">
        <f t="shared" si="14"/>
        <v>0.14298231888593335</v>
      </c>
      <c r="CU13" s="53" t="s">
        <v>56</v>
      </c>
      <c r="CV13" s="11">
        <v>1</v>
      </c>
      <c r="CW13" s="11">
        <v>16</v>
      </c>
      <c r="CX13" s="11">
        <v>25</v>
      </c>
      <c r="CY13" s="11">
        <v>3</v>
      </c>
      <c r="CZ13" s="11">
        <v>91</v>
      </c>
      <c r="DA13" s="11">
        <v>37</v>
      </c>
      <c r="DB13" s="11">
        <v>19</v>
      </c>
      <c r="DC13" s="11">
        <v>5</v>
      </c>
      <c r="DD13" s="11">
        <v>78</v>
      </c>
      <c r="DE13" s="11">
        <v>27</v>
      </c>
      <c r="DF13" s="11">
        <v>54</v>
      </c>
      <c r="DG13" s="11">
        <v>11</v>
      </c>
      <c r="DH13" s="11">
        <v>4</v>
      </c>
      <c r="DI13" s="11">
        <v>13</v>
      </c>
      <c r="DJ13" s="11">
        <v>20</v>
      </c>
      <c r="DK13" s="11">
        <v>27</v>
      </c>
      <c r="DL13" s="11">
        <v>7</v>
      </c>
      <c r="DM13" s="11">
        <v>35</v>
      </c>
      <c r="DN13" s="11">
        <v>52</v>
      </c>
      <c r="DO13" s="11">
        <v>19</v>
      </c>
      <c r="DP13" s="11">
        <v>4</v>
      </c>
      <c r="DQ13" s="11">
        <v>2</v>
      </c>
      <c r="DR13" s="11">
        <v>43</v>
      </c>
      <c r="DS13" s="11">
        <v>14</v>
      </c>
      <c r="DT13" s="11">
        <v>8</v>
      </c>
      <c r="DU13" s="11">
        <v>104</v>
      </c>
      <c r="DV13" s="11">
        <v>1</v>
      </c>
      <c r="DW13" s="11">
        <v>3</v>
      </c>
      <c r="DX13" s="42">
        <f t="shared" si="15"/>
        <v>723</v>
      </c>
      <c r="DY13" s="8">
        <f t="shared" si="16"/>
        <v>3.1110154905335627E-2</v>
      </c>
      <c r="EA13" s="53" t="s">
        <v>56</v>
      </c>
      <c r="EB13" s="11"/>
      <c r="EC13" s="11">
        <v>6</v>
      </c>
      <c r="ED13" s="11">
        <v>20</v>
      </c>
      <c r="EE13" s="11">
        <v>1</v>
      </c>
      <c r="EF13" s="11">
        <v>46</v>
      </c>
      <c r="EG13" s="11">
        <v>36</v>
      </c>
      <c r="EH13" s="11">
        <v>11</v>
      </c>
      <c r="EI13" s="11">
        <v>5</v>
      </c>
      <c r="EJ13" s="11">
        <v>23</v>
      </c>
      <c r="EK13" s="11">
        <v>8</v>
      </c>
      <c r="EL13" s="11">
        <v>49</v>
      </c>
      <c r="EM13" s="11">
        <v>12</v>
      </c>
      <c r="EN13" s="11">
        <v>5</v>
      </c>
      <c r="EO13" s="11">
        <v>22</v>
      </c>
      <c r="EP13" s="11">
        <v>7</v>
      </c>
      <c r="EQ13" s="11">
        <v>15</v>
      </c>
      <c r="ER13" s="11">
        <v>3</v>
      </c>
      <c r="ES13" s="11">
        <v>28</v>
      </c>
      <c r="ET13" s="11">
        <v>29</v>
      </c>
      <c r="EU13" s="11">
        <v>11</v>
      </c>
      <c r="EV13" s="11">
        <v>3</v>
      </c>
      <c r="EW13" s="11"/>
      <c r="EX13" s="11">
        <v>27</v>
      </c>
      <c r="EY13" s="11">
        <v>16</v>
      </c>
      <c r="EZ13" s="11">
        <v>5</v>
      </c>
      <c r="FA13" s="11">
        <v>69</v>
      </c>
      <c r="FB13" s="11">
        <v>1</v>
      </c>
      <c r="FC13" s="11">
        <v>1</v>
      </c>
      <c r="FD13" s="42">
        <f t="shared" si="17"/>
        <v>459</v>
      </c>
      <c r="FE13" s="8">
        <f t="shared" si="18"/>
        <v>2.7033394192826434E-2</v>
      </c>
      <c r="FG13" s="53" t="s">
        <v>63</v>
      </c>
      <c r="FH13" s="11">
        <v>7</v>
      </c>
      <c r="FI13" s="11">
        <v>24</v>
      </c>
      <c r="FJ13" s="11">
        <v>65</v>
      </c>
      <c r="FK13" s="11">
        <v>1</v>
      </c>
      <c r="FL13" s="11">
        <v>193</v>
      </c>
      <c r="FM13" s="11">
        <v>64</v>
      </c>
      <c r="FN13" s="11">
        <v>23</v>
      </c>
      <c r="FO13" s="11">
        <v>28</v>
      </c>
      <c r="FP13" s="11">
        <v>42</v>
      </c>
      <c r="FQ13" s="11">
        <v>50</v>
      </c>
      <c r="FR13" s="11">
        <v>163</v>
      </c>
      <c r="FS13" s="11">
        <v>34</v>
      </c>
      <c r="FT13" s="11">
        <v>28</v>
      </c>
      <c r="FU13" s="11">
        <v>43</v>
      </c>
      <c r="FV13" s="11">
        <v>34</v>
      </c>
      <c r="FW13" s="11">
        <v>67</v>
      </c>
      <c r="FX13" s="11">
        <v>30</v>
      </c>
      <c r="FY13" s="11">
        <v>74</v>
      </c>
      <c r="FZ13" s="11">
        <v>101</v>
      </c>
      <c r="GA13" s="11">
        <v>41</v>
      </c>
      <c r="GB13" s="11">
        <v>18</v>
      </c>
      <c r="GC13" s="11">
        <v>4</v>
      </c>
      <c r="GD13" s="11">
        <v>64</v>
      </c>
      <c r="GE13" s="11">
        <v>55</v>
      </c>
      <c r="GF13" s="11">
        <v>14</v>
      </c>
      <c r="GG13" s="11">
        <v>210</v>
      </c>
      <c r="GH13" s="11">
        <v>2</v>
      </c>
      <c r="GI13" s="11">
        <v>1</v>
      </c>
      <c r="GJ13" s="42">
        <f t="shared" si="19"/>
        <v>1480</v>
      </c>
      <c r="GK13" s="8">
        <f t="shared" si="20"/>
        <v>0.11051373954599761</v>
      </c>
    </row>
    <row r="14" spans="2:193" x14ac:dyDescent="0.25">
      <c r="B14" s="53" t="s">
        <v>61</v>
      </c>
      <c r="C14" s="11">
        <v>32</v>
      </c>
      <c r="D14" s="11">
        <v>105</v>
      </c>
      <c r="E14" s="11">
        <v>192</v>
      </c>
      <c r="F14" s="11">
        <v>13</v>
      </c>
      <c r="G14" s="11">
        <v>620</v>
      </c>
      <c r="H14" s="11">
        <v>256</v>
      </c>
      <c r="I14" s="11">
        <v>84</v>
      </c>
      <c r="J14" s="11">
        <v>134</v>
      </c>
      <c r="K14" s="11">
        <v>216</v>
      </c>
      <c r="L14" s="11">
        <v>311</v>
      </c>
      <c r="M14" s="11">
        <v>417</v>
      </c>
      <c r="N14" s="11">
        <v>77</v>
      </c>
      <c r="O14" s="11">
        <v>86</v>
      </c>
      <c r="P14" s="11">
        <v>242</v>
      </c>
      <c r="Q14" s="11">
        <v>161</v>
      </c>
      <c r="R14" s="11">
        <v>261</v>
      </c>
      <c r="S14" s="11">
        <v>149</v>
      </c>
      <c r="T14" s="11">
        <v>221</v>
      </c>
      <c r="U14" s="11">
        <v>534</v>
      </c>
      <c r="V14" s="11">
        <v>148</v>
      </c>
      <c r="W14" s="11">
        <v>98</v>
      </c>
      <c r="X14" s="11">
        <v>8</v>
      </c>
      <c r="Y14" s="11">
        <v>240</v>
      </c>
      <c r="Z14" s="11">
        <v>132</v>
      </c>
      <c r="AA14" s="11">
        <v>34</v>
      </c>
      <c r="AB14" s="11">
        <v>567</v>
      </c>
      <c r="AC14" s="11">
        <v>61</v>
      </c>
      <c r="AD14" s="11">
        <v>3</v>
      </c>
      <c r="AE14" s="11">
        <v>1</v>
      </c>
      <c r="AF14" s="42">
        <f t="shared" si="12"/>
        <v>5403</v>
      </c>
      <c r="AG14" s="8">
        <f t="shared" si="9"/>
        <v>0.16755566581901632</v>
      </c>
      <c r="AI14" s="53" t="s">
        <v>61</v>
      </c>
      <c r="AJ14" s="11">
        <v>41</v>
      </c>
      <c r="AK14" s="11">
        <v>94</v>
      </c>
      <c r="AL14" s="11">
        <v>150</v>
      </c>
      <c r="AM14" s="11">
        <v>12</v>
      </c>
      <c r="AN14" s="11">
        <v>750</v>
      </c>
      <c r="AO14" s="11">
        <v>360</v>
      </c>
      <c r="AP14" s="11">
        <v>153</v>
      </c>
      <c r="AQ14" s="11">
        <v>94</v>
      </c>
      <c r="AR14" s="11">
        <v>196</v>
      </c>
      <c r="AS14" s="11">
        <v>281</v>
      </c>
      <c r="AT14" s="11">
        <v>473</v>
      </c>
      <c r="AU14" s="11">
        <v>99</v>
      </c>
      <c r="AV14" s="11">
        <v>144</v>
      </c>
      <c r="AW14" s="11">
        <v>195</v>
      </c>
      <c r="AX14" s="11">
        <v>131</v>
      </c>
      <c r="AY14" s="11">
        <v>345</v>
      </c>
      <c r="AZ14" s="11">
        <v>105</v>
      </c>
      <c r="BA14" s="11">
        <v>229</v>
      </c>
      <c r="BB14" s="11">
        <v>480</v>
      </c>
      <c r="BC14" s="11">
        <v>184</v>
      </c>
      <c r="BD14" s="11">
        <v>64</v>
      </c>
      <c r="BE14" s="11">
        <v>5</v>
      </c>
      <c r="BF14" s="11">
        <v>211</v>
      </c>
      <c r="BG14" s="11">
        <v>126</v>
      </c>
      <c r="BH14" s="11">
        <v>42</v>
      </c>
      <c r="BI14" s="11">
        <v>488</v>
      </c>
      <c r="BJ14" s="11">
        <v>26</v>
      </c>
      <c r="BK14" s="11">
        <v>4</v>
      </c>
      <c r="BL14" s="42">
        <f t="shared" si="10"/>
        <v>5482</v>
      </c>
      <c r="BM14" s="8">
        <f t="shared" si="11"/>
        <v>0.14686813481219524</v>
      </c>
      <c r="BO14" s="53" t="s">
        <v>61</v>
      </c>
      <c r="BP14" s="11">
        <v>37</v>
      </c>
      <c r="BQ14" s="11">
        <v>81</v>
      </c>
      <c r="BR14" s="11">
        <v>159</v>
      </c>
      <c r="BS14" s="11">
        <v>10</v>
      </c>
      <c r="BT14" s="11">
        <v>507</v>
      </c>
      <c r="BU14" s="11">
        <v>171</v>
      </c>
      <c r="BV14" s="11">
        <v>118</v>
      </c>
      <c r="BW14" s="11">
        <v>84</v>
      </c>
      <c r="BX14" s="11">
        <v>150</v>
      </c>
      <c r="BY14" s="11">
        <v>217</v>
      </c>
      <c r="BZ14" s="11">
        <v>379</v>
      </c>
      <c r="CA14" s="11">
        <v>84</v>
      </c>
      <c r="CB14" s="11">
        <v>141</v>
      </c>
      <c r="CC14" s="11">
        <v>189</v>
      </c>
      <c r="CD14" s="11">
        <v>226</v>
      </c>
      <c r="CE14" s="11">
        <v>200</v>
      </c>
      <c r="CF14" s="11">
        <v>77</v>
      </c>
      <c r="CG14" s="11">
        <v>229</v>
      </c>
      <c r="CH14" s="11">
        <v>550</v>
      </c>
      <c r="CI14" s="11">
        <v>104</v>
      </c>
      <c r="CJ14" s="11">
        <v>51</v>
      </c>
      <c r="CK14" s="11">
        <v>3</v>
      </c>
      <c r="CL14" s="11">
        <v>186</v>
      </c>
      <c r="CM14" s="11">
        <v>243</v>
      </c>
      <c r="CN14" s="11">
        <v>50</v>
      </c>
      <c r="CO14" s="11">
        <v>590</v>
      </c>
      <c r="CP14" s="11">
        <v>18</v>
      </c>
      <c r="CQ14" s="11">
        <v>9</v>
      </c>
      <c r="CR14" s="42">
        <f t="shared" si="13"/>
        <v>4863</v>
      </c>
      <c r="CS14" s="8">
        <f t="shared" si="14"/>
        <v>0.1521827570020341</v>
      </c>
      <c r="CU14" s="53" t="s">
        <v>63</v>
      </c>
      <c r="CV14" s="11">
        <v>23</v>
      </c>
      <c r="CW14" s="11">
        <v>55</v>
      </c>
      <c r="CX14" s="11">
        <v>107</v>
      </c>
      <c r="CY14" s="11">
        <v>10</v>
      </c>
      <c r="CZ14" s="11">
        <v>354</v>
      </c>
      <c r="DA14" s="11">
        <v>157</v>
      </c>
      <c r="DB14" s="11">
        <v>47</v>
      </c>
      <c r="DC14" s="11">
        <v>47</v>
      </c>
      <c r="DD14" s="11">
        <v>176</v>
      </c>
      <c r="DE14" s="11">
        <v>118</v>
      </c>
      <c r="DF14" s="11">
        <v>227</v>
      </c>
      <c r="DG14" s="11">
        <v>65</v>
      </c>
      <c r="DH14" s="11">
        <v>40</v>
      </c>
      <c r="DI14" s="11">
        <v>135</v>
      </c>
      <c r="DJ14" s="11">
        <v>68</v>
      </c>
      <c r="DK14" s="11">
        <v>162</v>
      </c>
      <c r="DL14" s="11">
        <v>59</v>
      </c>
      <c r="DM14" s="11">
        <v>132</v>
      </c>
      <c r="DN14" s="11">
        <v>244</v>
      </c>
      <c r="DO14" s="11">
        <v>95</v>
      </c>
      <c r="DP14" s="11">
        <v>26</v>
      </c>
      <c r="DQ14" s="11">
        <v>5</v>
      </c>
      <c r="DR14" s="11">
        <v>152</v>
      </c>
      <c r="DS14" s="11">
        <v>114</v>
      </c>
      <c r="DT14" s="11">
        <v>35</v>
      </c>
      <c r="DU14" s="11">
        <v>423</v>
      </c>
      <c r="DV14" s="11">
        <v>14</v>
      </c>
      <c r="DW14" s="11">
        <v>9</v>
      </c>
      <c r="DX14" s="42">
        <f t="shared" si="15"/>
        <v>3099</v>
      </c>
      <c r="DY14" s="8">
        <f t="shared" si="16"/>
        <v>0.13334767641996559</v>
      </c>
      <c r="EA14" s="53" t="s">
        <v>63</v>
      </c>
      <c r="EB14" s="11">
        <v>11</v>
      </c>
      <c r="EC14" s="11">
        <v>31</v>
      </c>
      <c r="ED14" s="11">
        <v>56</v>
      </c>
      <c r="EE14" s="11">
        <v>2</v>
      </c>
      <c r="EF14" s="11">
        <v>222</v>
      </c>
      <c r="EG14" s="11">
        <v>138</v>
      </c>
      <c r="EH14" s="11">
        <v>46</v>
      </c>
      <c r="EI14" s="11">
        <v>30</v>
      </c>
      <c r="EJ14" s="11">
        <v>76</v>
      </c>
      <c r="EK14" s="11">
        <v>83</v>
      </c>
      <c r="EL14" s="11">
        <v>174</v>
      </c>
      <c r="EM14" s="11">
        <v>48</v>
      </c>
      <c r="EN14" s="11">
        <v>36</v>
      </c>
      <c r="EO14" s="11">
        <v>87</v>
      </c>
      <c r="EP14" s="11">
        <v>63</v>
      </c>
      <c r="EQ14" s="11">
        <v>109</v>
      </c>
      <c r="ER14" s="11">
        <v>34</v>
      </c>
      <c r="ES14" s="11">
        <v>91</v>
      </c>
      <c r="ET14" s="11">
        <v>174</v>
      </c>
      <c r="EU14" s="11">
        <v>28</v>
      </c>
      <c r="EV14" s="11">
        <v>25</v>
      </c>
      <c r="EW14" s="11">
        <v>1</v>
      </c>
      <c r="EX14" s="11">
        <v>130</v>
      </c>
      <c r="EY14" s="11">
        <v>72</v>
      </c>
      <c r="EZ14" s="11">
        <v>26</v>
      </c>
      <c r="FA14" s="11">
        <v>282</v>
      </c>
      <c r="FB14" s="11">
        <v>11</v>
      </c>
      <c r="FC14" s="11">
        <v>9</v>
      </c>
      <c r="FD14" s="42">
        <f t="shared" si="17"/>
        <v>2095</v>
      </c>
      <c r="FE14" s="8">
        <f t="shared" si="18"/>
        <v>0.12338771423523176</v>
      </c>
      <c r="FG14" s="53" t="s">
        <v>61</v>
      </c>
      <c r="FH14" s="11">
        <v>6</v>
      </c>
      <c r="FI14" s="11">
        <v>48</v>
      </c>
      <c r="FJ14" s="11">
        <v>72</v>
      </c>
      <c r="FK14" s="11">
        <v>6</v>
      </c>
      <c r="FL14" s="11">
        <v>148</v>
      </c>
      <c r="FM14" s="11">
        <v>92</v>
      </c>
      <c r="FN14" s="11">
        <v>36</v>
      </c>
      <c r="FO14" s="11">
        <v>24</v>
      </c>
      <c r="FP14" s="11">
        <v>66</v>
      </c>
      <c r="FQ14" s="11">
        <v>68</v>
      </c>
      <c r="FR14" s="11">
        <v>141</v>
      </c>
      <c r="FS14" s="11">
        <v>51</v>
      </c>
      <c r="FT14" s="11">
        <v>103</v>
      </c>
      <c r="FU14" s="11">
        <v>62</v>
      </c>
      <c r="FV14" s="11">
        <v>55</v>
      </c>
      <c r="FW14" s="11">
        <v>55</v>
      </c>
      <c r="FX14" s="11">
        <v>23</v>
      </c>
      <c r="FY14" s="11">
        <v>72</v>
      </c>
      <c r="FZ14" s="11">
        <v>131</v>
      </c>
      <c r="GA14" s="11">
        <v>30</v>
      </c>
      <c r="GB14" s="11">
        <v>20</v>
      </c>
      <c r="GC14" s="11">
        <v>2</v>
      </c>
      <c r="GD14" s="11">
        <v>67</v>
      </c>
      <c r="GE14" s="11">
        <v>89</v>
      </c>
      <c r="GF14" s="11">
        <v>15</v>
      </c>
      <c r="GG14" s="11">
        <v>258</v>
      </c>
      <c r="GH14" s="11">
        <v>7</v>
      </c>
      <c r="GI14" s="11">
        <v>1</v>
      </c>
      <c r="GJ14" s="42">
        <f t="shared" si="19"/>
        <v>1748</v>
      </c>
      <c r="GK14" s="8">
        <f t="shared" si="20"/>
        <v>0.13052568697729988</v>
      </c>
    </row>
    <row r="15" spans="2:193" x14ac:dyDescent="0.25">
      <c r="B15" s="53" t="s">
        <v>69</v>
      </c>
      <c r="C15" s="11">
        <v>24</v>
      </c>
      <c r="D15" s="11">
        <v>64</v>
      </c>
      <c r="E15" s="11">
        <v>141</v>
      </c>
      <c r="F15" s="11">
        <v>7</v>
      </c>
      <c r="G15" s="11">
        <v>433</v>
      </c>
      <c r="H15" s="11">
        <v>187</v>
      </c>
      <c r="I15" s="11">
        <v>73</v>
      </c>
      <c r="J15" s="11">
        <v>61</v>
      </c>
      <c r="K15" s="11">
        <v>142</v>
      </c>
      <c r="L15" s="11">
        <v>219</v>
      </c>
      <c r="M15" s="11">
        <v>297</v>
      </c>
      <c r="N15" s="11">
        <v>90</v>
      </c>
      <c r="O15" s="11">
        <v>74</v>
      </c>
      <c r="P15" s="11">
        <v>143</v>
      </c>
      <c r="Q15" s="11">
        <v>112</v>
      </c>
      <c r="R15" s="11">
        <v>171</v>
      </c>
      <c r="S15" s="11">
        <v>66</v>
      </c>
      <c r="T15" s="11">
        <v>161</v>
      </c>
      <c r="U15" s="11">
        <v>315</v>
      </c>
      <c r="V15" s="11">
        <v>106</v>
      </c>
      <c r="W15" s="11">
        <v>55</v>
      </c>
      <c r="X15" s="11">
        <v>5</v>
      </c>
      <c r="Y15" s="11">
        <v>186</v>
      </c>
      <c r="Z15" s="11">
        <v>105</v>
      </c>
      <c r="AA15" s="11">
        <v>29</v>
      </c>
      <c r="AB15" s="11">
        <v>355</v>
      </c>
      <c r="AC15" s="11">
        <v>30</v>
      </c>
      <c r="AD15" s="11">
        <v>1</v>
      </c>
      <c r="AE15" s="11">
        <v>0</v>
      </c>
      <c r="AF15" s="42">
        <f t="shared" si="12"/>
        <v>3652</v>
      </c>
      <c r="AG15" s="8">
        <f t="shared" si="9"/>
        <v>0.11325435712956645</v>
      </c>
      <c r="AI15" s="53" t="s">
        <v>69</v>
      </c>
      <c r="AJ15" s="11">
        <v>25</v>
      </c>
      <c r="AK15" s="11">
        <v>57</v>
      </c>
      <c r="AL15" s="11">
        <v>118</v>
      </c>
      <c r="AM15" s="11">
        <v>5</v>
      </c>
      <c r="AN15" s="11">
        <v>388</v>
      </c>
      <c r="AO15" s="11">
        <v>121</v>
      </c>
      <c r="AP15" s="11">
        <v>105</v>
      </c>
      <c r="AQ15" s="11">
        <v>60</v>
      </c>
      <c r="AR15" s="11">
        <v>171</v>
      </c>
      <c r="AS15" s="11">
        <v>155</v>
      </c>
      <c r="AT15" s="11">
        <v>314</v>
      </c>
      <c r="AU15" s="11">
        <v>64</v>
      </c>
      <c r="AV15" s="11">
        <v>57</v>
      </c>
      <c r="AW15" s="11">
        <v>117</v>
      </c>
      <c r="AX15" s="11">
        <v>84</v>
      </c>
      <c r="AY15" s="11">
        <v>180</v>
      </c>
      <c r="AZ15" s="11">
        <v>69</v>
      </c>
      <c r="BA15" s="11">
        <v>153</v>
      </c>
      <c r="BB15" s="11">
        <v>292</v>
      </c>
      <c r="BC15" s="11">
        <v>83</v>
      </c>
      <c r="BD15" s="11">
        <v>44</v>
      </c>
      <c r="BE15" s="11">
        <v>1</v>
      </c>
      <c r="BF15" s="11">
        <v>158</v>
      </c>
      <c r="BG15" s="11">
        <v>92</v>
      </c>
      <c r="BH15" s="11">
        <v>34</v>
      </c>
      <c r="BI15" s="11">
        <v>337</v>
      </c>
      <c r="BJ15" s="11">
        <v>23</v>
      </c>
      <c r="BK15" s="11">
        <v>3</v>
      </c>
      <c r="BL15" s="42">
        <f t="shared" si="10"/>
        <v>3310</v>
      </c>
      <c r="BM15" s="8">
        <f t="shared" si="11"/>
        <v>8.8678133204736651E-2</v>
      </c>
      <c r="BO15" s="53" t="s">
        <v>69</v>
      </c>
      <c r="BP15" s="11">
        <v>22</v>
      </c>
      <c r="BQ15" s="11">
        <v>42</v>
      </c>
      <c r="BR15" s="11">
        <v>66</v>
      </c>
      <c r="BS15" s="11">
        <v>8</v>
      </c>
      <c r="BT15" s="11">
        <v>256</v>
      </c>
      <c r="BU15" s="11">
        <v>117</v>
      </c>
      <c r="BV15" s="11">
        <v>64</v>
      </c>
      <c r="BW15" s="11">
        <v>43</v>
      </c>
      <c r="BX15" s="11">
        <v>116</v>
      </c>
      <c r="BY15" s="11">
        <v>152</v>
      </c>
      <c r="BZ15" s="11">
        <v>285</v>
      </c>
      <c r="CA15" s="11">
        <v>38</v>
      </c>
      <c r="CB15" s="11">
        <v>42</v>
      </c>
      <c r="CC15" s="11">
        <v>121</v>
      </c>
      <c r="CD15" s="11">
        <v>71</v>
      </c>
      <c r="CE15" s="11">
        <v>139</v>
      </c>
      <c r="CF15" s="11">
        <v>42</v>
      </c>
      <c r="CG15" s="11">
        <v>124</v>
      </c>
      <c r="CH15" s="11">
        <v>343</v>
      </c>
      <c r="CI15" s="11">
        <v>68</v>
      </c>
      <c r="CJ15" s="11">
        <v>44</v>
      </c>
      <c r="CK15" s="11">
        <v>1</v>
      </c>
      <c r="CL15" s="11">
        <v>160</v>
      </c>
      <c r="CM15" s="11">
        <v>167</v>
      </c>
      <c r="CN15" s="11">
        <v>19</v>
      </c>
      <c r="CO15" s="11">
        <v>333</v>
      </c>
      <c r="CP15" s="11">
        <v>16</v>
      </c>
      <c r="CQ15" s="11">
        <v>2</v>
      </c>
      <c r="CR15" s="42">
        <f t="shared" si="13"/>
        <v>2901</v>
      </c>
      <c r="CS15" s="8">
        <f t="shared" si="14"/>
        <v>9.0783914880300423E-2</v>
      </c>
      <c r="CU15" s="53" t="s">
        <v>61</v>
      </c>
      <c r="CV15" s="11">
        <v>13</v>
      </c>
      <c r="CW15" s="11">
        <v>47</v>
      </c>
      <c r="CX15" s="11">
        <v>119</v>
      </c>
      <c r="CY15" s="11">
        <v>4</v>
      </c>
      <c r="CZ15" s="11">
        <v>275</v>
      </c>
      <c r="DA15" s="11">
        <v>135</v>
      </c>
      <c r="DB15" s="11">
        <v>80</v>
      </c>
      <c r="DC15" s="11">
        <v>58</v>
      </c>
      <c r="DD15" s="11">
        <v>118</v>
      </c>
      <c r="DE15" s="11">
        <v>128</v>
      </c>
      <c r="DF15" s="11">
        <v>237</v>
      </c>
      <c r="DG15" s="11">
        <v>85</v>
      </c>
      <c r="DH15" s="11">
        <v>160</v>
      </c>
      <c r="DI15" s="11">
        <v>121</v>
      </c>
      <c r="DJ15" s="11">
        <v>105</v>
      </c>
      <c r="DK15" s="11">
        <v>117</v>
      </c>
      <c r="DL15" s="11">
        <v>46</v>
      </c>
      <c r="DM15" s="11">
        <v>167</v>
      </c>
      <c r="DN15" s="11">
        <v>260</v>
      </c>
      <c r="DO15" s="11">
        <v>113</v>
      </c>
      <c r="DP15" s="11">
        <v>24</v>
      </c>
      <c r="DQ15" s="11">
        <v>1</v>
      </c>
      <c r="DR15" s="11">
        <v>171</v>
      </c>
      <c r="DS15" s="11">
        <v>201</v>
      </c>
      <c r="DT15" s="11">
        <v>33</v>
      </c>
      <c r="DU15" s="11">
        <v>410</v>
      </c>
      <c r="DV15" s="11">
        <v>18</v>
      </c>
      <c r="DW15" s="11">
        <v>9</v>
      </c>
      <c r="DX15" s="42">
        <f t="shared" si="15"/>
        <v>3255</v>
      </c>
      <c r="DY15" s="8">
        <f t="shared" si="16"/>
        <v>0.14006024096385541</v>
      </c>
      <c r="EA15" s="53" t="s">
        <v>61</v>
      </c>
      <c r="EB15" s="11">
        <v>11</v>
      </c>
      <c r="EC15" s="11">
        <v>31</v>
      </c>
      <c r="ED15" s="11">
        <v>77</v>
      </c>
      <c r="EE15" s="11">
        <v>1</v>
      </c>
      <c r="EF15" s="11">
        <v>187</v>
      </c>
      <c r="EG15" s="11">
        <v>81</v>
      </c>
      <c r="EH15" s="11">
        <v>33</v>
      </c>
      <c r="EI15" s="11">
        <v>45</v>
      </c>
      <c r="EJ15" s="11">
        <v>115</v>
      </c>
      <c r="EK15" s="11">
        <v>84</v>
      </c>
      <c r="EL15" s="11">
        <v>189</v>
      </c>
      <c r="EM15" s="11">
        <v>65</v>
      </c>
      <c r="EN15" s="11">
        <v>100</v>
      </c>
      <c r="EO15" s="11">
        <v>100</v>
      </c>
      <c r="EP15" s="11">
        <v>104</v>
      </c>
      <c r="EQ15" s="11">
        <v>88</v>
      </c>
      <c r="ER15" s="11">
        <v>36</v>
      </c>
      <c r="ES15" s="11">
        <v>118</v>
      </c>
      <c r="ET15" s="11">
        <v>189</v>
      </c>
      <c r="EU15" s="11">
        <v>74</v>
      </c>
      <c r="EV15" s="11">
        <v>42</v>
      </c>
      <c r="EW15" s="11">
        <v>3</v>
      </c>
      <c r="EX15" s="11">
        <v>142</v>
      </c>
      <c r="EY15" s="11">
        <v>111</v>
      </c>
      <c r="EZ15" s="11">
        <v>26</v>
      </c>
      <c r="FA15" s="11">
        <v>277</v>
      </c>
      <c r="FB15" s="11">
        <v>11</v>
      </c>
      <c r="FC15" s="11">
        <v>10</v>
      </c>
      <c r="FD15" s="42">
        <f t="shared" si="17"/>
        <v>2350</v>
      </c>
      <c r="FE15" s="8">
        <f t="shared" si="18"/>
        <v>0.13840626656457977</v>
      </c>
      <c r="FG15" s="53" t="s">
        <v>69</v>
      </c>
      <c r="FH15" s="11">
        <v>3</v>
      </c>
      <c r="FI15" s="11">
        <v>20</v>
      </c>
      <c r="FJ15" s="11">
        <v>62</v>
      </c>
      <c r="FK15" s="11">
        <v>4</v>
      </c>
      <c r="FL15" s="11">
        <v>73</v>
      </c>
      <c r="FM15" s="11">
        <v>46</v>
      </c>
      <c r="FN15" s="11">
        <v>25</v>
      </c>
      <c r="FO15" s="11">
        <v>17</v>
      </c>
      <c r="FP15" s="11">
        <v>67</v>
      </c>
      <c r="FQ15" s="11">
        <v>38</v>
      </c>
      <c r="FR15" s="11">
        <v>91</v>
      </c>
      <c r="FS15" s="11">
        <v>24</v>
      </c>
      <c r="FT15" s="11">
        <v>42</v>
      </c>
      <c r="FU15" s="11">
        <v>35</v>
      </c>
      <c r="FV15" s="11">
        <v>29</v>
      </c>
      <c r="FW15" s="11">
        <v>36</v>
      </c>
      <c r="FX15" s="11">
        <v>12</v>
      </c>
      <c r="FY15" s="11">
        <v>69</v>
      </c>
      <c r="FZ15" s="11">
        <v>89</v>
      </c>
      <c r="GA15" s="11">
        <v>22</v>
      </c>
      <c r="GB15" s="11">
        <v>15</v>
      </c>
      <c r="GC15" s="11">
        <v>3</v>
      </c>
      <c r="GD15" s="11">
        <v>54</v>
      </c>
      <c r="GE15" s="11">
        <v>94</v>
      </c>
      <c r="GF15" s="11">
        <v>6</v>
      </c>
      <c r="GG15" s="11">
        <v>196</v>
      </c>
      <c r="GH15" s="11">
        <v>4</v>
      </c>
      <c r="GI15" s="11"/>
      <c r="GJ15" s="42">
        <f t="shared" si="19"/>
        <v>1176</v>
      </c>
      <c r="GK15" s="8">
        <f t="shared" si="20"/>
        <v>8.7813620071684584E-2</v>
      </c>
    </row>
    <row r="16" spans="2:193" x14ac:dyDescent="0.25">
      <c r="B16" s="53" t="s">
        <v>68</v>
      </c>
      <c r="C16" s="11">
        <v>31</v>
      </c>
      <c r="D16" s="11">
        <v>122</v>
      </c>
      <c r="E16" s="11">
        <v>179</v>
      </c>
      <c r="F16" s="11">
        <v>15</v>
      </c>
      <c r="G16" s="11">
        <v>562</v>
      </c>
      <c r="H16" s="11">
        <v>178</v>
      </c>
      <c r="I16" s="11">
        <v>82</v>
      </c>
      <c r="J16" s="11">
        <v>87</v>
      </c>
      <c r="K16" s="11">
        <v>133</v>
      </c>
      <c r="L16" s="11">
        <v>219</v>
      </c>
      <c r="M16" s="11">
        <v>359</v>
      </c>
      <c r="N16" s="11">
        <v>69</v>
      </c>
      <c r="O16" s="11">
        <v>58</v>
      </c>
      <c r="P16" s="11">
        <v>174</v>
      </c>
      <c r="Q16" s="11">
        <v>130</v>
      </c>
      <c r="R16" s="11">
        <v>196</v>
      </c>
      <c r="S16" s="11">
        <v>63</v>
      </c>
      <c r="T16" s="11">
        <v>156</v>
      </c>
      <c r="U16" s="11">
        <v>399</v>
      </c>
      <c r="V16" s="11">
        <v>127</v>
      </c>
      <c r="W16" s="11">
        <v>72</v>
      </c>
      <c r="X16" s="11">
        <v>3</v>
      </c>
      <c r="Y16" s="11">
        <v>235</v>
      </c>
      <c r="Z16" s="11">
        <v>123</v>
      </c>
      <c r="AA16" s="11">
        <v>41</v>
      </c>
      <c r="AB16" s="11">
        <v>463</v>
      </c>
      <c r="AC16" s="11">
        <v>30</v>
      </c>
      <c r="AD16" s="11">
        <v>3</v>
      </c>
      <c r="AE16" s="11">
        <v>0</v>
      </c>
      <c r="AF16" s="42">
        <f t="shared" si="12"/>
        <v>4309</v>
      </c>
      <c r="AG16" s="8">
        <f t="shared" si="9"/>
        <v>0.13362897723748682</v>
      </c>
      <c r="AI16" s="53" t="s">
        <v>68</v>
      </c>
      <c r="AJ16" s="11">
        <v>37</v>
      </c>
      <c r="AK16" s="11">
        <v>73</v>
      </c>
      <c r="AL16" s="11">
        <v>159</v>
      </c>
      <c r="AM16" s="11">
        <v>9</v>
      </c>
      <c r="AN16" s="11">
        <v>420</v>
      </c>
      <c r="AO16" s="11">
        <v>133</v>
      </c>
      <c r="AP16" s="11">
        <v>134</v>
      </c>
      <c r="AQ16" s="11">
        <v>61</v>
      </c>
      <c r="AR16" s="11">
        <v>165</v>
      </c>
      <c r="AS16" s="11">
        <v>177</v>
      </c>
      <c r="AT16" s="11">
        <v>313</v>
      </c>
      <c r="AU16" s="11">
        <v>91</v>
      </c>
      <c r="AV16" s="11">
        <v>66</v>
      </c>
      <c r="AW16" s="11">
        <v>157</v>
      </c>
      <c r="AX16" s="11">
        <v>99</v>
      </c>
      <c r="AY16" s="11">
        <v>226</v>
      </c>
      <c r="AZ16" s="11">
        <v>48</v>
      </c>
      <c r="BA16" s="11">
        <v>175</v>
      </c>
      <c r="BB16" s="11">
        <v>362</v>
      </c>
      <c r="BC16" s="11">
        <v>116</v>
      </c>
      <c r="BD16" s="11">
        <v>62</v>
      </c>
      <c r="BE16" s="11">
        <v>5</v>
      </c>
      <c r="BF16" s="11">
        <v>187</v>
      </c>
      <c r="BG16" s="11">
        <v>90</v>
      </c>
      <c r="BH16" s="11">
        <v>31</v>
      </c>
      <c r="BI16" s="11">
        <v>366</v>
      </c>
      <c r="BJ16" s="11">
        <v>16</v>
      </c>
      <c r="BK16" s="11">
        <v>3</v>
      </c>
      <c r="BL16" s="42">
        <f t="shared" si="10"/>
        <v>3781</v>
      </c>
      <c r="BM16" s="8">
        <f t="shared" si="11"/>
        <v>0.10129668327707228</v>
      </c>
      <c r="BO16" s="53" t="s">
        <v>68</v>
      </c>
      <c r="BP16" s="11">
        <v>29</v>
      </c>
      <c r="BQ16" s="11">
        <v>43</v>
      </c>
      <c r="BR16" s="11">
        <v>97</v>
      </c>
      <c r="BS16" s="11">
        <v>2</v>
      </c>
      <c r="BT16" s="11">
        <v>298</v>
      </c>
      <c r="BU16" s="11">
        <v>105</v>
      </c>
      <c r="BV16" s="11">
        <v>83</v>
      </c>
      <c r="BW16" s="11">
        <v>53</v>
      </c>
      <c r="BX16" s="11">
        <v>119</v>
      </c>
      <c r="BY16" s="11">
        <v>148</v>
      </c>
      <c r="BZ16" s="11">
        <v>270</v>
      </c>
      <c r="CA16" s="11">
        <v>58</v>
      </c>
      <c r="CB16" s="11">
        <v>47</v>
      </c>
      <c r="CC16" s="11">
        <v>146</v>
      </c>
      <c r="CD16" s="11">
        <v>103</v>
      </c>
      <c r="CE16" s="11">
        <v>167</v>
      </c>
      <c r="CF16" s="11">
        <v>41</v>
      </c>
      <c r="CG16" s="11">
        <v>169</v>
      </c>
      <c r="CH16" s="11">
        <v>374</v>
      </c>
      <c r="CI16" s="11">
        <v>76</v>
      </c>
      <c r="CJ16" s="11">
        <v>37</v>
      </c>
      <c r="CK16" s="11">
        <v>2</v>
      </c>
      <c r="CL16" s="11">
        <v>175</v>
      </c>
      <c r="CM16" s="11">
        <v>125</v>
      </c>
      <c r="CN16" s="11">
        <v>32</v>
      </c>
      <c r="CO16" s="11">
        <v>416</v>
      </c>
      <c r="CP16" s="11">
        <v>13</v>
      </c>
      <c r="CQ16" s="11">
        <v>4</v>
      </c>
      <c r="CR16" s="42">
        <f t="shared" si="13"/>
        <v>3232</v>
      </c>
      <c r="CS16" s="8">
        <f t="shared" si="14"/>
        <v>0.10114223126271318</v>
      </c>
      <c r="CU16" s="53" t="s">
        <v>69</v>
      </c>
      <c r="CV16" s="11">
        <v>15</v>
      </c>
      <c r="CW16" s="11">
        <v>25</v>
      </c>
      <c r="CX16" s="11">
        <v>66</v>
      </c>
      <c r="CY16" s="11">
        <v>9</v>
      </c>
      <c r="CZ16" s="11">
        <v>164</v>
      </c>
      <c r="DA16" s="11">
        <v>79</v>
      </c>
      <c r="DB16" s="11">
        <v>68</v>
      </c>
      <c r="DC16" s="11">
        <v>48</v>
      </c>
      <c r="DD16" s="11">
        <v>94</v>
      </c>
      <c r="DE16" s="11">
        <v>105</v>
      </c>
      <c r="DF16" s="11">
        <v>187</v>
      </c>
      <c r="DG16" s="11">
        <v>29</v>
      </c>
      <c r="DH16" s="11">
        <v>32</v>
      </c>
      <c r="DI16" s="11">
        <v>70</v>
      </c>
      <c r="DJ16" s="11">
        <v>68</v>
      </c>
      <c r="DK16" s="11">
        <v>89</v>
      </c>
      <c r="DL16" s="11">
        <v>34</v>
      </c>
      <c r="DM16" s="11">
        <v>129</v>
      </c>
      <c r="DN16" s="11">
        <v>148</v>
      </c>
      <c r="DO16" s="11">
        <v>60</v>
      </c>
      <c r="DP16" s="11">
        <v>19</v>
      </c>
      <c r="DQ16" s="11">
        <v>2</v>
      </c>
      <c r="DR16" s="11">
        <v>110</v>
      </c>
      <c r="DS16" s="11">
        <v>191</v>
      </c>
      <c r="DT16" s="11">
        <v>16</v>
      </c>
      <c r="DU16" s="11">
        <v>286</v>
      </c>
      <c r="DV16" s="11">
        <v>8</v>
      </c>
      <c r="DW16" s="11">
        <v>4</v>
      </c>
      <c r="DX16" s="42">
        <f t="shared" si="15"/>
        <v>2155</v>
      </c>
      <c r="DY16" s="8">
        <f t="shared" si="16"/>
        <v>9.2728055077452673E-2</v>
      </c>
      <c r="EA16" s="53" t="s">
        <v>69</v>
      </c>
      <c r="EB16" s="11">
        <v>11</v>
      </c>
      <c r="EC16" s="11">
        <v>17</v>
      </c>
      <c r="ED16" s="11">
        <v>67</v>
      </c>
      <c r="EE16" s="11">
        <v>2</v>
      </c>
      <c r="EF16" s="11">
        <v>87</v>
      </c>
      <c r="EG16" s="11">
        <v>48</v>
      </c>
      <c r="EH16" s="11">
        <v>33</v>
      </c>
      <c r="EI16" s="11">
        <v>17</v>
      </c>
      <c r="EJ16" s="11">
        <v>85</v>
      </c>
      <c r="EK16" s="11">
        <v>54</v>
      </c>
      <c r="EL16" s="11">
        <v>98</v>
      </c>
      <c r="EM16" s="11">
        <v>18</v>
      </c>
      <c r="EN16" s="11">
        <v>45</v>
      </c>
      <c r="EO16" s="11">
        <v>50</v>
      </c>
      <c r="EP16" s="11">
        <v>53</v>
      </c>
      <c r="EQ16" s="11">
        <v>61</v>
      </c>
      <c r="ER16" s="11">
        <v>12</v>
      </c>
      <c r="ES16" s="11">
        <v>82</v>
      </c>
      <c r="ET16" s="11">
        <v>110</v>
      </c>
      <c r="EU16" s="11">
        <v>24</v>
      </c>
      <c r="EV16" s="11">
        <v>20</v>
      </c>
      <c r="EW16" s="11">
        <v>2</v>
      </c>
      <c r="EX16" s="11">
        <v>75</v>
      </c>
      <c r="EY16" s="11">
        <v>108</v>
      </c>
      <c r="EZ16" s="11">
        <v>26</v>
      </c>
      <c r="FA16" s="11">
        <v>183</v>
      </c>
      <c r="FB16" s="11">
        <v>4</v>
      </c>
      <c r="FC16" s="11">
        <v>5</v>
      </c>
      <c r="FD16" s="42">
        <f t="shared" si="17"/>
        <v>1397</v>
      </c>
      <c r="FE16" s="8">
        <f t="shared" si="18"/>
        <v>8.2278108251369345E-2</v>
      </c>
      <c r="FG16" s="53" t="s">
        <v>68</v>
      </c>
      <c r="FH16" s="11">
        <v>7</v>
      </c>
      <c r="FI16" s="11">
        <v>22</v>
      </c>
      <c r="FJ16" s="11">
        <v>58</v>
      </c>
      <c r="FK16" s="11">
        <v>10</v>
      </c>
      <c r="FL16" s="11">
        <v>96</v>
      </c>
      <c r="FM16" s="11">
        <v>54</v>
      </c>
      <c r="FN16" s="11">
        <v>32</v>
      </c>
      <c r="FO16" s="11">
        <v>19</v>
      </c>
      <c r="FP16" s="11">
        <v>46</v>
      </c>
      <c r="FQ16" s="11">
        <v>49</v>
      </c>
      <c r="FR16" s="11">
        <v>136</v>
      </c>
      <c r="FS16" s="11">
        <v>37</v>
      </c>
      <c r="FT16" s="11">
        <v>37</v>
      </c>
      <c r="FU16" s="11">
        <v>66</v>
      </c>
      <c r="FV16" s="11">
        <v>29</v>
      </c>
      <c r="FW16" s="11">
        <v>48</v>
      </c>
      <c r="FX16" s="11">
        <v>16</v>
      </c>
      <c r="FY16" s="11">
        <v>68</v>
      </c>
      <c r="FZ16" s="11">
        <v>89</v>
      </c>
      <c r="GA16" s="11">
        <v>38</v>
      </c>
      <c r="GB16" s="11">
        <v>27</v>
      </c>
      <c r="GC16" s="11">
        <v>1</v>
      </c>
      <c r="GD16" s="11">
        <v>77</v>
      </c>
      <c r="GE16" s="11">
        <v>113</v>
      </c>
      <c r="GF16" s="11">
        <v>18</v>
      </c>
      <c r="GG16" s="11">
        <v>251</v>
      </c>
      <c r="GH16" s="11">
        <v>6</v>
      </c>
      <c r="GI16" s="11"/>
      <c r="GJ16" s="42">
        <f t="shared" si="19"/>
        <v>1450</v>
      </c>
      <c r="GK16" s="8">
        <f t="shared" si="20"/>
        <v>0.10827359617682199</v>
      </c>
    </row>
    <row r="17" spans="2:193" x14ac:dyDescent="0.25">
      <c r="B17" s="53" t="s">
        <v>72</v>
      </c>
      <c r="C17" s="11">
        <v>8</v>
      </c>
      <c r="D17" s="11">
        <v>44</v>
      </c>
      <c r="E17" s="11">
        <v>73</v>
      </c>
      <c r="F17" s="11">
        <v>13</v>
      </c>
      <c r="G17" s="11">
        <v>299</v>
      </c>
      <c r="H17" s="11">
        <v>108</v>
      </c>
      <c r="I17" s="11">
        <v>38</v>
      </c>
      <c r="J17" s="11">
        <v>40</v>
      </c>
      <c r="K17" s="11">
        <v>61</v>
      </c>
      <c r="L17" s="11">
        <v>144</v>
      </c>
      <c r="M17" s="11">
        <v>203</v>
      </c>
      <c r="N17" s="11">
        <v>38</v>
      </c>
      <c r="O17" s="11">
        <v>35</v>
      </c>
      <c r="P17" s="11">
        <v>88</v>
      </c>
      <c r="Q17" s="11">
        <v>56</v>
      </c>
      <c r="R17" s="11">
        <v>116</v>
      </c>
      <c r="S17" s="11">
        <v>40</v>
      </c>
      <c r="T17" s="11">
        <v>101</v>
      </c>
      <c r="U17" s="11">
        <v>202</v>
      </c>
      <c r="V17" s="11">
        <v>61</v>
      </c>
      <c r="W17" s="11">
        <v>22</v>
      </c>
      <c r="X17" s="11">
        <v>7</v>
      </c>
      <c r="Y17" s="11">
        <v>123</v>
      </c>
      <c r="Z17" s="11">
        <v>61</v>
      </c>
      <c r="AA17" s="11">
        <v>14</v>
      </c>
      <c r="AB17" s="11">
        <v>240</v>
      </c>
      <c r="AC17" s="11">
        <v>10</v>
      </c>
      <c r="AD17" s="11">
        <v>0</v>
      </c>
      <c r="AE17" s="11">
        <v>0</v>
      </c>
      <c r="AF17" s="42">
        <f t="shared" si="12"/>
        <v>2245</v>
      </c>
      <c r="AG17" s="8">
        <f t="shared" si="9"/>
        <v>6.9621038268312355E-2</v>
      </c>
      <c r="AI17" s="53" t="s">
        <v>72</v>
      </c>
      <c r="AJ17" s="11">
        <v>17</v>
      </c>
      <c r="AK17" s="11">
        <v>32</v>
      </c>
      <c r="AL17" s="11">
        <v>49</v>
      </c>
      <c r="AM17" s="11">
        <v>5</v>
      </c>
      <c r="AN17" s="11">
        <v>246</v>
      </c>
      <c r="AO17" s="11">
        <v>81</v>
      </c>
      <c r="AP17" s="11">
        <v>67</v>
      </c>
      <c r="AQ17" s="11">
        <v>39</v>
      </c>
      <c r="AR17" s="11">
        <v>65</v>
      </c>
      <c r="AS17" s="11">
        <v>96</v>
      </c>
      <c r="AT17" s="11">
        <v>177</v>
      </c>
      <c r="AU17" s="11">
        <v>44</v>
      </c>
      <c r="AV17" s="11">
        <v>37</v>
      </c>
      <c r="AW17" s="11">
        <v>78</v>
      </c>
      <c r="AX17" s="11">
        <v>30</v>
      </c>
      <c r="AY17" s="11">
        <v>110</v>
      </c>
      <c r="AZ17" s="11">
        <v>30</v>
      </c>
      <c r="BA17" s="11">
        <v>102</v>
      </c>
      <c r="BB17" s="11">
        <v>200</v>
      </c>
      <c r="BC17" s="11">
        <v>42</v>
      </c>
      <c r="BD17" s="11">
        <v>18</v>
      </c>
      <c r="BE17" s="11">
        <v>6</v>
      </c>
      <c r="BF17" s="11">
        <v>117</v>
      </c>
      <c r="BG17" s="11">
        <v>78</v>
      </c>
      <c r="BH17" s="11">
        <v>12</v>
      </c>
      <c r="BI17" s="11">
        <v>213</v>
      </c>
      <c r="BJ17" s="11">
        <v>8</v>
      </c>
      <c r="BK17" s="11"/>
      <c r="BL17" s="42">
        <f t="shared" si="10"/>
        <v>1999</v>
      </c>
      <c r="BM17" s="8">
        <f t="shared" si="11"/>
        <v>5.3555162621229169E-2</v>
      </c>
      <c r="BO17" s="53" t="s">
        <v>72</v>
      </c>
      <c r="BP17" s="11">
        <v>9</v>
      </c>
      <c r="BQ17" s="11">
        <v>26</v>
      </c>
      <c r="BR17" s="11">
        <v>65</v>
      </c>
      <c r="BS17" s="11">
        <v>6</v>
      </c>
      <c r="BT17" s="11">
        <v>213</v>
      </c>
      <c r="BU17" s="11">
        <v>69</v>
      </c>
      <c r="BV17" s="11">
        <v>44</v>
      </c>
      <c r="BW17" s="11">
        <v>24</v>
      </c>
      <c r="BX17" s="11">
        <v>57</v>
      </c>
      <c r="BY17" s="11">
        <v>66</v>
      </c>
      <c r="BZ17" s="11">
        <v>198</v>
      </c>
      <c r="CA17" s="11">
        <v>30</v>
      </c>
      <c r="CB17" s="11">
        <v>27</v>
      </c>
      <c r="CC17" s="11">
        <v>62</v>
      </c>
      <c r="CD17" s="11">
        <v>44</v>
      </c>
      <c r="CE17" s="11">
        <v>92</v>
      </c>
      <c r="CF17" s="11">
        <v>33</v>
      </c>
      <c r="CG17" s="11">
        <v>94</v>
      </c>
      <c r="CH17" s="11">
        <v>148</v>
      </c>
      <c r="CI17" s="11">
        <v>50</v>
      </c>
      <c r="CJ17" s="11">
        <v>21</v>
      </c>
      <c r="CK17" s="11">
        <v>2</v>
      </c>
      <c r="CL17" s="11">
        <v>97</v>
      </c>
      <c r="CM17" s="11">
        <v>79</v>
      </c>
      <c r="CN17" s="11">
        <v>31</v>
      </c>
      <c r="CO17" s="11">
        <v>242</v>
      </c>
      <c r="CP17" s="11">
        <v>8</v>
      </c>
      <c r="CQ17" s="11"/>
      <c r="CR17" s="42">
        <f t="shared" si="13"/>
        <v>1837</v>
      </c>
      <c r="CS17" s="8">
        <f t="shared" si="14"/>
        <v>5.7487091222030981E-2</v>
      </c>
      <c r="CU17" s="53" t="s">
        <v>68</v>
      </c>
      <c r="CV17" s="11">
        <v>18</v>
      </c>
      <c r="CW17" s="11">
        <v>45</v>
      </c>
      <c r="CX17" s="11">
        <v>71</v>
      </c>
      <c r="CY17" s="11">
        <v>4</v>
      </c>
      <c r="CZ17" s="11">
        <v>182</v>
      </c>
      <c r="DA17" s="11">
        <v>91</v>
      </c>
      <c r="DB17" s="11">
        <v>62</v>
      </c>
      <c r="DC17" s="11">
        <v>55</v>
      </c>
      <c r="DD17" s="11">
        <v>89</v>
      </c>
      <c r="DE17" s="11">
        <v>101</v>
      </c>
      <c r="DF17" s="11">
        <v>224</v>
      </c>
      <c r="DG17" s="11">
        <v>39</v>
      </c>
      <c r="DH17" s="11">
        <v>48</v>
      </c>
      <c r="DI17" s="11">
        <v>80</v>
      </c>
      <c r="DJ17" s="11">
        <v>56</v>
      </c>
      <c r="DK17" s="11">
        <v>95</v>
      </c>
      <c r="DL17" s="11">
        <v>26</v>
      </c>
      <c r="DM17" s="11">
        <v>122</v>
      </c>
      <c r="DN17" s="11">
        <v>181</v>
      </c>
      <c r="DO17" s="11">
        <v>70</v>
      </c>
      <c r="DP17" s="11">
        <v>33</v>
      </c>
      <c r="DQ17" s="11"/>
      <c r="DR17" s="11">
        <v>160</v>
      </c>
      <c r="DS17" s="11">
        <v>144</v>
      </c>
      <c r="DT17" s="11">
        <v>17</v>
      </c>
      <c r="DU17" s="11">
        <v>319</v>
      </c>
      <c r="DV17" s="11">
        <v>11</v>
      </c>
      <c r="DW17" s="11">
        <v>4</v>
      </c>
      <c r="DX17" s="42">
        <f t="shared" si="15"/>
        <v>2347</v>
      </c>
      <c r="DY17" s="8">
        <f t="shared" si="16"/>
        <v>0.10098967297762479</v>
      </c>
      <c r="EA17" s="53" t="s">
        <v>68</v>
      </c>
      <c r="EB17" s="11">
        <v>9</v>
      </c>
      <c r="EC17" s="11">
        <v>21</v>
      </c>
      <c r="ED17" s="11">
        <v>54</v>
      </c>
      <c r="EE17" s="11">
        <v>4</v>
      </c>
      <c r="EF17" s="11">
        <v>118</v>
      </c>
      <c r="EG17" s="11">
        <v>48</v>
      </c>
      <c r="EH17" s="11">
        <v>25</v>
      </c>
      <c r="EI17" s="11">
        <v>34</v>
      </c>
      <c r="EJ17" s="11">
        <v>76</v>
      </c>
      <c r="EK17" s="11">
        <v>52</v>
      </c>
      <c r="EL17" s="11">
        <v>170</v>
      </c>
      <c r="EM17" s="11">
        <v>30</v>
      </c>
      <c r="EN17" s="11">
        <v>37</v>
      </c>
      <c r="EO17" s="11">
        <v>66</v>
      </c>
      <c r="EP17" s="11">
        <v>64</v>
      </c>
      <c r="EQ17" s="11">
        <v>51</v>
      </c>
      <c r="ER17" s="11">
        <v>32</v>
      </c>
      <c r="ES17" s="11">
        <v>88</v>
      </c>
      <c r="ET17" s="11">
        <v>133</v>
      </c>
      <c r="EU17" s="11">
        <v>43</v>
      </c>
      <c r="EV17" s="11">
        <v>19</v>
      </c>
      <c r="EW17" s="11">
        <v>4</v>
      </c>
      <c r="EX17" s="11">
        <v>87</v>
      </c>
      <c r="EY17" s="11">
        <v>115</v>
      </c>
      <c r="EZ17" s="11">
        <v>26</v>
      </c>
      <c r="FA17" s="11">
        <v>246</v>
      </c>
      <c r="FB17" s="11">
        <v>8</v>
      </c>
      <c r="FC17" s="11">
        <v>5</v>
      </c>
      <c r="FD17" s="42">
        <f t="shared" si="17"/>
        <v>1665</v>
      </c>
      <c r="FE17" s="8">
        <f t="shared" si="18"/>
        <v>9.8062312268095878E-2</v>
      </c>
      <c r="FG17" s="53" t="s">
        <v>72</v>
      </c>
      <c r="FH17" s="11">
        <v>3</v>
      </c>
      <c r="FI17" s="11">
        <v>8</v>
      </c>
      <c r="FJ17" s="11">
        <v>38</v>
      </c>
      <c r="FK17" s="11">
        <v>2</v>
      </c>
      <c r="FL17" s="11">
        <v>95</v>
      </c>
      <c r="FM17" s="11">
        <v>29</v>
      </c>
      <c r="FN17" s="11">
        <v>10</v>
      </c>
      <c r="FO17" s="11">
        <v>20</v>
      </c>
      <c r="FP17" s="11">
        <v>32</v>
      </c>
      <c r="FQ17" s="11">
        <v>25</v>
      </c>
      <c r="FR17" s="11">
        <v>100</v>
      </c>
      <c r="FS17" s="11">
        <v>12</v>
      </c>
      <c r="FT17" s="11">
        <v>13</v>
      </c>
      <c r="FU17" s="11">
        <v>35</v>
      </c>
      <c r="FV17" s="11">
        <v>13</v>
      </c>
      <c r="FW17" s="11">
        <v>38</v>
      </c>
      <c r="FX17" s="11">
        <v>9</v>
      </c>
      <c r="FY17" s="11">
        <v>29</v>
      </c>
      <c r="FZ17" s="11">
        <v>67</v>
      </c>
      <c r="GA17" s="11">
        <v>24</v>
      </c>
      <c r="GB17" s="11">
        <v>8</v>
      </c>
      <c r="GC17" s="11">
        <v>4</v>
      </c>
      <c r="GD17" s="11">
        <v>33</v>
      </c>
      <c r="GE17" s="11">
        <v>47</v>
      </c>
      <c r="GF17" s="11">
        <v>4</v>
      </c>
      <c r="GG17" s="11">
        <v>137</v>
      </c>
      <c r="GH17" s="11">
        <v>2</v>
      </c>
      <c r="GI17" s="11">
        <v>1</v>
      </c>
      <c r="GJ17" s="42">
        <f t="shared" si="19"/>
        <v>838</v>
      </c>
      <c r="GK17" s="8">
        <f t="shared" si="20"/>
        <v>6.2574671445639191E-2</v>
      </c>
    </row>
    <row r="18" spans="2:193" x14ac:dyDescent="0.25">
      <c r="B18" s="53" t="s">
        <v>71</v>
      </c>
      <c r="C18" s="11">
        <v>21</v>
      </c>
      <c r="D18" s="11">
        <v>47</v>
      </c>
      <c r="E18" s="11">
        <v>74</v>
      </c>
      <c r="F18" s="11">
        <v>3</v>
      </c>
      <c r="G18" s="11">
        <v>254</v>
      </c>
      <c r="H18" s="11">
        <v>98</v>
      </c>
      <c r="I18" s="11">
        <v>28</v>
      </c>
      <c r="J18" s="11">
        <v>31</v>
      </c>
      <c r="K18" s="11">
        <v>52</v>
      </c>
      <c r="L18" s="11">
        <v>105</v>
      </c>
      <c r="M18" s="11">
        <v>152</v>
      </c>
      <c r="N18" s="11">
        <v>32</v>
      </c>
      <c r="O18" s="11">
        <v>29</v>
      </c>
      <c r="P18" s="11">
        <v>72</v>
      </c>
      <c r="Q18" s="11">
        <v>52</v>
      </c>
      <c r="R18" s="11">
        <v>70</v>
      </c>
      <c r="S18" s="11">
        <v>37</v>
      </c>
      <c r="T18" s="11">
        <v>89</v>
      </c>
      <c r="U18" s="11">
        <v>213</v>
      </c>
      <c r="V18" s="11">
        <v>62</v>
      </c>
      <c r="W18" s="11">
        <v>31</v>
      </c>
      <c r="X18" s="11">
        <v>2</v>
      </c>
      <c r="Y18" s="11">
        <v>138</v>
      </c>
      <c r="Z18" s="11">
        <v>73</v>
      </c>
      <c r="AA18" s="11">
        <v>10</v>
      </c>
      <c r="AB18" s="11">
        <v>313</v>
      </c>
      <c r="AC18" s="11">
        <v>7</v>
      </c>
      <c r="AD18" s="11">
        <v>0</v>
      </c>
      <c r="AE18" s="11">
        <v>0</v>
      </c>
      <c r="AF18" s="42">
        <f t="shared" si="12"/>
        <v>2095</v>
      </c>
      <c r="AG18" s="8">
        <f t="shared" si="9"/>
        <v>6.4969298517645602E-2</v>
      </c>
      <c r="AI18" s="53" t="s">
        <v>71</v>
      </c>
      <c r="AJ18" s="11">
        <v>23</v>
      </c>
      <c r="AK18" s="11">
        <v>29</v>
      </c>
      <c r="AL18" s="11">
        <v>43</v>
      </c>
      <c r="AM18" s="11">
        <v>4</v>
      </c>
      <c r="AN18" s="11">
        <v>191</v>
      </c>
      <c r="AO18" s="11">
        <v>53</v>
      </c>
      <c r="AP18" s="11">
        <v>69</v>
      </c>
      <c r="AQ18" s="11">
        <v>28</v>
      </c>
      <c r="AR18" s="11">
        <v>79</v>
      </c>
      <c r="AS18" s="11">
        <v>93</v>
      </c>
      <c r="AT18" s="11">
        <v>193</v>
      </c>
      <c r="AU18" s="11">
        <v>42</v>
      </c>
      <c r="AV18" s="11">
        <v>28</v>
      </c>
      <c r="AW18" s="11">
        <v>66</v>
      </c>
      <c r="AX18" s="11">
        <v>40</v>
      </c>
      <c r="AY18" s="11">
        <v>88</v>
      </c>
      <c r="AZ18" s="11">
        <v>23</v>
      </c>
      <c r="BA18" s="11">
        <v>96</v>
      </c>
      <c r="BB18" s="11">
        <v>202</v>
      </c>
      <c r="BC18" s="11">
        <v>49</v>
      </c>
      <c r="BD18" s="11">
        <v>19</v>
      </c>
      <c r="BE18" s="11">
        <v>8</v>
      </c>
      <c r="BF18" s="11">
        <v>125</v>
      </c>
      <c r="BG18" s="11">
        <v>62</v>
      </c>
      <c r="BH18" s="11">
        <v>11</v>
      </c>
      <c r="BI18" s="11">
        <v>295</v>
      </c>
      <c r="BJ18" s="11">
        <v>10</v>
      </c>
      <c r="BK18" s="11">
        <v>2</v>
      </c>
      <c r="BL18" s="42">
        <f t="shared" si="10"/>
        <v>1971</v>
      </c>
      <c r="BM18" s="8">
        <f t="shared" si="11"/>
        <v>5.2805015270856778E-2</v>
      </c>
      <c r="BO18" s="53" t="s">
        <v>71</v>
      </c>
      <c r="BP18" s="11">
        <v>8</v>
      </c>
      <c r="BQ18" s="11">
        <v>31</v>
      </c>
      <c r="BR18" s="11">
        <v>40</v>
      </c>
      <c r="BS18" s="11">
        <v>8</v>
      </c>
      <c r="BT18" s="11">
        <v>167</v>
      </c>
      <c r="BU18" s="11">
        <v>56</v>
      </c>
      <c r="BV18" s="11">
        <v>40</v>
      </c>
      <c r="BW18" s="11">
        <v>29</v>
      </c>
      <c r="BX18" s="11">
        <v>48</v>
      </c>
      <c r="BY18" s="11">
        <v>61</v>
      </c>
      <c r="BZ18" s="11">
        <v>167</v>
      </c>
      <c r="CA18" s="11">
        <v>24</v>
      </c>
      <c r="CB18" s="11">
        <v>30</v>
      </c>
      <c r="CC18" s="11">
        <v>79</v>
      </c>
      <c r="CD18" s="11">
        <v>39</v>
      </c>
      <c r="CE18" s="11">
        <v>69</v>
      </c>
      <c r="CF18" s="11">
        <v>33</v>
      </c>
      <c r="CG18" s="11">
        <v>102</v>
      </c>
      <c r="CH18" s="11">
        <v>172</v>
      </c>
      <c r="CI18" s="11">
        <v>37</v>
      </c>
      <c r="CJ18" s="11">
        <v>23</v>
      </c>
      <c r="CK18" s="11">
        <v>4</v>
      </c>
      <c r="CL18" s="11">
        <v>102</v>
      </c>
      <c r="CM18" s="11">
        <v>67</v>
      </c>
      <c r="CN18" s="11">
        <v>20</v>
      </c>
      <c r="CO18" s="11">
        <v>264</v>
      </c>
      <c r="CP18" s="11">
        <v>9</v>
      </c>
      <c r="CQ18" s="11">
        <v>5</v>
      </c>
      <c r="CR18" s="42">
        <f t="shared" si="13"/>
        <v>1734</v>
      </c>
      <c r="CS18" s="8">
        <f t="shared" si="14"/>
        <v>5.4263808480675947E-2</v>
      </c>
      <c r="CU18" s="53" t="s">
        <v>72</v>
      </c>
      <c r="CV18" s="11">
        <v>7</v>
      </c>
      <c r="CW18" s="11">
        <v>16</v>
      </c>
      <c r="CX18" s="11">
        <v>46</v>
      </c>
      <c r="CY18" s="11">
        <v>4</v>
      </c>
      <c r="CZ18" s="11">
        <v>94</v>
      </c>
      <c r="DA18" s="11">
        <v>45</v>
      </c>
      <c r="DB18" s="11">
        <v>32</v>
      </c>
      <c r="DC18" s="11">
        <v>19</v>
      </c>
      <c r="DD18" s="11">
        <v>61</v>
      </c>
      <c r="DE18" s="11">
        <v>47</v>
      </c>
      <c r="DF18" s="11">
        <v>158</v>
      </c>
      <c r="DG18" s="11">
        <v>14</v>
      </c>
      <c r="DH18" s="11">
        <v>19</v>
      </c>
      <c r="DI18" s="11">
        <v>52</v>
      </c>
      <c r="DJ18" s="11">
        <v>70</v>
      </c>
      <c r="DK18" s="11">
        <v>48</v>
      </c>
      <c r="DL18" s="11">
        <v>17</v>
      </c>
      <c r="DM18" s="11">
        <v>82</v>
      </c>
      <c r="DN18" s="11">
        <v>98</v>
      </c>
      <c r="DO18" s="11">
        <v>28</v>
      </c>
      <c r="DP18" s="11">
        <v>8</v>
      </c>
      <c r="DQ18" s="11">
        <v>1</v>
      </c>
      <c r="DR18" s="11">
        <v>84</v>
      </c>
      <c r="DS18" s="11">
        <v>52</v>
      </c>
      <c r="DT18" s="11">
        <v>6</v>
      </c>
      <c r="DU18" s="11">
        <v>201</v>
      </c>
      <c r="DV18" s="11">
        <v>7</v>
      </c>
      <c r="DW18" s="11"/>
      <c r="DX18" s="42">
        <f t="shared" si="15"/>
        <v>1316</v>
      </c>
      <c r="DY18" s="8">
        <f t="shared" si="16"/>
        <v>5.6626506024096385E-2</v>
      </c>
      <c r="EA18" s="53" t="s">
        <v>72</v>
      </c>
      <c r="EB18" s="11">
        <v>8</v>
      </c>
      <c r="EC18" s="11">
        <v>16</v>
      </c>
      <c r="ED18" s="11">
        <v>31</v>
      </c>
      <c r="EE18" s="11">
        <v>4</v>
      </c>
      <c r="EF18" s="11">
        <v>73</v>
      </c>
      <c r="EG18" s="11">
        <v>20</v>
      </c>
      <c r="EH18" s="11">
        <v>21</v>
      </c>
      <c r="EI18" s="11">
        <v>26</v>
      </c>
      <c r="EJ18" s="11">
        <v>30</v>
      </c>
      <c r="EK18" s="11">
        <v>42</v>
      </c>
      <c r="EL18" s="11">
        <v>101</v>
      </c>
      <c r="EM18" s="11">
        <v>19</v>
      </c>
      <c r="EN18" s="11">
        <v>19</v>
      </c>
      <c r="EO18" s="11">
        <v>55</v>
      </c>
      <c r="EP18" s="11">
        <v>60</v>
      </c>
      <c r="EQ18" s="11">
        <v>31</v>
      </c>
      <c r="ER18" s="11">
        <v>8</v>
      </c>
      <c r="ES18" s="11">
        <v>36</v>
      </c>
      <c r="ET18" s="11">
        <v>54</v>
      </c>
      <c r="EU18" s="11">
        <v>21</v>
      </c>
      <c r="EV18" s="11">
        <v>12</v>
      </c>
      <c r="EW18" s="11">
        <v>1</v>
      </c>
      <c r="EX18" s="11">
        <v>50</v>
      </c>
      <c r="EY18" s="11">
        <v>38</v>
      </c>
      <c r="EZ18" s="11">
        <v>11</v>
      </c>
      <c r="FA18" s="11">
        <v>141</v>
      </c>
      <c r="FB18" s="11">
        <v>3</v>
      </c>
      <c r="FC18" s="11">
        <v>2</v>
      </c>
      <c r="FD18" s="42">
        <f t="shared" si="17"/>
        <v>933</v>
      </c>
      <c r="FE18" s="8">
        <f t="shared" si="18"/>
        <v>5.4950232640320396E-2</v>
      </c>
      <c r="FG18" s="53" t="s">
        <v>71</v>
      </c>
      <c r="FH18" s="11">
        <v>4</v>
      </c>
      <c r="FI18" s="11">
        <v>8</v>
      </c>
      <c r="FJ18" s="11">
        <v>52</v>
      </c>
      <c r="FK18" s="11"/>
      <c r="FL18" s="11">
        <v>60</v>
      </c>
      <c r="FM18" s="11">
        <v>28</v>
      </c>
      <c r="FN18" s="11">
        <v>9</v>
      </c>
      <c r="FO18" s="11">
        <v>15</v>
      </c>
      <c r="FP18" s="11">
        <v>21</v>
      </c>
      <c r="FQ18" s="11">
        <v>23</v>
      </c>
      <c r="FR18" s="11">
        <v>78</v>
      </c>
      <c r="FS18" s="11">
        <v>18</v>
      </c>
      <c r="FT18" s="11">
        <v>15</v>
      </c>
      <c r="FU18" s="11">
        <v>59</v>
      </c>
      <c r="FV18" s="11">
        <v>11</v>
      </c>
      <c r="FW18" s="11">
        <v>23</v>
      </c>
      <c r="FX18" s="11">
        <v>11</v>
      </c>
      <c r="FY18" s="11">
        <v>33</v>
      </c>
      <c r="FZ18" s="11">
        <v>69</v>
      </c>
      <c r="GA18" s="11">
        <v>13</v>
      </c>
      <c r="GB18" s="11">
        <v>12</v>
      </c>
      <c r="GC18" s="11"/>
      <c r="GD18" s="11">
        <v>58</v>
      </c>
      <c r="GE18" s="11">
        <v>31</v>
      </c>
      <c r="GF18" s="11">
        <v>6</v>
      </c>
      <c r="GG18" s="11">
        <v>128</v>
      </c>
      <c r="GH18" s="11">
        <v>4</v>
      </c>
      <c r="GI18" s="11"/>
      <c r="GJ18" s="42">
        <f t="shared" si="19"/>
        <v>789</v>
      </c>
      <c r="GK18" s="8">
        <f t="shared" si="20"/>
        <v>5.8915770609318997E-2</v>
      </c>
    </row>
    <row r="19" spans="2:193" x14ac:dyDescent="0.25">
      <c r="B19" s="53" t="s">
        <v>73</v>
      </c>
      <c r="C19" s="11">
        <v>5</v>
      </c>
      <c r="D19" s="11">
        <v>29</v>
      </c>
      <c r="E19" s="11">
        <v>16</v>
      </c>
      <c r="F19" s="11">
        <v>4</v>
      </c>
      <c r="G19" s="11">
        <v>90</v>
      </c>
      <c r="H19" s="11">
        <v>35</v>
      </c>
      <c r="I19" s="11">
        <v>10</v>
      </c>
      <c r="J19" s="11">
        <v>14</v>
      </c>
      <c r="K19" s="11">
        <v>24</v>
      </c>
      <c r="L19" s="11">
        <v>51</v>
      </c>
      <c r="M19" s="11">
        <v>79</v>
      </c>
      <c r="N19" s="11">
        <v>21</v>
      </c>
      <c r="O19" s="11">
        <v>14</v>
      </c>
      <c r="P19" s="11">
        <v>33</v>
      </c>
      <c r="Q19" s="11">
        <v>18</v>
      </c>
      <c r="R19" s="11">
        <v>37</v>
      </c>
      <c r="S19" s="11">
        <v>20</v>
      </c>
      <c r="T19" s="11">
        <v>66</v>
      </c>
      <c r="U19" s="11">
        <v>75</v>
      </c>
      <c r="V19" s="11">
        <v>19</v>
      </c>
      <c r="W19" s="11">
        <v>8</v>
      </c>
      <c r="X19" s="11">
        <v>1</v>
      </c>
      <c r="Y19" s="11">
        <v>43</v>
      </c>
      <c r="Z19" s="11">
        <v>36</v>
      </c>
      <c r="AA19" s="11">
        <v>12</v>
      </c>
      <c r="AB19" s="11">
        <v>111</v>
      </c>
      <c r="AC19" s="11">
        <v>4</v>
      </c>
      <c r="AD19" s="11">
        <v>0</v>
      </c>
      <c r="AE19" s="11">
        <v>0</v>
      </c>
      <c r="AF19" s="42">
        <f t="shared" si="12"/>
        <v>875</v>
      </c>
      <c r="AG19" s="8">
        <f t="shared" si="9"/>
        <v>2.7135148545556039E-2</v>
      </c>
      <c r="AI19" s="53" t="s">
        <v>73</v>
      </c>
      <c r="AJ19" s="11">
        <v>14</v>
      </c>
      <c r="AK19" s="11">
        <v>20</v>
      </c>
      <c r="AL19" s="11">
        <v>14</v>
      </c>
      <c r="AM19" s="11">
        <v>3</v>
      </c>
      <c r="AN19" s="11">
        <v>103</v>
      </c>
      <c r="AO19" s="11">
        <v>30</v>
      </c>
      <c r="AP19" s="11">
        <v>32</v>
      </c>
      <c r="AQ19" s="11">
        <v>18</v>
      </c>
      <c r="AR19" s="11">
        <v>31</v>
      </c>
      <c r="AS19" s="11">
        <v>43</v>
      </c>
      <c r="AT19" s="11">
        <v>73</v>
      </c>
      <c r="AU19" s="11">
        <v>22</v>
      </c>
      <c r="AV19" s="11">
        <v>12</v>
      </c>
      <c r="AW19" s="11">
        <v>34</v>
      </c>
      <c r="AX19" s="11">
        <v>14</v>
      </c>
      <c r="AY19" s="11">
        <v>54</v>
      </c>
      <c r="AZ19" s="11">
        <v>12</v>
      </c>
      <c r="BA19" s="11">
        <v>49</v>
      </c>
      <c r="BB19" s="11">
        <v>111</v>
      </c>
      <c r="BC19" s="11">
        <v>15</v>
      </c>
      <c r="BD19" s="11">
        <v>13</v>
      </c>
      <c r="BE19" s="11">
        <v>1</v>
      </c>
      <c r="BF19" s="11">
        <v>60</v>
      </c>
      <c r="BG19" s="11">
        <v>25</v>
      </c>
      <c r="BH19" s="11">
        <v>6</v>
      </c>
      <c r="BI19" s="11">
        <v>84</v>
      </c>
      <c r="BJ19" s="11">
        <v>4</v>
      </c>
      <c r="BK19" s="11">
        <v>2</v>
      </c>
      <c r="BL19" s="42">
        <f t="shared" si="10"/>
        <v>899</v>
      </c>
      <c r="BM19" s="8">
        <f t="shared" si="11"/>
        <v>2.4085088142313669E-2</v>
      </c>
      <c r="BO19" s="53" t="s">
        <v>73</v>
      </c>
      <c r="BP19" s="11">
        <v>3</v>
      </c>
      <c r="BQ19" s="11">
        <v>11</v>
      </c>
      <c r="BR19" s="11">
        <v>17</v>
      </c>
      <c r="BS19" s="11">
        <v>2</v>
      </c>
      <c r="BT19" s="11">
        <v>75</v>
      </c>
      <c r="BU19" s="11">
        <v>34</v>
      </c>
      <c r="BV19" s="11">
        <v>13</v>
      </c>
      <c r="BW19" s="11">
        <v>16</v>
      </c>
      <c r="BX19" s="11">
        <v>37</v>
      </c>
      <c r="BY19" s="11">
        <v>24</v>
      </c>
      <c r="BZ19" s="11">
        <v>77</v>
      </c>
      <c r="CA19" s="11">
        <v>10</v>
      </c>
      <c r="CB19" s="11">
        <v>15</v>
      </c>
      <c r="CC19" s="11">
        <v>33</v>
      </c>
      <c r="CD19" s="11">
        <v>20</v>
      </c>
      <c r="CE19" s="11">
        <v>46</v>
      </c>
      <c r="CF19" s="11">
        <v>13</v>
      </c>
      <c r="CG19" s="11">
        <v>49</v>
      </c>
      <c r="CH19" s="11">
        <v>96</v>
      </c>
      <c r="CI19" s="11">
        <v>14</v>
      </c>
      <c r="CJ19" s="11">
        <v>16</v>
      </c>
      <c r="CK19" s="11">
        <v>1</v>
      </c>
      <c r="CL19" s="11">
        <v>58</v>
      </c>
      <c r="CM19" s="11">
        <v>43</v>
      </c>
      <c r="CN19" s="11">
        <v>8</v>
      </c>
      <c r="CO19" s="11">
        <v>110</v>
      </c>
      <c r="CP19" s="11">
        <v>4</v>
      </c>
      <c r="CQ19" s="11">
        <v>1</v>
      </c>
      <c r="CR19" s="42">
        <f t="shared" si="13"/>
        <v>846</v>
      </c>
      <c r="CS19" s="8">
        <f t="shared" si="14"/>
        <v>2.6474730089187919E-2</v>
      </c>
      <c r="CU19" s="53" t="s">
        <v>71</v>
      </c>
      <c r="CV19" s="11">
        <v>9</v>
      </c>
      <c r="CW19" s="11">
        <v>12</v>
      </c>
      <c r="CX19" s="11">
        <v>33</v>
      </c>
      <c r="CY19" s="11">
        <v>2</v>
      </c>
      <c r="CZ19" s="11">
        <v>106</v>
      </c>
      <c r="DA19" s="11">
        <v>43</v>
      </c>
      <c r="DB19" s="11">
        <v>34</v>
      </c>
      <c r="DC19" s="11">
        <v>16</v>
      </c>
      <c r="DD19" s="11">
        <v>46</v>
      </c>
      <c r="DE19" s="11">
        <v>50</v>
      </c>
      <c r="DF19" s="11">
        <v>70</v>
      </c>
      <c r="DG19" s="11">
        <v>29</v>
      </c>
      <c r="DH19" s="11">
        <v>16</v>
      </c>
      <c r="DI19" s="11">
        <v>62</v>
      </c>
      <c r="DJ19" s="11">
        <v>22</v>
      </c>
      <c r="DK19" s="11">
        <v>46</v>
      </c>
      <c r="DL19" s="11">
        <v>18</v>
      </c>
      <c r="DM19" s="11">
        <v>77</v>
      </c>
      <c r="DN19" s="11">
        <v>126</v>
      </c>
      <c r="DO19" s="11">
        <v>36</v>
      </c>
      <c r="DP19" s="11">
        <v>11</v>
      </c>
      <c r="DQ19" s="11">
        <v>3</v>
      </c>
      <c r="DR19" s="11">
        <v>88</v>
      </c>
      <c r="DS19" s="11">
        <v>55</v>
      </c>
      <c r="DT19" s="11">
        <v>7</v>
      </c>
      <c r="DU19" s="11">
        <v>275</v>
      </c>
      <c r="DV19" s="11">
        <v>6</v>
      </c>
      <c r="DW19" s="11">
        <v>3</v>
      </c>
      <c r="DX19" s="42">
        <f t="shared" si="15"/>
        <v>1301</v>
      </c>
      <c r="DY19" s="8">
        <f t="shared" si="16"/>
        <v>5.5981067125645441E-2</v>
      </c>
      <c r="EA19" s="53" t="s">
        <v>71</v>
      </c>
      <c r="EB19" s="11">
        <v>8</v>
      </c>
      <c r="EC19" s="11">
        <v>11</v>
      </c>
      <c r="ED19" s="11">
        <v>39</v>
      </c>
      <c r="EE19" s="11">
        <v>1</v>
      </c>
      <c r="EF19" s="11">
        <v>65</v>
      </c>
      <c r="EG19" s="11">
        <v>29</v>
      </c>
      <c r="EH19" s="11">
        <v>15</v>
      </c>
      <c r="EI19" s="11">
        <v>16</v>
      </c>
      <c r="EJ19" s="11">
        <v>37</v>
      </c>
      <c r="EK19" s="11">
        <v>35</v>
      </c>
      <c r="EL19" s="11">
        <v>75</v>
      </c>
      <c r="EM19" s="11">
        <v>24</v>
      </c>
      <c r="EN19" s="11">
        <v>14</v>
      </c>
      <c r="EO19" s="11">
        <v>76</v>
      </c>
      <c r="EP19" s="11">
        <v>29</v>
      </c>
      <c r="EQ19" s="11">
        <v>33</v>
      </c>
      <c r="ER19" s="11">
        <v>18</v>
      </c>
      <c r="ES19" s="11">
        <v>45</v>
      </c>
      <c r="ET19" s="11">
        <v>93</v>
      </c>
      <c r="EU19" s="11">
        <v>15</v>
      </c>
      <c r="EV19" s="11">
        <v>8</v>
      </c>
      <c r="EW19" s="11">
        <v>3</v>
      </c>
      <c r="EX19" s="11">
        <v>57</v>
      </c>
      <c r="EY19" s="11">
        <v>43</v>
      </c>
      <c r="EZ19" s="11">
        <v>8</v>
      </c>
      <c r="FA19" s="11">
        <v>125</v>
      </c>
      <c r="FB19" s="11">
        <v>5</v>
      </c>
      <c r="FC19" s="11">
        <v>1</v>
      </c>
      <c r="FD19" s="42">
        <f t="shared" si="17"/>
        <v>928</v>
      </c>
      <c r="FE19" s="8">
        <f t="shared" si="18"/>
        <v>5.4655751222097884E-2</v>
      </c>
      <c r="FG19" s="53" t="s">
        <v>73</v>
      </c>
      <c r="FH19" s="11">
        <v>2</v>
      </c>
      <c r="FI19" s="11">
        <v>1</v>
      </c>
      <c r="FJ19" s="11">
        <v>17</v>
      </c>
      <c r="FK19" s="11">
        <v>1</v>
      </c>
      <c r="FL19" s="11">
        <v>39</v>
      </c>
      <c r="FM19" s="11">
        <v>10</v>
      </c>
      <c r="FN19" s="11">
        <v>3</v>
      </c>
      <c r="FO19" s="11">
        <v>8</v>
      </c>
      <c r="FP19" s="11">
        <v>17</v>
      </c>
      <c r="FQ19" s="11">
        <v>14</v>
      </c>
      <c r="FR19" s="11">
        <v>26</v>
      </c>
      <c r="FS19" s="11">
        <v>8</v>
      </c>
      <c r="FT19" s="11">
        <v>3</v>
      </c>
      <c r="FU19" s="11">
        <v>39</v>
      </c>
      <c r="FV19" s="11">
        <v>1</v>
      </c>
      <c r="FW19" s="11">
        <v>12</v>
      </c>
      <c r="FX19" s="11">
        <v>3</v>
      </c>
      <c r="FY19" s="11">
        <v>10</v>
      </c>
      <c r="FZ19" s="11">
        <v>38</v>
      </c>
      <c r="GA19" s="11">
        <v>5</v>
      </c>
      <c r="GB19" s="11">
        <v>9</v>
      </c>
      <c r="GC19" s="11">
        <v>1</v>
      </c>
      <c r="GD19" s="11">
        <v>19</v>
      </c>
      <c r="GE19" s="11">
        <v>16</v>
      </c>
      <c r="GF19" s="11">
        <v>2</v>
      </c>
      <c r="GG19" s="11">
        <v>67</v>
      </c>
      <c r="GH19" s="11">
        <v>4</v>
      </c>
      <c r="GI19" s="11"/>
      <c r="GJ19" s="42">
        <f t="shared" si="19"/>
        <v>375</v>
      </c>
      <c r="GK19" s="8">
        <f t="shared" si="20"/>
        <v>2.8001792114695341E-2</v>
      </c>
    </row>
    <row r="20" spans="2:193" x14ac:dyDescent="0.25">
      <c r="B20" s="53" t="s">
        <v>65</v>
      </c>
      <c r="C20" s="11">
        <v>4</v>
      </c>
      <c r="D20" s="11">
        <v>22</v>
      </c>
      <c r="E20" s="11">
        <v>27</v>
      </c>
      <c r="F20" s="11">
        <v>0</v>
      </c>
      <c r="G20" s="11">
        <v>99</v>
      </c>
      <c r="H20" s="11">
        <v>48</v>
      </c>
      <c r="I20" s="11">
        <v>19</v>
      </c>
      <c r="J20" s="11">
        <v>19</v>
      </c>
      <c r="K20" s="11">
        <v>29</v>
      </c>
      <c r="L20" s="11">
        <v>64</v>
      </c>
      <c r="M20" s="11">
        <v>67</v>
      </c>
      <c r="N20" s="11">
        <v>17</v>
      </c>
      <c r="O20" s="11">
        <v>9</v>
      </c>
      <c r="P20" s="11">
        <v>39</v>
      </c>
      <c r="Q20" s="11">
        <v>24</v>
      </c>
      <c r="R20" s="11">
        <v>39</v>
      </c>
      <c r="S20" s="11">
        <v>21</v>
      </c>
      <c r="T20" s="11">
        <v>74</v>
      </c>
      <c r="U20" s="11">
        <v>101</v>
      </c>
      <c r="V20" s="11">
        <v>20</v>
      </c>
      <c r="W20" s="11">
        <v>14</v>
      </c>
      <c r="X20" s="11">
        <v>1</v>
      </c>
      <c r="Y20" s="11">
        <v>61</v>
      </c>
      <c r="Z20" s="11">
        <v>32</v>
      </c>
      <c r="AA20" s="11">
        <v>7</v>
      </c>
      <c r="AB20" s="11">
        <v>111</v>
      </c>
      <c r="AC20" s="11">
        <v>3</v>
      </c>
      <c r="AD20" s="11">
        <v>0</v>
      </c>
      <c r="AE20" s="11">
        <v>0</v>
      </c>
      <c r="AF20" s="42">
        <f t="shared" si="12"/>
        <v>971</v>
      </c>
      <c r="AG20" s="8">
        <f t="shared" si="9"/>
        <v>3.0112261985982759E-2</v>
      </c>
      <c r="AI20" s="53" t="s">
        <v>65</v>
      </c>
      <c r="AJ20" s="11">
        <v>4</v>
      </c>
      <c r="AK20" s="11">
        <v>19</v>
      </c>
      <c r="AL20" s="11">
        <v>19</v>
      </c>
      <c r="AM20" s="11">
        <v>3</v>
      </c>
      <c r="AN20" s="11">
        <v>87</v>
      </c>
      <c r="AO20" s="11">
        <v>33</v>
      </c>
      <c r="AP20" s="11">
        <v>27</v>
      </c>
      <c r="AQ20" s="11">
        <v>13</v>
      </c>
      <c r="AR20" s="11">
        <v>38</v>
      </c>
      <c r="AS20" s="11">
        <v>46</v>
      </c>
      <c r="AT20" s="11">
        <v>54</v>
      </c>
      <c r="AU20" s="11">
        <v>18</v>
      </c>
      <c r="AV20" s="11">
        <v>16</v>
      </c>
      <c r="AW20" s="11">
        <v>30</v>
      </c>
      <c r="AX20" s="11">
        <v>18</v>
      </c>
      <c r="AY20" s="11">
        <v>47</v>
      </c>
      <c r="AZ20" s="11">
        <v>10</v>
      </c>
      <c r="BA20" s="11">
        <v>59</v>
      </c>
      <c r="BB20" s="11">
        <v>102</v>
      </c>
      <c r="BC20" s="11">
        <v>21</v>
      </c>
      <c r="BD20" s="11">
        <v>10</v>
      </c>
      <c r="BE20" s="11">
        <v>3</v>
      </c>
      <c r="BF20" s="11">
        <v>59</v>
      </c>
      <c r="BG20" s="11">
        <v>25</v>
      </c>
      <c r="BH20" s="11">
        <v>4</v>
      </c>
      <c r="BI20" s="11">
        <v>100</v>
      </c>
      <c r="BJ20" s="11">
        <v>5</v>
      </c>
      <c r="BK20" s="11">
        <v>1</v>
      </c>
      <c r="BL20" s="42">
        <f t="shared" si="10"/>
        <v>871</v>
      </c>
      <c r="BM20" s="8">
        <f t="shared" si="11"/>
        <v>2.3334940791941275E-2</v>
      </c>
      <c r="BO20" s="53" t="s">
        <v>65</v>
      </c>
      <c r="BP20" s="11">
        <v>5</v>
      </c>
      <c r="BQ20" s="11">
        <v>13</v>
      </c>
      <c r="BR20" s="11">
        <v>18</v>
      </c>
      <c r="BS20" s="11">
        <v>3</v>
      </c>
      <c r="BT20" s="11">
        <v>65</v>
      </c>
      <c r="BU20" s="11">
        <v>38</v>
      </c>
      <c r="BV20" s="11">
        <v>14</v>
      </c>
      <c r="BW20" s="11">
        <v>16</v>
      </c>
      <c r="BX20" s="11">
        <v>46</v>
      </c>
      <c r="BY20" s="11">
        <v>33</v>
      </c>
      <c r="BZ20" s="11">
        <v>65</v>
      </c>
      <c r="CA20" s="11">
        <v>13</v>
      </c>
      <c r="CB20" s="11">
        <v>13</v>
      </c>
      <c r="CC20" s="11">
        <v>38</v>
      </c>
      <c r="CD20" s="11">
        <v>22</v>
      </c>
      <c r="CE20" s="11">
        <v>24</v>
      </c>
      <c r="CF20" s="11">
        <v>14</v>
      </c>
      <c r="CG20" s="11">
        <v>37</v>
      </c>
      <c r="CH20" s="11">
        <v>79</v>
      </c>
      <c r="CI20" s="11">
        <v>9</v>
      </c>
      <c r="CJ20" s="11">
        <v>10</v>
      </c>
      <c r="CK20" s="11">
        <v>2</v>
      </c>
      <c r="CL20" s="11">
        <v>47</v>
      </c>
      <c r="CM20" s="11">
        <v>34</v>
      </c>
      <c r="CN20" s="11">
        <v>6</v>
      </c>
      <c r="CO20" s="11">
        <v>96</v>
      </c>
      <c r="CP20" s="11">
        <v>4</v>
      </c>
      <c r="CQ20" s="11">
        <v>1</v>
      </c>
      <c r="CR20" s="42">
        <f t="shared" si="13"/>
        <v>765</v>
      </c>
      <c r="CS20" s="8">
        <f t="shared" si="14"/>
        <v>2.3939915506180565E-2</v>
      </c>
      <c r="CU20" s="53" t="s">
        <v>73</v>
      </c>
      <c r="CV20" s="11">
        <v>4</v>
      </c>
      <c r="CW20" s="11">
        <v>9</v>
      </c>
      <c r="CX20" s="11">
        <v>19</v>
      </c>
      <c r="CY20" s="11"/>
      <c r="CZ20" s="11">
        <v>53</v>
      </c>
      <c r="DA20" s="11">
        <v>26</v>
      </c>
      <c r="DB20" s="11">
        <v>14</v>
      </c>
      <c r="DC20" s="11">
        <v>13</v>
      </c>
      <c r="DD20" s="11">
        <v>25</v>
      </c>
      <c r="DE20" s="11">
        <v>19</v>
      </c>
      <c r="DF20" s="11">
        <v>43</v>
      </c>
      <c r="DG20" s="11">
        <v>11</v>
      </c>
      <c r="DH20" s="11">
        <v>8</v>
      </c>
      <c r="DI20" s="11">
        <v>35</v>
      </c>
      <c r="DJ20" s="11">
        <v>14</v>
      </c>
      <c r="DK20" s="11">
        <v>32</v>
      </c>
      <c r="DL20" s="11">
        <v>10</v>
      </c>
      <c r="DM20" s="11">
        <v>30</v>
      </c>
      <c r="DN20" s="11">
        <v>61</v>
      </c>
      <c r="DO20" s="11">
        <v>7</v>
      </c>
      <c r="DP20" s="11">
        <v>5</v>
      </c>
      <c r="DQ20" s="11">
        <v>1</v>
      </c>
      <c r="DR20" s="11">
        <v>47</v>
      </c>
      <c r="DS20" s="11">
        <v>30</v>
      </c>
      <c r="DT20" s="11">
        <v>4</v>
      </c>
      <c r="DU20" s="11">
        <v>88</v>
      </c>
      <c r="DV20" s="11">
        <v>4</v>
      </c>
      <c r="DW20" s="11">
        <v>2</v>
      </c>
      <c r="DX20" s="42">
        <f t="shared" si="15"/>
        <v>614</v>
      </c>
      <c r="DY20" s="8">
        <f t="shared" si="16"/>
        <v>2.6419965576592083E-2</v>
      </c>
      <c r="EA20" s="53" t="s">
        <v>73</v>
      </c>
      <c r="EB20" s="11">
        <v>2</v>
      </c>
      <c r="EC20" s="11">
        <v>6</v>
      </c>
      <c r="ED20" s="11">
        <v>6</v>
      </c>
      <c r="EE20" s="11">
        <v>1</v>
      </c>
      <c r="EF20" s="11">
        <v>31</v>
      </c>
      <c r="EG20" s="11">
        <v>16</v>
      </c>
      <c r="EH20" s="11">
        <v>9</v>
      </c>
      <c r="EI20" s="11">
        <v>9</v>
      </c>
      <c r="EJ20" s="11">
        <v>22</v>
      </c>
      <c r="EK20" s="11">
        <v>10</v>
      </c>
      <c r="EL20" s="11">
        <v>42</v>
      </c>
      <c r="EM20" s="11">
        <v>6</v>
      </c>
      <c r="EN20" s="11">
        <v>5</v>
      </c>
      <c r="EO20" s="11">
        <v>19</v>
      </c>
      <c r="EP20" s="11">
        <v>13</v>
      </c>
      <c r="EQ20" s="11">
        <v>13</v>
      </c>
      <c r="ER20" s="11">
        <v>1</v>
      </c>
      <c r="ES20" s="11">
        <v>21</v>
      </c>
      <c r="ET20" s="11">
        <v>50</v>
      </c>
      <c r="EU20" s="11">
        <v>7</v>
      </c>
      <c r="EV20" s="11">
        <v>8</v>
      </c>
      <c r="EW20" s="11">
        <v>1</v>
      </c>
      <c r="EX20" s="11">
        <v>29</v>
      </c>
      <c r="EY20" s="11">
        <v>27</v>
      </c>
      <c r="EZ20" s="11">
        <v>1</v>
      </c>
      <c r="FA20" s="11">
        <v>73</v>
      </c>
      <c r="FB20" s="11">
        <v>3</v>
      </c>
      <c r="FC20" s="11"/>
      <c r="FD20" s="42">
        <f t="shared" si="17"/>
        <v>431</v>
      </c>
      <c r="FE20" s="8">
        <f t="shared" si="18"/>
        <v>2.5384298250780375E-2</v>
      </c>
      <c r="FG20" s="53" t="s">
        <v>65</v>
      </c>
      <c r="FH20" s="11">
        <v>1</v>
      </c>
      <c r="FI20" s="11">
        <v>6</v>
      </c>
      <c r="FJ20" s="11">
        <v>17</v>
      </c>
      <c r="FK20" s="11">
        <v>1</v>
      </c>
      <c r="FL20" s="11">
        <v>30</v>
      </c>
      <c r="FM20" s="11">
        <v>13</v>
      </c>
      <c r="FN20" s="11">
        <v>10</v>
      </c>
      <c r="FO20" s="11">
        <v>9</v>
      </c>
      <c r="FP20" s="11">
        <v>17</v>
      </c>
      <c r="FQ20" s="11">
        <v>16</v>
      </c>
      <c r="FR20" s="11">
        <v>40</v>
      </c>
      <c r="FS20" s="11">
        <v>2</v>
      </c>
      <c r="FT20" s="11">
        <v>10</v>
      </c>
      <c r="FU20" s="11">
        <v>14</v>
      </c>
      <c r="FV20" s="11">
        <v>7</v>
      </c>
      <c r="FW20" s="11">
        <v>8</v>
      </c>
      <c r="FX20" s="11">
        <v>4</v>
      </c>
      <c r="FY20" s="11">
        <v>24</v>
      </c>
      <c r="FZ20" s="11">
        <v>40</v>
      </c>
      <c r="GA20" s="11">
        <v>9</v>
      </c>
      <c r="GB20" s="11">
        <v>4</v>
      </c>
      <c r="GC20" s="11"/>
      <c r="GD20" s="11">
        <v>32</v>
      </c>
      <c r="GE20" s="11">
        <v>16</v>
      </c>
      <c r="GF20" s="11">
        <v>3</v>
      </c>
      <c r="GG20" s="11">
        <v>78</v>
      </c>
      <c r="GH20" s="11">
        <v>2</v>
      </c>
      <c r="GI20" s="11"/>
      <c r="GJ20" s="42">
        <f t="shared" si="19"/>
        <v>413</v>
      </c>
      <c r="GK20" s="8">
        <f t="shared" si="20"/>
        <v>3.0839307048984469E-2</v>
      </c>
    </row>
    <row r="21" spans="2:193" x14ac:dyDescent="0.25">
      <c r="B21" s="53" t="s">
        <v>64</v>
      </c>
      <c r="C21" s="11">
        <v>0</v>
      </c>
      <c r="D21" s="11">
        <v>9</v>
      </c>
      <c r="E21" s="11">
        <v>7</v>
      </c>
      <c r="F21" s="11">
        <v>2</v>
      </c>
      <c r="G21" s="11">
        <v>37</v>
      </c>
      <c r="H21" s="11">
        <v>25</v>
      </c>
      <c r="I21" s="11">
        <v>11</v>
      </c>
      <c r="J21" s="11">
        <v>11</v>
      </c>
      <c r="K21" s="11">
        <v>14</v>
      </c>
      <c r="L21" s="11">
        <v>21</v>
      </c>
      <c r="M21" s="11">
        <v>26</v>
      </c>
      <c r="N21" s="11">
        <v>3</v>
      </c>
      <c r="O21" s="11">
        <v>3</v>
      </c>
      <c r="P21" s="11">
        <v>15</v>
      </c>
      <c r="Q21" s="11">
        <v>1</v>
      </c>
      <c r="R21" s="11">
        <v>23</v>
      </c>
      <c r="S21" s="11">
        <v>6</v>
      </c>
      <c r="T21" s="11">
        <v>22</v>
      </c>
      <c r="U21" s="11">
        <v>44</v>
      </c>
      <c r="V21" s="11">
        <v>8</v>
      </c>
      <c r="W21" s="11">
        <v>6</v>
      </c>
      <c r="X21" s="11">
        <v>0</v>
      </c>
      <c r="Y21" s="11">
        <v>22</v>
      </c>
      <c r="Z21" s="11">
        <v>18</v>
      </c>
      <c r="AA21" s="11">
        <v>1</v>
      </c>
      <c r="AB21" s="11">
        <v>52</v>
      </c>
      <c r="AC21" s="11">
        <v>1</v>
      </c>
      <c r="AD21" s="11">
        <v>0</v>
      </c>
      <c r="AE21" s="11">
        <v>0</v>
      </c>
      <c r="AF21" s="42">
        <f t="shared" si="12"/>
        <v>388</v>
      </c>
      <c r="AG21" s="8">
        <f t="shared" si="9"/>
        <v>1.2032500155057992E-2</v>
      </c>
      <c r="AI21" s="53" t="s">
        <v>64</v>
      </c>
      <c r="AJ21" s="11">
        <v>2</v>
      </c>
      <c r="AK21" s="11">
        <v>6</v>
      </c>
      <c r="AL21" s="11">
        <v>10</v>
      </c>
      <c r="AM21" s="11">
        <v>6</v>
      </c>
      <c r="AN21" s="11">
        <v>42</v>
      </c>
      <c r="AO21" s="11">
        <v>18</v>
      </c>
      <c r="AP21" s="11">
        <v>11</v>
      </c>
      <c r="AQ21" s="11">
        <v>11</v>
      </c>
      <c r="AR21" s="11">
        <v>15</v>
      </c>
      <c r="AS21" s="11">
        <v>23</v>
      </c>
      <c r="AT21" s="11">
        <v>29</v>
      </c>
      <c r="AU21" s="11">
        <v>7</v>
      </c>
      <c r="AV21" s="11">
        <v>12</v>
      </c>
      <c r="AW21" s="11">
        <v>16</v>
      </c>
      <c r="AX21" s="11">
        <v>2</v>
      </c>
      <c r="AY21" s="11">
        <v>14</v>
      </c>
      <c r="AZ21" s="11">
        <v>6</v>
      </c>
      <c r="BA21" s="11">
        <v>19</v>
      </c>
      <c r="BB21" s="11">
        <v>74</v>
      </c>
      <c r="BC21" s="11">
        <v>11</v>
      </c>
      <c r="BD21" s="11">
        <v>7</v>
      </c>
      <c r="BE21" s="11"/>
      <c r="BF21" s="11">
        <v>30</v>
      </c>
      <c r="BG21" s="11">
        <v>12</v>
      </c>
      <c r="BH21" s="11">
        <v>2</v>
      </c>
      <c r="BI21" s="11">
        <v>42</v>
      </c>
      <c r="BJ21" s="11">
        <v>2</v>
      </c>
      <c r="BK21" s="11"/>
      <c r="BL21" s="42">
        <f t="shared" si="10"/>
        <v>429</v>
      </c>
      <c r="BM21" s="8">
        <f t="shared" si="11"/>
        <v>1.1493329046777046E-2</v>
      </c>
      <c r="BO21" s="53" t="s">
        <v>64</v>
      </c>
      <c r="BP21" s="11">
        <v>3</v>
      </c>
      <c r="BQ21" s="11">
        <v>5</v>
      </c>
      <c r="BR21" s="11">
        <v>5</v>
      </c>
      <c r="BS21" s="11">
        <v>7</v>
      </c>
      <c r="BT21" s="11">
        <v>25</v>
      </c>
      <c r="BU21" s="11">
        <v>19</v>
      </c>
      <c r="BV21" s="11">
        <v>14</v>
      </c>
      <c r="BW21" s="11">
        <v>12</v>
      </c>
      <c r="BX21" s="11">
        <v>13</v>
      </c>
      <c r="BY21" s="11">
        <v>14</v>
      </c>
      <c r="BZ21" s="11">
        <v>28</v>
      </c>
      <c r="CA21" s="11">
        <v>3</v>
      </c>
      <c r="CB21" s="11">
        <v>5</v>
      </c>
      <c r="CC21" s="11">
        <v>17</v>
      </c>
      <c r="CD21" s="11">
        <v>11</v>
      </c>
      <c r="CE21" s="11">
        <v>8</v>
      </c>
      <c r="CF21" s="11">
        <v>8</v>
      </c>
      <c r="CG21" s="11">
        <v>17</v>
      </c>
      <c r="CH21" s="11">
        <v>59</v>
      </c>
      <c r="CI21" s="11">
        <v>8</v>
      </c>
      <c r="CJ21" s="11">
        <v>1</v>
      </c>
      <c r="CK21" s="11"/>
      <c r="CL21" s="11">
        <v>31</v>
      </c>
      <c r="CM21" s="11">
        <v>16</v>
      </c>
      <c r="CN21" s="11">
        <v>4</v>
      </c>
      <c r="CO21" s="11">
        <v>35</v>
      </c>
      <c r="CP21" s="11"/>
      <c r="CQ21" s="11"/>
      <c r="CR21" s="42">
        <f t="shared" si="13"/>
        <v>368</v>
      </c>
      <c r="CS21" s="8">
        <f t="shared" si="14"/>
        <v>1.1516194648724769E-2</v>
      </c>
      <c r="CU21" s="53" t="s">
        <v>65</v>
      </c>
      <c r="CV21" s="11">
        <v>1</v>
      </c>
      <c r="CW21" s="11">
        <v>6</v>
      </c>
      <c r="CX21" s="11">
        <v>19</v>
      </c>
      <c r="CY21" s="11">
        <v>1</v>
      </c>
      <c r="CZ21" s="11">
        <v>65</v>
      </c>
      <c r="DA21" s="11">
        <v>20</v>
      </c>
      <c r="DB21" s="11">
        <v>16</v>
      </c>
      <c r="DC21" s="11">
        <v>9</v>
      </c>
      <c r="DD21" s="11">
        <v>22</v>
      </c>
      <c r="DE21" s="11">
        <v>18</v>
      </c>
      <c r="DF21" s="11">
        <v>41</v>
      </c>
      <c r="DG21" s="11">
        <v>14</v>
      </c>
      <c r="DH21" s="11">
        <v>10</v>
      </c>
      <c r="DI21" s="11">
        <v>35</v>
      </c>
      <c r="DJ21" s="11">
        <v>15</v>
      </c>
      <c r="DK21" s="11">
        <v>28</v>
      </c>
      <c r="DL21" s="11">
        <v>9</v>
      </c>
      <c r="DM21" s="11">
        <v>38</v>
      </c>
      <c r="DN21" s="11">
        <v>55</v>
      </c>
      <c r="DO21" s="11">
        <v>15</v>
      </c>
      <c r="DP21" s="11">
        <v>7</v>
      </c>
      <c r="DQ21" s="11"/>
      <c r="DR21" s="11">
        <v>50</v>
      </c>
      <c r="DS21" s="11">
        <v>43</v>
      </c>
      <c r="DT21" s="11">
        <v>5</v>
      </c>
      <c r="DU21" s="11">
        <v>94</v>
      </c>
      <c r="DV21" s="11">
        <v>1</v>
      </c>
      <c r="DW21" s="11">
        <v>1</v>
      </c>
      <c r="DX21" s="42">
        <f t="shared" si="15"/>
        <v>638</v>
      </c>
      <c r="DY21" s="8">
        <f t="shared" si="16"/>
        <v>2.7452667814113596E-2</v>
      </c>
      <c r="EA21" s="53" t="s">
        <v>65</v>
      </c>
      <c r="EB21" s="11">
        <v>3</v>
      </c>
      <c r="EC21" s="11">
        <v>7</v>
      </c>
      <c r="ED21" s="11">
        <v>17</v>
      </c>
      <c r="EE21" s="11">
        <v>1</v>
      </c>
      <c r="EF21" s="11">
        <v>32</v>
      </c>
      <c r="EG21" s="11">
        <v>12</v>
      </c>
      <c r="EH21" s="11">
        <v>5</v>
      </c>
      <c r="EI21" s="11">
        <v>10</v>
      </c>
      <c r="EJ21" s="11">
        <v>20</v>
      </c>
      <c r="EK21" s="11">
        <v>16</v>
      </c>
      <c r="EL21" s="11">
        <v>34</v>
      </c>
      <c r="EM21" s="11">
        <v>9</v>
      </c>
      <c r="EN21" s="11">
        <v>8</v>
      </c>
      <c r="EO21" s="11">
        <v>22</v>
      </c>
      <c r="EP21" s="11">
        <v>11</v>
      </c>
      <c r="EQ21" s="11">
        <v>13</v>
      </c>
      <c r="ER21" s="11">
        <v>3</v>
      </c>
      <c r="ES21" s="11">
        <v>24</v>
      </c>
      <c r="ET21" s="11">
        <v>49</v>
      </c>
      <c r="EU21" s="11">
        <v>12</v>
      </c>
      <c r="EV21" s="11">
        <v>6</v>
      </c>
      <c r="EW21" s="11"/>
      <c r="EX21" s="11">
        <v>28</v>
      </c>
      <c r="EY21" s="11">
        <v>30</v>
      </c>
      <c r="EZ21" s="11">
        <v>3</v>
      </c>
      <c r="FA21" s="11">
        <v>84</v>
      </c>
      <c r="FB21" s="11">
        <v>3</v>
      </c>
      <c r="FC21" s="11">
        <v>2</v>
      </c>
      <c r="FD21" s="42">
        <f t="shared" si="17"/>
        <v>464</v>
      </c>
      <c r="FE21" s="8">
        <f t="shared" si="18"/>
        <v>2.7327875611048942E-2</v>
      </c>
      <c r="FG21" s="53" t="s">
        <v>64</v>
      </c>
      <c r="FH21" s="11">
        <v>1</v>
      </c>
      <c r="FI21" s="11">
        <v>5</v>
      </c>
      <c r="FJ21" s="11">
        <v>9</v>
      </c>
      <c r="FK21" s="11"/>
      <c r="FL21" s="11">
        <v>14</v>
      </c>
      <c r="FM21" s="11">
        <v>9</v>
      </c>
      <c r="FN21" s="11">
        <v>1</v>
      </c>
      <c r="FO21" s="11">
        <v>4</v>
      </c>
      <c r="FP21" s="11">
        <v>11</v>
      </c>
      <c r="FQ21" s="11">
        <v>5</v>
      </c>
      <c r="FR21" s="11">
        <v>20</v>
      </c>
      <c r="FS21" s="11">
        <v>7</v>
      </c>
      <c r="FT21" s="11">
        <v>6</v>
      </c>
      <c r="FU21" s="11">
        <v>11</v>
      </c>
      <c r="FV21" s="11">
        <v>1</v>
      </c>
      <c r="FW21" s="11">
        <v>8</v>
      </c>
      <c r="FX21" s="11">
        <v>4</v>
      </c>
      <c r="FY21" s="11">
        <v>12</v>
      </c>
      <c r="FZ21" s="11">
        <v>22</v>
      </c>
      <c r="GA21" s="11">
        <v>1</v>
      </c>
      <c r="GB21" s="11">
        <v>1</v>
      </c>
      <c r="GC21" s="11">
        <v>1</v>
      </c>
      <c r="GD21" s="11">
        <v>9</v>
      </c>
      <c r="GE21" s="11">
        <v>8</v>
      </c>
      <c r="GF21" s="11">
        <v>2</v>
      </c>
      <c r="GG21" s="11">
        <v>40</v>
      </c>
      <c r="GH21" s="11">
        <v>1</v>
      </c>
      <c r="GI21" s="11"/>
      <c r="GJ21" s="42">
        <f t="shared" si="19"/>
        <v>213</v>
      </c>
      <c r="GK21" s="8">
        <f t="shared" si="20"/>
        <v>1.5905017921146954E-2</v>
      </c>
    </row>
    <row r="22" spans="2:193" x14ac:dyDescent="0.25">
      <c r="B22" s="53" t="s">
        <v>67</v>
      </c>
      <c r="C22" s="11">
        <v>0</v>
      </c>
      <c r="D22" s="11">
        <v>7</v>
      </c>
      <c r="E22" s="11">
        <v>7</v>
      </c>
      <c r="F22" s="11">
        <v>1</v>
      </c>
      <c r="G22" s="11">
        <v>40</v>
      </c>
      <c r="H22" s="11">
        <v>19</v>
      </c>
      <c r="I22" s="11">
        <v>5</v>
      </c>
      <c r="J22" s="11">
        <v>4</v>
      </c>
      <c r="K22" s="11">
        <v>8</v>
      </c>
      <c r="L22" s="11">
        <v>13</v>
      </c>
      <c r="M22" s="11">
        <v>24</v>
      </c>
      <c r="N22" s="11">
        <v>6</v>
      </c>
      <c r="O22" s="11">
        <v>3</v>
      </c>
      <c r="P22" s="11">
        <v>12</v>
      </c>
      <c r="Q22" s="11">
        <v>10</v>
      </c>
      <c r="R22" s="11">
        <v>12</v>
      </c>
      <c r="S22" s="11">
        <v>5</v>
      </c>
      <c r="T22" s="11">
        <v>17</v>
      </c>
      <c r="U22" s="11">
        <v>27</v>
      </c>
      <c r="V22" s="11">
        <v>13</v>
      </c>
      <c r="W22" s="11">
        <v>3</v>
      </c>
      <c r="X22" s="11">
        <v>0</v>
      </c>
      <c r="Y22" s="11">
        <v>19</v>
      </c>
      <c r="Z22" s="11">
        <v>7</v>
      </c>
      <c r="AA22" s="11">
        <v>5</v>
      </c>
      <c r="AB22" s="11">
        <v>38</v>
      </c>
      <c r="AC22" s="11">
        <v>2</v>
      </c>
      <c r="AD22" s="11">
        <v>0</v>
      </c>
      <c r="AE22" s="11">
        <v>0</v>
      </c>
      <c r="AF22" s="42">
        <f t="shared" si="12"/>
        <v>307</v>
      </c>
      <c r="AG22" s="8">
        <f t="shared" si="9"/>
        <v>9.5205606896979472E-3</v>
      </c>
      <c r="AI22" s="53" t="s">
        <v>67</v>
      </c>
      <c r="AJ22" s="11">
        <v>1</v>
      </c>
      <c r="AK22" s="11">
        <v>5</v>
      </c>
      <c r="AL22" s="11">
        <v>7</v>
      </c>
      <c r="AM22" s="11"/>
      <c r="AN22" s="11">
        <v>30</v>
      </c>
      <c r="AO22" s="11">
        <v>14</v>
      </c>
      <c r="AP22" s="11">
        <v>12</v>
      </c>
      <c r="AQ22" s="11">
        <v>4</v>
      </c>
      <c r="AR22" s="11">
        <v>16</v>
      </c>
      <c r="AS22" s="11">
        <v>15</v>
      </c>
      <c r="AT22" s="11">
        <v>38</v>
      </c>
      <c r="AU22" s="11">
        <v>6</v>
      </c>
      <c r="AV22" s="11">
        <v>3</v>
      </c>
      <c r="AW22" s="11">
        <v>5</v>
      </c>
      <c r="AX22" s="11">
        <v>10</v>
      </c>
      <c r="AY22" s="11">
        <v>9</v>
      </c>
      <c r="AZ22" s="11">
        <v>8</v>
      </c>
      <c r="BA22" s="11">
        <v>8</v>
      </c>
      <c r="BB22" s="11">
        <v>38</v>
      </c>
      <c r="BC22" s="11">
        <v>10</v>
      </c>
      <c r="BD22" s="11">
        <v>6</v>
      </c>
      <c r="BE22" s="11">
        <v>1</v>
      </c>
      <c r="BF22" s="11">
        <v>14</v>
      </c>
      <c r="BG22" s="11">
        <v>10</v>
      </c>
      <c r="BH22" s="11">
        <v>1</v>
      </c>
      <c r="BI22" s="11">
        <v>22</v>
      </c>
      <c r="BJ22" s="11"/>
      <c r="BK22" s="11"/>
      <c r="BL22" s="42">
        <f t="shared" si="10"/>
        <v>293</v>
      </c>
      <c r="BM22" s="8">
        <f t="shared" si="11"/>
        <v>7.8497562021111293E-3</v>
      </c>
      <c r="BO22" s="53" t="s">
        <v>67</v>
      </c>
      <c r="BP22" s="11">
        <v>2</v>
      </c>
      <c r="BQ22" s="11">
        <v>7</v>
      </c>
      <c r="BR22" s="11">
        <v>4</v>
      </c>
      <c r="BS22" s="11">
        <v>1</v>
      </c>
      <c r="BT22" s="11">
        <v>21</v>
      </c>
      <c r="BU22" s="11">
        <v>11</v>
      </c>
      <c r="BV22" s="11">
        <v>6</v>
      </c>
      <c r="BW22" s="11">
        <v>1</v>
      </c>
      <c r="BX22" s="11">
        <v>2</v>
      </c>
      <c r="BY22" s="11">
        <v>13</v>
      </c>
      <c r="BZ22" s="11">
        <v>28</v>
      </c>
      <c r="CA22" s="11">
        <v>4</v>
      </c>
      <c r="CB22" s="11">
        <v>1</v>
      </c>
      <c r="CC22" s="11">
        <v>12</v>
      </c>
      <c r="CD22" s="11">
        <v>7</v>
      </c>
      <c r="CE22" s="11">
        <v>7</v>
      </c>
      <c r="CF22" s="11">
        <v>7</v>
      </c>
      <c r="CG22" s="11">
        <v>18</v>
      </c>
      <c r="CH22" s="11">
        <v>26</v>
      </c>
      <c r="CI22" s="11">
        <v>6</v>
      </c>
      <c r="CJ22" s="11">
        <v>3</v>
      </c>
      <c r="CK22" s="11"/>
      <c r="CL22" s="11">
        <v>16</v>
      </c>
      <c r="CM22" s="11">
        <v>7</v>
      </c>
      <c r="CN22" s="11">
        <v>2</v>
      </c>
      <c r="CO22" s="11">
        <v>30</v>
      </c>
      <c r="CP22" s="11">
        <v>1</v>
      </c>
      <c r="CQ22" s="11">
        <v>1</v>
      </c>
      <c r="CR22" s="42">
        <f t="shared" si="13"/>
        <v>244</v>
      </c>
      <c r="CS22" s="8">
        <f t="shared" si="14"/>
        <v>7.6357377562196842E-3</v>
      </c>
      <c r="CU22" s="53" t="s">
        <v>64</v>
      </c>
      <c r="CV22" s="11">
        <v>1</v>
      </c>
      <c r="CW22" s="11">
        <v>5</v>
      </c>
      <c r="CX22" s="11">
        <v>8</v>
      </c>
      <c r="CY22" s="11">
        <v>1</v>
      </c>
      <c r="CZ22" s="11">
        <v>20</v>
      </c>
      <c r="DA22" s="11">
        <v>12</v>
      </c>
      <c r="DB22" s="11">
        <v>5</v>
      </c>
      <c r="DC22" s="11">
        <v>4</v>
      </c>
      <c r="DD22" s="11">
        <v>6</v>
      </c>
      <c r="DE22" s="11">
        <v>12</v>
      </c>
      <c r="DF22" s="11">
        <v>23</v>
      </c>
      <c r="DG22" s="11">
        <v>6</v>
      </c>
      <c r="DH22" s="11">
        <v>6</v>
      </c>
      <c r="DI22" s="11">
        <v>7</v>
      </c>
      <c r="DJ22" s="11">
        <v>7</v>
      </c>
      <c r="DK22" s="11">
        <v>7</v>
      </c>
      <c r="DL22" s="11">
        <v>3</v>
      </c>
      <c r="DM22" s="11">
        <v>16</v>
      </c>
      <c r="DN22" s="11">
        <v>38</v>
      </c>
      <c r="DO22" s="11">
        <v>8</v>
      </c>
      <c r="DP22" s="11">
        <v>1</v>
      </c>
      <c r="DQ22" s="11">
        <v>1</v>
      </c>
      <c r="DR22" s="11">
        <v>16</v>
      </c>
      <c r="DS22" s="11">
        <v>21</v>
      </c>
      <c r="DT22" s="11">
        <v>4</v>
      </c>
      <c r="DU22" s="11">
        <v>49</v>
      </c>
      <c r="DV22" s="11"/>
      <c r="DW22" s="11">
        <v>1</v>
      </c>
      <c r="DX22" s="42">
        <f t="shared" si="15"/>
        <v>288</v>
      </c>
      <c r="DY22" s="8">
        <f t="shared" si="16"/>
        <v>1.2392426850258176E-2</v>
      </c>
      <c r="EA22" s="53" t="s">
        <v>64</v>
      </c>
      <c r="EB22" s="11"/>
      <c r="EC22" s="11">
        <v>4</v>
      </c>
      <c r="ED22" s="11">
        <v>2</v>
      </c>
      <c r="EE22" s="11">
        <v>1</v>
      </c>
      <c r="EF22" s="11">
        <v>7</v>
      </c>
      <c r="EG22" s="11">
        <v>9</v>
      </c>
      <c r="EH22" s="11">
        <v>9</v>
      </c>
      <c r="EI22" s="11">
        <v>9</v>
      </c>
      <c r="EJ22" s="11">
        <v>10</v>
      </c>
      <c r="EK22" s="11">
        <v>8</v>
      </c>
      <c r="EL22" s="11">
        <v>21</v>
      </c>
      <c r="EM22" s="11">
        <v>3</v>
      </c>
      <c r="EN22" s="11">
        <v>3</v>
      </c>
      <c r="EO22" s="11">
        <v>11</v>
      </c>
      <c r="EP22" s="11">
        <v>1</v>
      </c>
      <c r="EQ22" s="11">
        <v>9</v>
      </c>
      <c r="ER22" s="11">
        <v>4</v>
      </c>
      <c r="ES22" s="11">
        <v>18</v>
      </c>
      <c r="ET22" s="11">
        <v>27</v>
      </c>
      <c r="EU22" s="11">
        <v>5</v>
      </c>
      <c r="EV22" s="11">
        <v>3</v>
      </c>
      <c r="EW22" s="11"/>
      <c r="EX22" s="11">
        <v>23</v>
      </c>
      <c r="EY22" s="11">
        <v>14</v>
      </c>
      <c r="EZ22" s="11">
        <v>3</v>
      </c>
      <c r="FA22" s="11">
        <v>45</v>
      </c>
      <c r="FB22" s="11"/>
      <c r="FC22" s="11"/>
      <c r="FD22" s="42">
        <f t="shared" si="17"/>
        <v>249</v>
      </c>
      <c r="FE22" s="8">
        <f t="shared" si="18"/>
        <v>1.4665174627481006E-2</v>
      </c>
      <c r="FG22" s="53" t="s">
        <v>67</v>
      </c>
      <c r="FH22" s="11"/>
      <c r="FI22" s="11">
        <v>3</v>
      </c>
      <c r="FJ22" s="11">
        <v>4</v>
      </c>
      <c r="FK22" s="11"/>
      <c r="FL22" s="11">
        <v>15</v>
      </c>
      <c r="FM22" s="11">
        <v>7</v>
      </c>
      <c r="FN22" s="11">
        <v>2</v>
      </c>
      <c r="FO22" s="11">
        <v>4</v>
      </c>
      <c r="FP22" s="11">
        <v>2</v>
      </c>
      <c r="FQ22" s="11">
        <v>6</v>
      </c>
      <c r="FR22" s="11">
        <v>11</v>
      </c>
      <c r="FS22" s="11">
        <v>1</v>
      </c>
      <c r="FT22" s="11">
        <v>3</v>
      </c>
      <c r="FU22" s="11">
        <v>4</v>
      </c>
      <c r="FV22" s="11">
        <v>6</v>
      </c>
      <c r="FW22" s="11">
        <v>2</v>
      </c>
      <c r="FX22" s="11"/>
      <c r="FY22" s="11">
        <v>12</v>
      </c>
      <c r="FZ22" s="11">
        <v>13</v>
      </c>
      <c r="GA22" s="11">
        <v>3</v>
      </c>
      <c r="GB22" s="11">
        <v>1</v>
      </c>
      <c r="GC22" s="11"/>
      <c r="GD22" s="11">
        <v>15</v>
      </c>
      <c r="GE22" s="11">
        <v>8</v>
      </c>
      <c r="GF22" s="11">
        <v>1</v>
      </c>
      <c r="GG22" s="11">
        <v>29</v>
      </c>
      <c r="GH22" s="11">
        <v>1</v>
      </c>
      <c r="GI22" s="11"/>
      <c r="GJ22" s="42">
        <f t="shared" si="19"/>
        <v>153</v>
      </c>
      <c r="GK22" s="8">
        <f t="shared" si="20"/>
        <v>1.1424731182795699E-2</v>
      </c>
    </row>
    <row r="23" spans="2:193" x14ac:dyDescent="0.25">
      <c r="B23" s="53" t="s">
        <v>60</v>
      </c>
      <c r="C23" s="11">
        <v>0</v>
      </c>
      <c r="D23" s="11">
        <v>5</v>
      </c>
      <c r="E23" s="11">
        <v>4</v>
      </c>
      <c r="F23" s="11">
        <v>1</v>
      </c>
      <c r="G23" s="11">
        <v>14</v>
      </c>
      <c r="H23" s="11">
        <v>6</v>
      </c>
      <c r="I23" s="11">
        <v>3</v>
      </c>
      <c r="J23" s="11">
        <v>3</v>
      </c>
      <c r="K23" s="11">
        <v>5</v>
      </c>
      <c r="L23" s="11">
        <v>9</v>
      </c>
      <c r="M23" s="11">
        <v>16</v>
      </c>
      <c r="N23" s="11">
        <v>1</v>
      </c>
      <c r="O23" s="11">
        <v>2</v>
      </c>
      <c r="P23" s="11">
        <v>3</v>
      </c>
      <c r="Q23" s="11">
        <v>5</v>
      </c>
      <c r="R23" s="11">
        <v>2</v>
      </c>
      <c r="S23" s="11">
        <v>0</v>
      </c>
      <c r="T23" s="11">
        <v>3</v>
      </c>
      <c r="U23" s="11">
        <v>14</v>
      </c>
      <c r="V23" s="11">
        <v>2</v>
      </c>
      <c r="W23" s="11">
        <v>0</v>
      </c>
      <c r="X23" s="11">
        <v>0</v>
      </c>
      <c r="Y23" s="11">
        <v>8</v>
      </c>
      <c r="Z23" s="11">
        <v>5</v>
      </c>
      <c r="AA23" s="11">
        <v>1</v>
      </c>
      <c r="AB23" s="11">
        <v>8</v>
      </c>
      <c r="AC23" s="11">
        <v>0</v>
      </c>
      <c r="AD23" s="11">
        <v>0</v>
      </c>
      <c r="AE23" s="11">
        <v>0</v>
      </c>
      <c r="AF23" s="42">
        <f t="shared" si="12"/>
        <v>120</v>
      </c>
      <c r="AG23" s="8">
        <f t="shared" si="9"/>
        <v>3.7213918005333997E-3</v>
      </c>
      <c r="AI23" s="53" t="s">
        <v>60</v>
      </c>
      <c r="AJ23" s="11"/>
      <c r="AK23" s="11">
        <v>2</v>
      </c>
      <c r="AL23" s="11">
        <v>3</v>
      </c>
      <c r="AM23" s="11"/>
      <c r="AN23" s="11">
        <v>17</v>
      </c>
      <c r="AO23" s="11">
        <v>2</v>
      </c>
      <c r="AP23" s="11">
        <v>1</v>
      </c>
      <c r="AQ23" s="11">
        <v>1</v>
      </c>
      <c r="AR23" s="11">
        <v>3</v>
      </c>
      <c r="AS23" s="11">
        <v>5</v>
      </c>
      <c r="AT23" s="11">
        <v>14</v>
      </c>
      <c r="AU23" s="11">
        <v>1</v>
      </c>
      <c r="AV23" s="11">
        <v>1</v>
      </c>
      <c r="AW23" s="11">
        <v>11</v>
      </c>
      <c r="AX23" s="11">
        <v>2</v>
      </c>
      <c r="AY23" s="11">
        <v>9</v>
      </c>
      <c r="AZ23" s="11">
        <v>3</v>
      </c>
      <c r="BA23" s="11">
        <v>1</v>
      </c>
      <c r="BB23" s="11">
        <v>10</v>
      </c>
      <c r="BC23" s="11">
        <v>3</v>
      </c>
      <c r="BD23" s="11"/>
      <c r="BE23" s="11">
        <v>1</v>
      </c>
      <c r="BF23" s="11">
        <v>11</v>
      </c>
      <c r="BG23" s="11">
        <v>2</v>
      </c>
      <c r="BH23" s="11">
        <v>2</v>
      </c>
      <c r="BI23" s="11">
        <v>27</v>
      </c>
      <c r="BJ23" s="11"/>
      <c r="BK23" s="11"/>
      <c r="BL23" s="42">
        <f t="shared" si="10"/>
        <v>132</v>
      </c>
      <c r="BM23" s="8">
        <f t="shared" si="11"/>
        <v>3.53640893746986E-3</v>
      </c>
      <c r="BO23" s="53" t="s">
        <v>60</v>
      </c>
      <c r="BP23" s="11"/>
      <c r="BQ23" s="11"/>
      <c r="BR23" s="11">
        <v>3</v>
      </c>
      <c r="BS23" s="11"/>
      <c r="BT23" s="11">
        <v>5</v>
      </c>
      <c r="BU23" s="11">
        <v>4</v>
      </c>
      <c r="BV23" s="11">
        <v>2</v>
      </c>
      <c r="BW23" s="11">
        <v>1</v>
      </c>
      <c r="BX23" s="11">
        <v>4</v>
      </c>
      <c r="BY23" s="11">
        <v>4</v>
      </c>
      <c r="BZ23" s="11">
        <v>6</v>
      </c>
      <c r="CA23" s="11"/>
      <c r="CB23" s="11">
        <v>2</v>
      </c>
      <c r="CC23" s="11">
        <v>2</v>
      </c>
      <c r="CD23" s="11">
        <v>2</v>
      </c>
      <c r="CE23" s="11">
        <v>2</v>
      </c>
      <c r="CF23" s="11">
        <v>3</v>
      </c>
      <c r="CG23" s="11">
        <v>4</v>
      </c>
      <c r="CH23" s="11">
        <v>24</v>
      </c>
      <c r="CI23" s="11">
        <v>2</v>
      </c>
      <c r="CJ23" s="11"/>
      <c r="CK23" s="11"/>
      <c r="CL23" s="11">
        <v>11</v>
      </c>
      <c r="CM23" s="11">
        <v>5</v>
      </c>
      <c r="CN23" s="11">
        <v>1</v>
      </c>
      <c r="CO23" s="11">
        <v>65</v>
      </c>
      <c r="CP23" s="11">
        <v>1</v>
      </c>
      <c r="CQ23" s="11"/>
      <c r="CR23" s="42">
        <f t="shared" si="13"/>
        <v>153</v>
      </c>
      <c r="CS23" s="8">
        <f t="shared" si="14"/>
        <v>4.7879831012361132E-3</v>
      </c>
      <c r="CU23" s="53" t="s">
        <v>67</v>
      </c>
      <c r="CV23" s="11">
        <v>2</v>
      </c>
      <c r="CW23" s="11">
        <v>4</v>
      </c>
      <c r="CX23" s="11">
        <v>6</v>
      </c>
      <c r="CY23" s="11"/>
      <c r="CZ23" s="11">
        <v>17</v>
      </c>
      <c r="DA23" s="11">
        <v>8</v>
      </c>
      <c r="DB23" s="11">
        <v>6</v>
      </c>
      <c r="DC23" s="11">
        <v>1</v>
      </c>
      <c r="DD23" s="11">
        <v>6</v>
      </c>
      <c r="DE23" s="11">
        <v>12</v>
      </c>
      <c r="DF23" s="11">
        <v>12</v>
      </c>
      <c r="DG23" s="11">
        <v>5</v>
      </c>
      <c r="DH23" s="11"/>
      <c r="DI23" s="11">
        <v>6</v>
      </c>
      <c r="DJ23" s="11">
        <v>5</v>
      </c>
      <c r="DK23" s="11">
        <v>8</v>
      </c>
      <c r="DL23" s="11">
        <v>3</v>
      </c>
      <c r="DM23" s="11">
        <v>10</v>
      </c>
      <c r="DN23" s="11">
        <v>12</v>
      </c>
      <c r="DO23" s="11">
        <v>4</v>
      </c>
      <c r="DP23" s="11">
        <v>2</v>
      </c>
      <c r="DQ23" s="11"/>
      <c r="DR23" s="11">
        <v>18</v>
      </c>
      <c r="DS23" s="11">
        <v>7</v>
      </c>
      <c r="DT23" s="11">
        <v>4</v>
      </c>
      <c r="DU23" s="11">
        <v>30</v>
      </c>
      <c r="DV23" s="11">
        <v>1</v>
      </c>
      <c r="DW23" s="11">
        <v>1</v>
      </c>
      <c r="DX23" s="42">
        <f t="shared" si="15"/>
        <v>190</v>
      </c>
      <c r="DY23" s="8">
        <f t="shared" si="16"/>
        <v>8.175559380378658E-3</v>
      </c>
      <c r="EA23" s="53" t="s">
        <v>67</v>
      </c>
      <c r="EB23" s="11"/>
      <c r="EC23" s="11">
        <v>2</v>
      </c>
      <c r="ED23" s="11">
        <v>4</v>
      </c>
      <c r="EE23" s="11">
        <v>1</v>
      </c>
      <c r="EF23" s="11">
        <v>9</v>
      </c>
      <c r="EG23" s="11">
        <v>7</v>
      </c>
      <c r="EH23" s="11"/>
      <c r="EI23" s="11">
        <v>3</v>
      </c>
      <c r="EJ23" s="11">
        <v>6</v>
      </c>
      <c r="EK23" s="11">
        <v>4</v>
      </c>
      <c r="EL23" s="11">
        <v>16</v>
      </c>
      <c r="EM23" s="11">
        <v>2</v>
      </c>
      <c r="EN23" s="11">
        <v>5</v>
      </c>
      <c r="EO23" s="11">
        <v>8</v>
      </c>
      <c r="EP23" s="11">
        <v>3</v>
      </c>
      <c r="EQ23" s="11">
        <v>6</v>
      </c>
      <c r="ER23" s="11">
        <v>1</v>
      </c>
      <c r="ES23" s="11">
        <v>9</v>
      </c>
      <c r="ET23" s="11">
        <v>11</v>
      </c>
      <c r="EU23" s="11">
        <v>1</v>
      </c>
      <c r="EV23" s="11">
        <v>2</v>
      </c>
      <c r="EW23" s="11"/>
      <c r="EX23" s="11">
        <v>10</v>
      </c>
      <c r="EY23" s="11">
        <v>7</v>
      </c>
      <c r="EZ23" s="11"/>
      <c r="FA23" s="11">
        <v>25</v>
      </c>
      <c r="FB23" s="11">
        <v>2</v>
      </c>
      <c r="FC23" s="11"/>
      <c r="FD23" s="42">
        <f t="shared" si="17"/>
        <v>144</v>
      </c>
      <c r="FE23" s="8">
        <f t="shared" si="18"/>
        <v>8.4810648448082927E-3</v>
      </c>
      <c r="FG23" s="53" t="s">
        <v>60</v>
      </c>
      <c r="FH23" s="11"/>
      <c r="FI23" s="11">
        <v>1</v>
      </c>
      <c r="FJ23" s="11">
        <v>2</v>
      </c>
      <c r="FK23" s="11"/>
      <c r="FL23" s="11">
        <v>4</v>
      </c>
      <c r="FM23" s="11"/>
      <c r="FN23" s="11"/>
      <c r="FO23" s="11">
        <v>2</v>
      </c>
      <c r="FP23" s="11">
        <v>1</v>
      </c>
      <c r="FQ23" s="11">
        <v>2</v>
      </c>
      <c r="FR23" s="11">
        <v>3</v>
      </c>
      <c r="FS23" s="11">
        <v>1</v>
      </c>
      <c r="FT23" s="11">
        <v>1</v>
      </c>
      <c r="FU23" s="11">
        <v>2</v>
      </c>
      <c r="FV23" s="11">
        <v>2</v>
      </c>
      <c r="FW23" s="11">
        <v>1</v>
      </c>
      <c r="FX23" s="11">
        <v>2</v>
      </c>
      <c r="FY23" s="11">
        <v>1</v>
      </c>
      <c r="FZ23" s="11">
        <v>3</v>
      </c>
      <c r="GA23" s="11">
        <v>1</v>
      </c>
      <c r="GB23" s="11">
        <v>2</v>
      </c>
      <c r="GC23" s="11"/>
      <c r="GD23" s="11">
        <v>2</v>
      </c>
      <c r="GE23" s="11">
        <v>4</v>
      </c>
      <c r="GF23" s="11"/>
      <c r="GG23" s="11">
        <v>12</v>
      </c>
      <c r="GH23" s="11"/>
      <c r="GI23" s="11"/>
      <c r="GJ23" s="42">
        <f t="shared" si="19"/>
        <v>49</v>
      </c>
      <c r="GK23" s="8">
        <f t="shared" si="20"/>
        <v>3.6589008363201911E-3</v>
      </c>
    </row>
    <row r="24" spans="2:193" x14ac:dyDescent="0.25">
      <c r="B24" s="53" t="s">
        <v>59</v>
      </c>
      <c r="C24" s="11">
        <v>0</v>
      </c>
      <c r="D24" s="11">
        <v>1</v>
      </c>
      <c r="E24" s="11">
        <v>5</v>
      </c>
      <c r="F24" s="11">
        <v>0</v>
      </c>
      <c r="G24" s="11">
        <v>9</v>
      </c>
      <c r="H24" s="11">
        <v>1</v>
      </c>
      <c r="I24" s="11">
        <v>0</v>
      </c>
      <c r="J24" s="11">
        <v>1</v>
      </c>
      <c r="K24" s="11">
        <v>0</v>
      </c>
      <c r="L24" s="11">
        <v>2</v>
      </c>
      <c r="M24" s="11">
        <v>3</v>
      </c>
      <c r="N24" s="11">
        <v>1</v>
      </c>
      <c r="O24" s="11">
        <v>2</v>
      </c>
      <c r="P24" s="11">
        <v>3</v>
      </c>
      <c r="Q24" s="11">
        <v>2</v>
      </c>
      <c r="R24" s="11">
        <v>2</v>
      </c>
      <c r="S24" s="11">
        <v>2</v>
      </c>
      <c r="T24" s="11">
        <v>7</v>
      </c>
      <c r="U24" s="11">
        <v>6</v>
      </c>
      <c r="V24" s="11">
        <v>0</v>
      </c>
      <c r="W24" s="11">
        <v>1</v>
      </c>
      <c r="X24" s="11">
        <v>0</v>
      </c>
      <c r="Y24" s="11">
        <v>6</v>
      </c>
      <c r="Z24" s="11">
        <v>0</v>
      </c>
      <c r="AA24" s="11">
        <v>0</v>
      </c>
      <c r="AB24" s="11">
        <v>11</v>
      </c>
      <c r="AC24" s="11">
        <v>0</v>
      </c>
      <c r="AD24" s="11">
        <v>0</v>
      </c>
      <c r="AE24" s="11">
        <v>0</v>
      </c>
      <c r="AF24" s="42">
        <f t="shared" si="12"/>
        <v>65</v>
      </c>
      <c r="AG24" s="8">
        <f t="shared" si="9"/>
        <v>2.0157538919555913E-3</v>
      </c>
      <c r="AI24" s="53" t="s">
        <v>59</v>
      </c>
      <c r="AJ24" s="11">
        <v>1</v>
      </c>
      <c r="AK24" s="11">
        <v>2</v>
      </c>
      <c r="AL24" s="11">
        <v>1</v>
      </c>
      <c r="AM24" s="11"/>
      <c r="AN24" s="11">
        <v>10</v>
      </c>
      <c r="AO24" s="11">
        <v>1</v>
      </c>
      <c r="AP24" s="11">
        <v>2</v>
      </c>
      <c r="AQ24" s="11">
        <v>2</v>
      </c>
      <c r="AR24" s="11">
        <v>1</v>
      </c>
      <c r="AS24" s="11">
        <v>4</v>
      </c>
      <c r="AT24" s="11">
        <v>3</v>
      </c>
      <c r="AU24" s="11">
        <v>1</v>
      </c>
      <c r="AV24" s="11">
        <v>1</v>
      </c>
      <c r="AW24" s="11">
        <v>4</v>
      </c>
      <c r="AX24" s="11">
        <v>4</v>
      </c>
      <c r="AY24" s="11">
        <v>4</v>
      </c>
      <c r="AZ24" s="11">
        <v>2</v>
      </c>
      <c r="BA24" s="11">
        <v>2</v>
      </c>
      <c r="BB24" s="11">
        <v>7</v>
      </c>
      <c r="BC24" s="11">
        <v>4</v>
      </c>
      <c r="BD24" s="11">
        <v>1</v>
      </c>
      <c r="BE24" s="11"/>
      <c r="BF24" s="11">
        <v>4</v>
      </c>
      <c r="BG24" s="11">
        <v>2</v>
      </c>
      <c r="BH24" s="11">
        <v>1</v>
      </c>
      <c r="BI24" s="11">
        <v>3</v>
      </c>
      <c r="BJ24" s="11">
        <v>1</v>
      </c>
      <c r="BK24" s="11"/>
      <c r="BL24" s="42">
        <f t="shared" si="10"/>
        <v>68</v>
      </c>
      <c r="BM24" s="8">
        <f t="shared" si="11"/>
        <v>1.8217864223329583E-3</v>
      </c>
      <c r="BO24" s="53" t="s">
        <v>59</v>
      </c>
      <c r="BP24" s="11"/>
      <c r="BQ24" s="11">
        <v>1</v>
      </c>
      <c r="BR24" s="11">
        <v>5</v>
      </c>
      <c r="BS24" s="11"/>
      <c r="BT24" s="11">
        <v>6</v>
      </c>
      <c r="BU24" s="11">
        <v>4</v>
      </c>
      <c r="BV24" s="11">
        <v>2</v>
      </c>
      <c r="BW24" s="11">
        <v>1</v>
      </c>
      <c r="BX24" s="11">
        <v>4</v>
      </c>
      <c r="BY24" s="11">
        <v>1</v>
      </c>
      <c r="BZ24" s="11">
        <v>3</v>
      </c>
      <c r="CA24" s="11">
        <v>2</v>
      </c>
      <c r="CB24" s="11"/>
      <c r="CC24" s="11">
        <v>3</v>
      </c>
      <c r="CD24" s="11">
        <v>2</v>
      </c>
      <c r="CE24" s="11"/>
      <c r="CF24" s="11">
        <v>1</v>
      </c>
      <c r="CG24" s="11">
        <v>1</v>
      </c>
      <c r="CH24" s="11">
        <v>13</v>
      </c>
      <c r="CI24" s="11">
        <v>3</v>
      </c>
      <c r="CJ24" s="11">
        <v>2</v>
      </c>
      <c r="CK24" s="11"/>
      <c r="CL24" s="11">
        <v>3</v>
      </c>
      <c r="CM24" s="11">
        <v>3</v>
      </c>
      <c r="CN24" s="11">
        <v>1</v>
      </c>
      <c r="CO24" s="11">
        <v>12</v>
      </c>
      <c r="CP24" s="11"/>
      <c r="CQ24" s="11"/>
      <c r="CR24" s="42">
        <f t="shared" si="13"/>
        <v>73</v>
      </c>
      <c r="CS24" s="8">
        <f t="shared" si="14"/>
        <v>2.2844625254263809E-3</v>
      </c>
      <c r="CU24" s="53" t="s">
        <v>60</v>
      </c>
      <c r="CV24" s="11"/>
      <c r="CW24" s="11">
        <v>2</v>
      </c>
      <c r="CX24" s="11"/>
      <c r="CY24" s="11"/>
      <c r="CZ24" s="11">
        <v>4</v>
      </c>
      <c r="DA24" s="11">
        <v>2</v>
      </c>
      <c r="DB24" s="11"/>
      <c r="DC24" s="11">
        <v>2</v>
      </c>
      <c r="DD24" s="11">
        <v>2</v>
      </c>
      <c r="DE24" s="11">
        <v>3</v>
      </c>
      <c r="DF24" s="11">
        <v>7</v>
      </c>
      <c r="DG24" s="11"/>
      <c r="DH24" s="11">
        <v>3</v>
      </c>
      <c r="DI24" s="11">
        <v>2</v>
      </c>
      <c r="DJ24" s="11">
        <v>1</v>
      </c>
      <c r="DK24" s="11">
        <v>2</v>
      </c>
      <c r="DL24" s="11"/>
      <c r="DM24" s="11">
        <v>9</v>
      </c>
      <c r="DN24" s="11">
        <v>7</v>
      </c>
      <c r="DO24" s="11"/>
      <c r="DP24" s="11"/>
      <c r="DQ24" s="11"/>
      <c r="DR24" s="11">
        <v>5</v>
      </c>
      <c r="DS24" s="11">
        <v>3</v>
      </c>
      <c r="DT24" s="11"/>
      <c r="DU24" s="11">
        <v>9</v>
      </c>
      <c r="DV24" s="11">
        <v>1</v>
      </c>
      <c r="DW24" s="11"/>
      <c r="DX24" s="42">
        <f t="shared" si="15"/>
        <v>64</v>
      </c>
      <c r="DY24" s="8">
        <f t="shared" si="16"/>
        <v>2.7538726333907059E-3</v>
      </c>
      <c r="EA24" s="53" t="s">
        <v>60</v>
      </c>
      <c r="EB24" s="11"/>
      <c r="EC24" s="11"/>
      <c r="ED24" s="11">
        <v>2</v>
      </c>
      <c r="EE24" s="11"/>
      <c r="EF24" s="11">
        <v>2</v>
      </c>
      <c r="EG24" s="11">
        <v>1</v>
      </c>
      <c r="EH24" s="11">
        <v>2</v>
      </c>
      <c r="EI24" s="11"/>
      <c r="EJ24" s="11">
        <v>6</v>
      </c>
      <c r="EK24" s="11">
        <v>3</v>
      </c>
      <c r="EL24" s="11">
        <v>5</v>
      </c>
      <c r="EM24" s="11">
        <v>2</v>
      </c>
      <c r="EN24" s="11">
        <v>1</v>
      </c>
      <c r="EO24" s="11">
        <v>1</v>
      </c>
      <c r="EP24" s="11">
        <v>1</v>
      </c>
      <c r="EQ24" s="11">
        <v>4</v>
      </c>
      <c r="ER24" s="11"/>
      <c r="ES24" s="11">
        <v>3</v>
      </c>
      <c r="ET24" s="11">
        <v>8</v>
      </c>
      <c r="EU24" s="11">
        <v>1</v>
      </c>
      <c r="EV24" s="11">
        <v>1</v>
      </c>
      <c r="EW24" s="11"/>
      <c r="EX24" s="11">
        <v>4</v>
      </c>
      <c r="EY24" s="11">
        <v>2</v>
      </c>
      <c r="EZ24" s="11">
        <v>2</v>
      </c>
      <c r="FA24" s="11">
        <v>9</v>
      </c>
      <c r="FB24" s="11">
        <v>1</v>
      </c>
      <c r="FC24" s="11"/>
      <c r="FD24" s="42">
        <f t="shared" si="17"/>
        <v>61</v>
      </c>
      <c r="FE24" s="8">
        <f t="shared" si="18"/>
        <v>3.5926733023146241E-3</v>
      </c>
      <c r="FG24" s="53" t="s">
        <v>59</v>
      </c>
      <c r="FH24" s="11"/>
      <c r="FI24" s="11">
        <v>1</v>
      </c>
      <c r="FJ24" s="11">
        <v>2</v>
      </c>
      <c r="FK24" s="11"/>
      <c r="FL24" s="11">
        <v>1</v>
      </c>
      <c r="FM24" s="11">
        <v>3</v>
      </c>
      <c r="FN24" s="11"/>
      <c r="FO24" s="11">
        <v>1</v>
      </c>
      <c r="FP24" s="11">
        <v>2</v>
      </c>
      <c r="FQ24" s="11">
        <v>1</v>
      </c>
      <c r="FR24" s="11">
        <v>7</v>
      </c>
      <c r="FS24" s="11">
        <v>1</v>
      </c>
      <c r="FT24" s="11"/>
      <c r="FU24" s="11">
        <v>2</v>
      </c>
      <c r="FV24" s="11"/>
      <c r="FW24" s="11">
        <v>1</v>
      </c>
      <c r="FX24" s="11"/>
      <c r="FY24" s="11">
        <v>3</v>
      </c>
      <c r="FZ24" s="11">
        <v>2</v>
      </c>
      <c r="GA24" s="11">
        <v>1</v>
      </c>
      <c r="GB24" s="11"/>
      <c r="GC24" s="11"/>
      <c r="GD24" s="11">
        <v>4</v>
      </c>
      <c r="GE24" s="11">
        <v>3</v>
      </c>
      <c r="GF24" s="11"/>
      <c r="GG24" s="11">
        <v>5</v>
      </c>
      <c r="GH24" s="11"/>
      <c r="GI24" s="11"/>
      <c r="GJ24" s="42">
        <f t="shared" si="19"/>
        <v>40</v>
      </c>
      <c r="GK24" s="8">
        <f t="shared" si="20"/>
        <v>2.9868578255675031E-3</v>
      </c>
    </row>
    <row r="25" spans="2:193" x14ac:dyDescent="0.25">
      <c r="B25" s="53" t="s">
        <v>62</v>
      </c>
      <c r="C25" s="11">
        <v>1</v>
      </c>
      <c r="D25" s="11">
        <v>0</v>
      </c>
      <c r="E25" s="11">
        <v>0</v>
      </c>
      <c r="F25" s="11">
        <v>0</v>
      </c>
      <c r="G25" s="11">
        <v>6</v>
      </c>
      <c r="H25" s="11">
        <v>0</v>
      </c>
      <c r="I25" s="11">
        <v>0</v>
      </c>
      <c r="J25" s="11">
        <v>1</v>
      </c>
      <c r="K25" s="11">
        <v>0</v>
      </c>
      <c r="L25" s="11">
        <v>2</v>
      </c>
      <c r="M25" s="11">
        <v>2</v>
      </c>
      <c r="N25" s="11">
        <v>0</v>
      </c>
      <c r="O25" s="11">
        <v>0</v>
      </c>
      <c r="P25" s="11">
        <v>0</v>
      </c>
      <c r="Q25" s="11">
        <v>1</v>
      </c>
      <c r="R25" s="11">
        <v>2</v>
      </c>
      <c r="S25" s="11">
        <v>0</v>
      </c>
      <c r="T25" s="11">
        <v>2</v>
      </c>
      <c r="U25" s="11">
        <v>2</v>
      </c>
      <c r="V25" s="11">
        <v>0</v>
      </c>
      <c r="W25" s="11">
        <v>0</v>
      </c>
      <c r="X25" s="11">
        <v>0</v>
      </c>
      <c r="Y25" s="11">
        <v>2</v>
      </c>
      <c r="Z25" s="11">
        <v>3</v>
      </c>
      <c r="AA25" s="11">
        <v>0</v>
      </c>
      <c r="AB25" s="11">
        <v>6</v>
      </c>
      <c r="AC25" s="11">
        <v>0</v>
      </c>
      <c r="AD25" s="11">
        <v>0</v>
      </c>
      <c r="AE25" s="11">
        <v>0</v>
      </c>
      <c r="AF25" s="42">
        <f t="shared" si="12"/>
        <v>30</v>
      </c>
      <c r="AG25" s="8">
        <f t="shared" si="9"/>
        <v>9.3034795013334992E-4</v>
      </c>
      <c r="AI25" s="53" t="s">
        <v>62</v>
      </c>
      <c r="AJ25" s="11"/>
      <c r="AK25" s="11"/>
      <c r="AL25" s="11">
        <v>2</v>
      </c>
      <c r="AM25" s="11"/>
      <c r="AN25" s="11">
        <v>2</v>
      </c>
      <c r="AO25" s="11">
        <v>1</v>
      </c>
      <c r="AP25" s="11">
        <v>1</v>
      </c>
      <c r="AQ25" s="11"/>
      <c r="AR25" s="11"/>
      <c r="AS25" s="11">
        <v>1</v>
      </c>
      <c r="AT25" s="11">
        <v>3</v>
      </c>
      <c r="AU25" s="11">
        <v>1</v>
      </c>
      <c r="AV25" s="11"/>
      <c r="AW25" s="11">
        <v>1</v>
      </c>
      <c r="AX25" s="11"/>
      <c r="AY25" s="11"/>
      <c r="AZ25" s="11"/>
      <c r="BA25" s="11"/>
      <c r="BB25" s="11">
        <v>3</v>
      </c>
      <c r="BC25" s="11">
        <v>1</v>
      </c>
      <c r="BD25" s="11"/>
      <c r="BE25" s="11"/>
      <c r="BF25" s="11"/>
      <c r="BG25" s="11">
        <v>1</v>
      </c>
      <c r="BH25" s="11"/>
      <c r="BI25" s="11">
        <v>6</v>
      </c>
      <c r="BJ25" s="11"/>
      <c r="BK25" s="11"/>
      <c r="BL25" s="42">
        <f t="shared" si="10"/>
        <v>23</v>
      </c>
      <c r="BM25" s="8">
        <f t="shared" si="11"/>
        <v>6.1619246637732413E-4</v>
      </c>
      <c r="BO25" s="53" t="s">
        <v>62</v>
      </c>
      <c r="BP25" s="11">
        <v>1</v>
      </c>
      <c r="BQ25" s="11"/>
      <c r="BR25" s="11"/>
      <c r="BS25" s="11"/>
      <c r="BT25" s="11">
        <v>1</v>
      </c>
      <c r="BU25" s="11">
        <v>2</v>
      </c>
      <c r="BV25" s="11">
        <v>1</v>
      </c>
      <c r="BW25" s="11"/>
      <c r="BX25" s="11">
        <v>1</v>
      </c>
      <c r="BY25" s="11"/>
      <c r="BZ25" s="11">
        <v>5</v>
      </c>
      <c r="CA25" s="11"/>
      <c r="CB25" s="11"/>
      <c r="CC25" s="11"/>
      <c r="CD25" s="11"/>
      <c r="CE25" s="11"/>
      <c r="CF25" s="11"/>
      <c r="CG25" s="11"/>
      <c r="CH25" s="11">
        <v>1</v>
      </c>
      <c r="CI25" s="11">
        <v>1</v>
      </c>
      <c r="CJ25" s="11"/>
      <c r="CK25" s="11"/>
      <c r="CL25" s="11">
        <v>1</v>
      </c>
      <c r="CM25" s="11">
        <v>2</v>
      </c>
      <c r="CN25" s="11"/>
      <c r="CO25" s="11">
        <v>2</v>
      </c>
      <c r="CP25" s="11"/>
      <c r="CQ25" s="11"/>
      <c r="CR25" s="42">
        <f t="shared" si="13"/>
        <v>18</v>
      </c>
      <c r="CS25" s="8">
        <f t="shared" si="14"/>
        <v>5.6329212955718981E-4</v>
      </c>
      <c r="CU25" s="53" t="s">
        <v>59</v>
      </c>
      <c r="CV25" s="11"/>
      <c r="CW25" s="11"/>
      <c r="CX25" s="11"/>
      <c r="CY25" s="11">
        <v>1</v>
      </c>
      <c r="CZ25" s="11">
        <v>4</v>
      </c>
      <c r="DA25" s="11">
        <v>1</v>
      </c>
      <c r="DB25" s="11">
        <v>1</v>
      </c>
      <c r="DC25" s="11">
        <v>1</v>
      </c>
      <c r="DD25" s="11">
        <v>1</v>
      </c>
      <c r="DE25" s="11">
        <v>1</v>
      </c>
      <c r="DF25" s="11">
        <v>5</v>
      </c>
      <c r="DG25" s="11"/>
      <c r="DH25" s="11">
        <v>1</v>
      </c>
      <c r="DI25" s="11">
        <v>2</v>
      </c>
      <c r="DJ25" s="11">
        <v>2</v>
      </c>
      <c r="DK25" s="11">
        <v>2</v>
      </c>
      <c r="DL25" s="11"/>
      <c r="DM25" s="11">
        <v>2</v>
      </c>
      <c r="DN25" s="11">
        <v>3</v>
      </c>
      <c r="DO25" s="11">
        <v>3</v>
      </c>
      <c r="DP25" s="11"/>
      <c r="DQ25" s="11"/>
      <c r="DR25" s="11">
        <v>3</v>
      </c>
      <c r="DS25" s="11">
        <v>6</v>
      </c>
      <c r="DT25" s="11"/>
      <c r="DU25" s="11">
        <v>7</v>
      </c>
      <c r="DV25" s="11"/>
      <c r="DW25" s="11"/>
      <c r="DX25" s="42">
        <f t="shared" si="15"/>
        <v>46</v>
      </c>
      <c r="DY25" s="8">
        <f t="shared" si="16"/>
        <v>1.9793459552495695E-3</v>
      </c>
      <c r="EA25" s="53" t="s">
        <v>59</v>
      </c>
      <c r="EB25" s="11">
        <v>1</v>
      </c>
      <c r="EC25" s="11"/>
      <c r="ED25" s="11">
        <v>2</v>
      </c>
      <c r="EE25" s="11"/>
      <c r="EF25" s="11">
        <v>3</v>
      </c>
      <c r="EG25" s="11">
        <v>1</v>
      </c>
      <c r="EH25" s="11"/>
      <c r="EI25" s="11">
        <v>1</v>
      </c>
      <c r="EJ25" s="11"/>
      <c r="EK25" s="11">
        <v>2</v>
      </c>
      <c r="EL25" s="11">
        <v>6</v>
      </c>
      <c r="EM25" s="11">
        <v>1</v>
      </c>
      <c r="EN25" s="11">
        <v>1</v>
      </c>
      <c r="EO25" s="11">
        <v>2</v>
      </c>
      <c r="EP25" s="11"/>
      <c r="EQ25" s="11">
        <v>1</v>
      </c>
      <c r="ER25" s="11"/>
      <c r="ES25" s="11">
        <v>2</v>
      </c>
      <c r="ET25" s="11">
        <v>2</v>
      </c>
      <c r="EU25" s="11">
        <v>1</v>
      </c>
      <c r="EV25" s="11"/>
      <c r="EW25" s="11"/>
      <c r="EX25" s="11">
        <v>5</v>
      </c>
      <c r="EY25" s="11"/>
      <c r="EZ25" s="11"/>
      <c r="FA25" s="11">
        <v>4</v>
      </c>
      <c r="FB25" s="11"/>
      <c r="FC25" s="11"/>
      <c r="FD25" s="42">
        <f t="shared" si="17"/>
        <v>35</v>
      </c>
      <c r="FE25" s="8">
        <f t="shared" si="18"/>
        <v>2.0613699275575711E-3</v>
      </c>
      <c r="FG25" s="53" t="s">
        <v>62</v>
      </c>
      <c r="FH25" s="11"/>
      <c r="FI25" s="11"/>
      <c r="FJ25" s="11"/>
      <c r="FK25" s="11"/>
      <c r="FL25" s="11"/>
      <c r="FM25" s="11"/>
      <c r="FN25" s="11"/>
      <c r="FO25" s="11"/>
      <c r="FP25" s="11">
        <v>1</v>
      </c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>
        <v>2</v>
      </c>
      <c r="GF25" s="11"/>
      <c r="GG25" s="11"/>
      <c r="GH25" s="11"/>
      <c r="GI25" s="11"/>
      <c r="GJ25" s="42">
        <f t="shared" si="19"/>
        <v>3</v>
      </c>
      <c r="GK25" s="8">
        <f t="shared" si="20"/>
        <v>2.2401433691756272E-4</v>
      </c>
    </row>
    <row r="26" spans="2:193" x14ac:dyDescent="0.25">
      <c r="B26" s="53" t="s">
        <v>220</v>
      </c>
      <c r="C26" s="11">
        <v>0</v>
      </c>
      <c r="D26" s="11">
        <v>1</v>
      </c>
      <c r="E26" s="11">
        <v>0</v>
      </c>
      <c r="F26" s="11">
        <v>0</v>
      </c>
      <c r="G26" s="11">
        <v>5</v>
      </c>
      <c r="H26" s="11">
        <v>0</v>
      </c>
      <c r="I26" s="11">
        <v>2</v>
      </c>
      <c r="J26" s="11">
        <v>0</v>
      </c>
      <c r="K26" s="11">
        <v>0</v>
      </c>
      <c r="L26" s="11">
        <v>0</v>
      </c>
      <c r="M26" s="11">
        <v>3</v>
      </c>
      <c r="N26" s="11">
        <v>0</v>
      </c>
      <c r="O26" s="11">
        <v>0</v>
      </c>
      <c r="P26" s="11">
        <v>2</v>
      </c>
      <c r="Q26" s="11">
        <v>1</v>
      </c>
      <c r="R26" s="11">
        <v>1</v>
      </c>
      <c r="S26" s="11">
        <v>0</v>
      </c>
      <c r="T26" s="11">
        <v>0</v>
      </c>
      <c r="U26" s="11">
        <v>2</v>
      </c>
      <c r="V26" s="11">
        <v>0</v>
      </c>
      <c r="W26" s="11">
        <v>0</v>
      </c>
      <c r="X26" s="11">
        <v>0</v>
      </c>
      <c r="Y26" s="11">
        <v>1</v>
      </c>
      <c r="Z26" s="11">
        <v>1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42">
        <f t="shared" si="12"/>
        <v>19</v>
      </c>
      <c r="AG26" s="8">
        <f t="shared" si="9"/>
        <v>5.8922036841778825E-4</v>
      </c>
      <c r="AI26" s="53" t="s">
        <v>220</v>
      </c>
      <c r="AJ26" s="11"/>
      <c r="AK26" s="11"/>
      <c r="AL26" s="11"/>
      <c r="AM26" s="11"/>
      <c r="AN26" s="11"/>
      <c r="AO26" s="11"/>
      <c r="AP26" s="11"/>
      <c r="AQ26" s="11">
        <v>1</v>
      </c>
      <c r="AR26" s="11"/>
      <c r="AS26" s="11"/>
      <c r="AT26" s="11">
        <v>2</v>
      </c>
      <c r="AU26" s="11"/>
      <c r="AV26" s="11"/>
      <c r="AW26" s="11"/>
      <c r="AX26" s="11"/>
      <c r="AY26" s="11">
        <v>1</v>
      </c>
      <c r="AZ26" s="11">
        <v>2</v>
      </c>
      <c r="BA26" s="11"/>
      <c r="BB26" s="11">
        <v>1</v>
      </c>
      <c r="BC26" s="11"/>
      <c r="BD26" s="11"/>
      <c r="BE26" s="11"/>
      <c r="BF26" s="11">
        <v>1</v>
      </c>
      <c r="BG26" s="11">
        <v>1</v>
      </c>
      <c r="BH26" s="11"/>
      <c r="BI26" s="11">
        <v>1</v>
      </c>
      <c r="BJ26" s="11"/>
      <c r="BK26" s="11"/>
      <c r="BL26" s="42">
        <f t="shared" si="10"/>
        <v>10</v>
      </c>
      <c r="BM26" s="8">
        <f t="shared" si="11"/>
        <v>2.6790976799014092E-4</v>
      </c>
      <c r="BO26" s="53" t="s">
        <v>220</v>
      </c>
      <c r="BP26" s="11"/>
      <c r="BQ26" s="11"/>
      <c r="BR26" s="11"/>
      <c r="BS26" s="11"/>
      <c r="BT26" s="11">
        <v>3</v>
      </c>
      <c r="BU26" s="11">
        <v>1</v>
      </c>
      <c r="BV26" s="11"/>
      <c r="BW26" s="11"/>
      <c r="BX26" s="11"/>
      <c r="BY26" s="11"/>
      <c r="BZ26" s="11">
        <v>1</v>
      </c>
      <c r="CA26" s="11">
        <v>2</v>
      </c>
      <c r="CB26" s="11">
        <v>1</v>
      </c>
      <c r="CC26" s="11"/>
      <c r="CD26" s="11"/>
      <c r="CE26" s="11"/>
      <c r="CF26" s="11"/>
      <c r="CG26" s="11"/>
      <c r="CH26" s="11"/>
      <c r="CI26" s="11">
        <v>3</v>
      </c>
      <c r="CJ26" s="11"/>
      <c r="CK26" s="11"/>
      <c r="CL26" s="11">
        <v>2</v>
      </c>
      <c r="CM26" s="11">
        <v>3</v>
      </c>
      <c r="CN26" s="11"/>
      <c r="CO26" s="11">
        <v>2</v>
      </c>
      <c r="CP26" s="11"/>
      <c r="CQ26" s="11"/>
      <c r="CR26" s="42">
        <f t="shared" si="13"/>
        <v>18</v>
      </c>
      <c r="CS26" s="8">
        <f t="shared" si="14"/>
        <v>5.6329212955718981E-4</v>
      </c>
      <c r="CU26" s="53" t="s">
        <v>62</v>
      </c>
      <c r="CV26" s="11"/>
      <c r="CW26" s="11"/>
      <c r="CX26" s="11"/>
      <c r="CY26" s="11"/>
      <c r="CZ26" s="11"/>
      <c r="DA26" s="11"/>
      <c r="DB26" s="11">
        <v>1</v>
      </c>
      <c r="DC26" s="11"/>
      <c r="DD26" s="11">
        <v>1</v>
      </c>
      <c r="DE26" s="11">
        <v>1</v>
      </c>
      <c r="DF26" s="11"/>
      <c r="DG26" s="11"/>
      <c r="DH26" s="11"/>
      <c r="DI26" s="11"/>
      <c r="DJ26" s="11"/>
      <c r="DK26" s="11">
        <v>1</v>
      </c>
      <c r="DL26" s="11"/>
      <c r="DM26" s="11"/>
      <c r="DN26" s="11"/>
      <c r="DO26" s="11">
        <v>2</v>
      </c>
      <c r="DP26" s="11"/>
      <c r="DQ26" s="11"/>
      <c r="DR26" s="11"/>
      <c r="DS26" s="11">
        <v>2</v>
      </c>
      <c r="DT26" s="11"/>
      <c r="DU26" s="11">
        <v>5</v>
      </c>
      <c r="DV26" s="11"/>
      <c r="DW26" s="11"/>
      <c r="DX26" s="42">
        <f t="shared" si="15"/>
        <v>13</v>
      </c>
      <c r="DY26" s="8">
        <f t="shared" si="16"/>
        <v>5.5938037865748704E-4</v>
      </c>
      <c r="EA26" s="53" t="s">
        <v>62</v>
      </c>
      <c r="EB26" s="11"/>
      <c r="EC26" s="11">
        <v>1</v>
      </c>
      <c r="ED26" s="11"/>
      <c r="EE26" s="11"/>
      <c r="EF26" s="11">
        <v>1</v>
      </c>
      <c r="EG26" s="11"/>
      <c r="EH26" s="11"/>
      <c r="EI26" s="11"/>
      <c r="EJ26" s="11">
        <v>2</v>
      </c>
      <c r="EK26" s="11"/>
      <c r="EL26" s="11">
        <v>1</v>
      </c>
      <c r="EM26" s="11"/>
      <c r="EN26" s="11"/>
      <c r="EO26" s="11"/>
      <c r="EP26" s="11"/>
      <c r="EQ26" s="11">
        <v>1</v>
      </c>
      <c r="ER26" s="11">
        <v>1</v>
      </c>
      <c r="ES26" s="11"/>
      <c r="ET26" s="11">
        <v>1</v>
      </c>
      <c r="EU26" s="11"/>
      <c r="EV26" s="11"/>
      <c r="EW26" s="11"/>
      <c r="EX26" s="11">
        <v>1</v>
      </c>
      <c r="EY26" s="11"/>
      <c r="EZ26" s="11"/>
      <c r="FA26" s="11">
        <v>2</v>
      </c>
      <c r="FB26" s="11"/>
      <c r="FC26" s="11"/>
      <c r="FD26" s="42">
        <f t="shared" si="17"/>
        <v>11</v>
      </c>
      <c r="FE26" s="8">
        <f t="shared" si="18"/>
        <v>6.478591200895224E-4</v>
      </c>
      <c r="FG26" s="53" t="s">
        <v>280</v>
      </c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>
        <v>1</v>
      </c>
      <c r="FT26" s="11"/>
      <c r="FU26" s="11"/>
      <c r="FV26" s="11"/>
      <c r="FW26" s="11"/>
      <c r="FX26" s="11"/>
      <c r="FY26" s="11"/>
      <c r="FZ26" s="11">
        <v>1</v>
      </c>
      <c r="GA26" s="11"/>
      <c r="GB26" s="11"/>
      <c r="GC26" s="11"/>
      <c r="GD26" s="11"/>
      <c r="GE26" s="11"/>
      <c r="GF26" s="11"/>
      <c r="GG26" s="11"/>
      <c r="GH26" s="11"/>
      <c r="GI26" s="11"/>
      <c r="GJ26" s="42">
        <f t="shared" si="19"/>
        <v>2</v>
      </c>
      <c r="GK26" s="8">
        <f t="shared" si="20"/>
        <v>1.4934289127837514E-4</v>
      </c>
    </row>
    <row r="27" spans="2:193" x14ac:dyDescent="0.25">
      <c r="B27" s="53" t="s">
        <v>70</v>
      </c>
      <c r="C27" s="11">
        <v>0</v>
      </c>
      <c r="D27" s="11">
        <v>0</v>
      </c>
      <c r="E27" s="11">
        <v>0</v>
      </c>
      <c r="F27" s="11">
        <v>0</v>
      </c>
      <c r="G27" s="11">
        <v>2</v>
      </c>
      <c r="H27" s="11">
        <v>0</v>
      </c>
      <c r="I27" s="11">
        <v>0</v>
      </c>
      <c r="J27" s="11">
        <v>0</v>
      </c>
      <c r="K27" s="11">
        <v>0</v>
      </c>
      <c r="L27" s="11">
        <v>1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1</v>
      </c>
      <c r="S27" s="11">
        <v>0</v>
      </c>
      <c r="T27" s="11">
        <v>1</v>
      </c>
      <c r="U27" s="11">
        <v>1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42">
        <f t="shared" si="12"/>
        <v>7</v>
      </c>
      <c r="AG27" s="8">
        <f t="shared" si="9"/>
        <v>2.170811883644483E-4</v>
      </c>
      <c r="AI27" s="53" t="s">
        <v>70</v>
      </c>
      <c r="AJ27" s="11"/>
      <c r="AK27" s="11"/>
      <c r="AL27" s="11">
        <v>1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>
        <v>2</v>
      </c>
      <c r="BC27" s="11"/>
      <c r="BD27" s="11"/>
      <c r="BE27" s="11"/>
      <c r="BF27" s="11"/>
      <c r="BG27" s="11">
        <v>2</v>
      </c>
      <c r="BH27" s="11"/>
      <c r="BI27" s="11"/>
      <c r="BJ27" s="11"/>
      <c r="BK27" s="11"/>
      <c r="BL27" s="42">
        <f t="shared" si="10"/>
        <v>5</v>
      </c>
      <c r="BM27" s="8">
        <f t="shared" si="11"/>
        <v>1.3395488399507046E-4</v>
      </c>
      <c r="BO27" s="53" t="s">
        <v>70</v>
      </c>
      <c r="BP27" s="11"/>
      <c r="BQ27" s="11"/>
      <c r="BR27" s="11"/>
      <c r="BS27" s="11"/>
      <c r="BT27" s="11"/>
      <c r="BU27" s="11"/>
      <c r="BV27" s="11"/>
      <c r="BW27" s="11"/>
      <c r="BX27" s="11">
        <v>1</v>
      </c>
      <c r="BY27" s="11"/>
      <c r="BZ27" s="11">
        <v>1</v>
      </c>
      <c r="CA27" s="11"/>
      <c r="CB27" s="11"/>
      <c r="CC27" s="11"/>
      <c r="CD27" s="11"/>
      <c r="CE27" s="11"/>
      <c r="CF27" s="11">
        <v>1</v>
      </c>
      <c r="CG27" s="11"/>
      <c r="CH27" s="11"/>
      <c r="CI27" s="11"/>
      <c r="CJ27" s="11"/>
      <c r="CK27" s="11"/>
      <c r="CL27" s="11"/>
      <c r="CM27" s="11">
        <v>1</v>
      </c>
      <c r="CN27" s="11">
        <v>1</v>
      </c>
      <c r="CO27" s="11">
        <v>3</v>
      </c>
      <c r="CP27" s="11"/>
      <c r="CQ27" s="11"/>
      <c r="CR27" s="42">
        <f t="shared" si="13"/>
        <v>8</v>
      </c>
      <c r="CS27" s="8">
        <f t="shared" si="14"/>
        <v>2.5035205758097326E-4</v>
      </c>
      <c r="CU27" s="53" t="s">
        <v>280</v>
      </c>
      <c r="CV27" s="11"/>
      <c r="CW27" s="11"/>
      <c r="CX27" s="11">
        <v>1</v>
      </c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>
        <v>1</v>
      </c>
      <c r="DJ27" s="11"/>
      <c r="DK27" s="11"/>
      <c r="DL27" s="11"/>
      <c r="DM27" s="11"/>
      <c r="DN27" s="11">
        <v>2</v>
      </c>
      <c r="DO27" s="11"/>
      <c r="DP27" s="11"/>
      <c r="DQ27" s="11"/>
      <c r="DR27" s="11"/>
      <c r="DS27" s="11">
        <v>1</v>
      </c>
      <c r="DT27" s="11"/>
      <c r="DU27" s="11">
        <v>1</v>
      </c>
      <c r="DV27" s="11"/>
      <c r="DW27" s="11"/>
      <c r="DX27" s="42">
        <f t="shared" si="15"/>
        <v>6</v>
      </c>
      <c r="DY27" s="8">
        <f t="shared" si="16"/>
        <v>2.5817555938037863E-4</v>
      </c>
      <c r="EA27" s="53" t="s">
        <v>280</v>
      </c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>
        <v>1</v>
      </c>
      <c r="EM27" s="11"/>
      <c r="EN27" s="11">
        <v>1</v>
      </c>
      <c r="EO27" s="11">
        <v>1</v>
      </c>
      <c r="EP27" s="11">
        <v>2</v>
      </c>
      <c r="EQ27" s="11">
        <v>1</v>
      </c>
      <c r="ER27" s="11"/>
      <c r="ES27" s="11">
        <v>1</v>
      </c>
      <c r="ET27" s="11">
        <v>1</v>
      </c>
      <c r="EU27" s="11">
        <v>1</v>
      </c>
      <c r="EV27" s="11"/>
      <c r="EW27" s="11"/>
      <c r="EX27" s="11"/>
      <c r="EY27" s="11"/>
      <c r="EZ27" s="11"/>
      <c r="FA27" s="11">
        <v>1</v>
      </c>
      <c r="FB27" s="11"/>
      <c r="FC27" s="11"/>
      <c r="FD27" s="42">
        <f t="shared" si="17"/>
        <v>10</v>
      </c>
      <c r="FE27" s="8">
        <f t="shared" si="18"/>
        <v>5.8896283644502029E-4</v>
      </c>
      <c r="FG27" s="53" t="s">
        <v>70</v>
      </c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>
        <v>1</v>
      </c>
      <c r="GG27" s="11"/>
      <c r="GH27" s="11"/>
      <c r="GI27" s="11"/>
      <c r="GJ27" s="42">
        <f t="shared" si="19"/>
        <v>1</v>
      </c>
      <c r="GK27" s="8">
        <f t="shared" si="20"/>
        <v>7.467144563918757E-5</v>
      </c>
    </row>
    <row r="28" spans="2:193" x14ac:dyDescent="0.25">
      <c r="B28" s="53" t="s">
        <v>75</v>
      </c>
      <c r="C28" s="11">
        <v>31</v>
      </c>
      <c r="D28" s="11">
        <v>142</v>
      </c>
      <c r="E28" s="11">
        <v>199</v>
      </c>
      <c r="F28" s="11">
        <v>17</v>
      </c>
      <c r="G28" s="11">
        <v>777</v>
      </c>
      <c r="H28" s="11">
        <v>243</v>
      </c>
      <c r="I28" s="11">
        <v>142</v>
      </c>
      <c r="J28" s="11">
        <v>122</v>
      </c>
      <c r="K28" s="11">
        <v>180</v>
      </c>
      <c r="L28" s="11">
        <v>323</v>
      </c>
      <c r="M28" s="11">
        <v>504</v>
      </c>
      <c r="N28" s="11">
        <v>82</v>
      </c>
      <c r="O28" s="11">
        <v>86</v>
      </c>
      <c r="P28" s="11">
        <v>231</v>
      </c>
      <c r="Q28" s="11">
        <v>161</v>
      </c>
      <c r="R28" s="11">
        <v>337</v>
      </c>
      <c r="S28" s="11">
        <v>129</v>
      </c>
      <c r="T28" s="11">
        <v>265</v>
      </c>
      <c r="U28" s="11">
        <v>595</v>
      </c>
      <c r="V28" s="11">
        <v>178</v>
      </c>
      <c r="W28" s="11">
        <v>110</v>
      </c>
      <c r="X28" s="11">
        <v>6</v>
      </c>
      <c r="Y28" s="11">
        <v>276</v>
      </c>
      <c r="Z28" s="11">
        <v>161</v>
      </c>
      <c r="AA28" s="11">
        <v>54</v>
      </c>
      <c r="AB28" s="11">
        <v>640</v>
      </c>
      <c r="AC28" s="11">
        <v>54</v>
      </c>
      <c r="AD28" s="11">
        <v>9</v>
      </c>
      <c r="AE28" s="11">
        <v>1</v>
      </c>
      <c r="AF28" s="42">
        <f t="shared" si="12"/>
        <v>6055</v>
      </c>
      <c r="AG28" s="8">
        <f t="shared" si="9"/>
        <v>0.18777522793524778</v>
      </c>
      <c r="AI28" s="53" t="s">
        <v>75</v>
      </c>
      <c r="AJ28" s="11">
        <v>64</v>
      </c>
      <c r="AK28" s="11">
        <v>189</v>
      </c>
      <c r="AL28" s="11">
        <v>314</v>
      </c>
      <c r="AM28" s="11">
        <v>20</v>
      </c>
      <c r="AN28" s="11">
        <v>1131</v>
      </c>
      <c r="AO28" s="11">
        <v>479</v>
      </c>
      <c r="AP28" s="11">
        <v>453</v>
      </c>
      <c r="AQ28" s="11">
        <v>175</v>
      </c>
      <c r="AR28" s="11">
        <v>378</v>
      </c>
      <c r="AS28" s="11">
        <v>487</v>
      </c>
      <c r="AT28" s="11">
        <v>946</v>
      </c>
      <c r="AU28" s="11">
        <v>215</v>
      </c>
      <c r="AV28" s="11">
        <v>167</v>
      </c>
      <c r="AW28" s="11">
        <v>387</v>
      </c>
      <c r="AX28" s="11">
        <v>211</v>
      </c>
      <c r="AY28" s="11">
        <v>593</v>
      </c>
      <c r="AZ28" s="11">
        <v>171</v>
      </c>
      <c r="BA28" s="11">
        <v>500</v>
      </c>
      <c r="BB28" s="11">
        <v>1060</v>
      </c>
      <c r="BC28" s="11">
        <v>236</v>
      </c>
      <c r="BD28" s="11">
        <v>132</v>
      </c>
      <c r="BE28" s="11">
        <v>17</v>
      </c>
      <c r="BF28" s="11">
        <v>524</v>
      </c>
      <c r="BG28" s="11">
        <v>279</v>
      </c>
      <c r="BH28" s="11">
        <v>105</v>
      </c>
      <c r="BI28" s="11">
        <v>1117</v>
      </c>
      <c r="BJ28" s="11">
        <v>45</v>
      </c>
      <c r="BK28" s="11">
        <v>75</v>
      </c>
      <c r="BL28" s="42">
        <f>SUM(AJ28:BK28)</f>
        <v>10470</v>
      </c>
      <c r="BM28" s="8">
        <f t="shared" si="11"/>
        <v>0.28050152708567755</v>
      </c>
      <c r="BO28" s="53" t="s">
        <v>75</v>
      </c>
      <c r="BP28" s="11">
        <v>48</v>
      </c>
      <c r="BQ28" s="11">
        <v>136</v>
      </c>
      <c r="BR28" s="11">
        <v>244</v>
      </c>
      <c r="BS28" s="11">
        <v>29</v>
      </c>
      <c r="BT28" s="11">
        <v>763</v>
      </c>
      <c r="BU28" s="11">
        <v>340</v>
      </c>
      <c r="BV28" s="11">
        <v>248</v>
      </c>
      <c r="BW28" s="11">
        <v>133</v>
      </c>
      <c r="BX28" s="11">
        <v>424</v>
      </c>
      <c r="BY28" s="11">
        <v>368</v>
      </c>
      <c r="BZ28" s="11">
        <v>816</v>
      </c>
      <c r="CA28" s="11">
        <v>161</v>
      </c>
      <c r="CB28" s="11">
        <v>184</v>
      </c>
      <c r="CC28" s="11">
        <v>315</v>
      </c>
      <c r="CD28" s="11">
        <v>239</v>
      </c>
      <c r="CE28" s="11">
        <v>413</v>
      </c>
      <c r="CF28" s="11">
        <v>161</v>
      </c>
      <c r="CG28" s="11">
        <v>431</v>
      </c>
      <c r="CH28" s="11">
        <v>916</v>
      </c>
      <c r="CI28" s="11">
        <v>183</v>
      </c>
      <c r="CJ28" s="11">
        <v>113</v>
      </c>
      <c r="CK28" s="11">
        <v>16</v>
      </c>
      <c r="CL28" s="11">
        <v>476</v>
      </c>
      <c r="CM28" s="11">
        <v>350</v>
      </c>
      <c r="CN28" s="11">
        <v>85</v>
      </c>
      <c r="CO28" s="11">
        <v>1151</v>
      </c>
      <c r="CP28" s="11">
        <v>38</v>
      </c>
      <c r="CQ28" s="11">
        <v>148</v>
      </c>
      <c r="CR28" s="42">
        <f t="shared" si="13"/>
        <v>8929</v>
      </c>
      <c r="CS28" s="8">
        <f t="shared" si="14"/>
        <v>0.27942419026756377</v>
      </c>
      <c r="CU28" s="53" t="s">
        <v>70</v>
      </c>
      <c r="CV28" s="11"/>
      <c r="CW28" s="11"/>
      <c r="CX28" s="11"/>
      <c r="CY28" s="11"/>
      <c r="CZ28" s="11"/>
      <c r="DA28" s="11">
        <v>1</v>
      </c>
      <c r="DB28" s="11"/>
      <c r="DC28" s="11">
        <v>1</v>
      </c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>
        <v>1</v>
      </c>
      <c r="DV28" s="11"/>
      <c r="DW28" s="11"/>
      <c r="DX28" s="42">
        <f t="shared" si="15"/>
        <v>3</v>
      </c>
      <c r="DY28" s="8">
        <f t="shared" si="16"/>
        <v>1.2908777969018932E-4</v>
      </c>
      <c r="EA28" s="53" t="s">
        <v>70</v>
      </c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>
        <v>1</v>
      </c>
      <c r="EM28" s="11"/>
      <c r="EN28" s="11"/>
      <c r="EO28" s="11">
        <v>1</v>
      </c>
      <c r="EP28" s="11"/>
      <c r="EQ28" s="11"/>
      <c r="ER28" s="11"/>
      <c r="ES28" s="11">
        <v>1</v>
      </c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42">
        <f t="shared" si="17"/>
        <v>3</v>
      </c>
      <c r="FE28" s="8">
        <f t="shared" si="18"/>
        <v>1.766888509335061E-4</v>
      </c>
      <c r="FG28" s="53" t="s">
        <v>51</v>
      </c>
      <c r="FH28" s="11">
        <v>31</v>
      </c>
      <c r="FI28" s="11">
        <v>64</v>
      </c>
      <c r="FJ28" s="11">
        <v>144</v>
      </c>
      <c r="FK28" s="11">
        <v>16</v>
      </c>
      <c r="FL28" s="11">
        <v>321</v>
      </c>
      <c r="FM28" s="11">
        <v>155</v>
      </c>
      <c r="FN28" s="11">
        <v>101</v>
      </c>
      <c r="FO28" s="11">
        <v>78</v>
      </c>
      <c r="FP28" s="11">
        <v>153</v>
      </c>
      <c r="FQ28" s="11">
        <v>123</v>
      </c>
      <c r="FR28" s="11">
        <v>390</v>
      </c>
      <c r="FS28" s="11">
        <v>71</v>
      </c>
      <c r="FT28" s="11">
        <v>93</v>
      </c>
      <c r="FU28" s="11">
        <v>174</v>
      </c>
      <c r="FV28" s="11">
        <v>97</v>
      </c>
      <c r="FW28" s="11">
        <v>109</v>
      </c>
      <c r="FX28" s="11">
        <v>71</v>
      </c>
      <c r="FY28" s="11">
        <v>207</v>
      </c>
      <c r="FZ28" s="11">
        <v>342</v>
      </c>
      <c r="GA28" s="11">
        <v>81</v>
      </c>
      <c r="GB28" s="11">
        <v>49</v>
      </c>
      <c r="GC28" s="11">
        <v>11</v>
      </c>
      <c r="GD28" s="11">
        <v>193</v>
      </c>
      <c r="GE28" s="11">
        <v>214</v>
      </c>
      <c r="GF28" s="11">
        <v>38</v>
      </c>
      <c r="GG28" s="11">
        <v>722</v>
      </c>
      <c r="GH28" s="11">
        <v>20</v>
      </c>
      <c r="GI28" s="11">
        <v>55</v>
      </c>
      <c r="GJ28" s="42">
        <f t="shared" si="19"/>
        <v>4123</v>
      </c>
      <c r="GK28" s="8">
        <f t="shared" si="20"/>
        <v>0.30787037037037035</v>
      </c>
    </row>
    <row r="29" spans="2:193" ht="15.75" thickBot="1" x14ac:dyDescent="0.3">
      <c r="B29" s="54" t="s">
        <v>52</v>
      </c>
      <c r="C29" s="40">
        <f t="shared" ref="C29:AG29" si="21">SUM(C11:C28)</f>
        <v>192</v>
      </c>
      <c r="D29" s="40">
        <f t="shared" si="21"/>
        <v>746</v>
      </c>
      <c r="E29" s="40">
        <f t="shared" si="21"/>
        <v>1112</v>
      </c>
      <c r="F29" s="40">
        <f t="shared" si="21"/>
        <v>89</v>
      </c>
      <c r="G29" s="40">
        <f t="shared" si="21"/>
        <v>4006</v>
      </c>
      <c r="H29" s="40">
        <f t="shared" si="21"/>
        <v>1475</v>
      </c>
      <c r="I29" s="40">
        <f t="shared" si="21"/>
        <v>601</v>
      </c>
      <c r="J29" s="40">
        <f t="shared" si="21"/>
        <v>629</v>
      </c>
      <c r="K29" s="40">
        <f t="shared" si="21"/>
        <v>1000</v>
      </c>
      <c r="L29" s="40">
        <f t="shared" si="21"/>
        <v>1849</v>
      </c>
      <c r="M29" s="40">
        <f t="shared" si="21"/>
        <v>2719</v>
      </c>
      <c r="N29" s="40">
        <f t="shared" si="21"/>
        <v>540</v>
      </c>
      <c r="O29" s="40">
        <f t="shared" si="21"/>
        <v>479</v>
      </c>
      <c r="P29" s="40">
        <f t="shared" si="21"/>
        <v>1288</v>
      </c>
      <c r="Q29" s="40">
        <f t="shared" si="21"/>
        <v>863</v>
      </c>
      <c r="R29" s="40">
        <f t="shared" si="21"/>
        <v>1609</v>
      </c>
      <c r="S29" s="40">
        <f t="shared" si="21"/>
        <v>729</v>
      </c>
      <c r="T29" s="40">
        <f t="shared" si="21"/>
        <v>1434</v>
      </c>
      <c r="U29" s="40">
        <f t="shared" si="21"/>
        <v>3014</v>
      </c>
      <c r="V29" s="40">
        <f t="shared" si="21"/>
        <v>884</v>
      </c>
      <c r="W29" s="40">
        <f t="shared" si="21"/>
        <v>483</v>
      </c>
      <c r="X29" s="40">
        <f t="shared" si="21"/>
        <v>48</v>
      </c>
      <c r="Y29" s="40">
        <f t="shared" si="21"/>
        <v>1609</v>
      </c>
      <c r="Z29" s="40">
        <f t="shared" si="21"/>
        <v>875</v>
      </c>
      <c r="AA29" s="40">
        <f t="shared" si="21"/>
        <v>287</v>
      </c>
      <c r="AB29" s="40">
        <f t="shared" si="21"/>
        <v>3422</v>
      </c>
      <c r="AC29" s="40">
        <f t="shared" si="21"/>
        <v>240</v>
      </c>
      <c r="AD29" s="40">
        <f t="shared" si="21"/>
        <v>22</v>
      </c>
      <c r="AE29" s="40">
        <f t="shared" si="21"/>
        <v>2</v>
      </c>
      <c r="AF29" s="40">
        <f t="shared" si="21"/>
        <v>32246</v>
      </c>
      <c r="AG29" s="9">
        <f t="shared" si="21"/>
        <v>1</v>
      </c>
      <c r="AI29" s="54" t="s">
        <v>52</v>
      </c>
      <c r="AJ29" s="40">
        <f t="shared" ref="AJ29:BM29" si="22">SUM(AJ11:AJ28)</f>
        <v>273</v>
      </c>
      <c r="AK29" s="40">
        <f t="shared" si="22"/>
        <v>685</v>
      </c>
      <c r="AL29" s="40">
        <f t="shared" si="22"/>
        <v>1112</v>
      </c>
      <c r="AM29" s="40">
        <f t="shared" si="22"/>
        <v>87</v>
      </c>
      <c r="AN29" s="40">
        <f t="shared" si="22"/>
        <v>4379</v>
      </c>
      <c r="AO29" s="40">
        <f t="shared" si="22"/>
        <v>1929</v>
      </c>
      <c r="AP29" s="40">
        <f t="shared" si="22"/>
        <v>1267</v>
      </c>
      <c r="AQ29" s="40">
        <f t="shared" si="22"/>
        <v>616</v>
      </c>
      <c r="AR29" s="40">
        <f t="shared" si="22"/>
        <v>1401</v>
      </c>
      <c r="AS29" s="40">
        <f t="shared" si="22"/>
        <v>1909</v>
      </c>
      <c r="AT29" s="40">
        <f t="shared" si="22"/>
        <v>3438</v>
      </c>
      <c r="AU29" s="40">
        <f t="shared" si="22"/>
        <v>725</v>
      </c>
      <c r="AV29" s="40">
        <f t="shared" si="22"/>
        <v>642</v>
      </c>
      <c r="AW29" s="40">
        <f t="shared" si="22"/>
        <v>1362</v>
      </c>
      <c r="AX29" s="40">
        <f t="shared" si="22"/>
        <v>821</v>
      </c>
      <c r="AY29" s="40">
        <f t="shared" si="22"/>
        <v>2204</v>
      </c>
      <c r="AZ29" s="40">
        <f t="shared" si="22"/>
        <v>629</v>
      </c>
      <c r="BA29" s="40">
        <f t="shared" si="22"/>
        <v>1723</v>
      </c>
      <c r="BB29" s="40">
        <f t="shared" si="22"/>
        <v>3494</v>
      </c>
      <c r="BC29" s="40">
        <f t="shared" si="22"/>
        <v>987</v>
      </c>
      <c r="BD29" s="40">
        <f t="shared" si="22"/>
        <v>455</v>
      </c>
      <c r="BE29" s="40">
        <f t="shared" si="22"/>
        <v>50</v>
      </c>
      <c r="BF29" s="40">
        <f t="shared" si="22"/>
        <v>1772</v>
      </c>
      <c r="BG29" s="40">
        <f t="shared" si="22"/>
        <v>964</v>
      </c>
      <c r="BH29" s="40">
        <f t="shared" si="22"/>
        <v>352</v>
      </c>
      <c r="BI29" s="40">
        <f t="shared" si="22"/>
        <v>3777</v>
      </c>
      <c r="BJ29" s="40">
        <f t="shared" si="22"/>
        <v>177</v>
      </c>
      <c r="BK29" s="40">
        <f t="shared" si="22"/>
        <v>96</v>
      </c>
      <c r="BL29" s="40">
        <f t="shared" si="22"/>
        <v>37326</v>
      </c>
      <c r="BM29" s="61">
        <f t="shared" si="22"/>
        <v>1</v>
      </c>
      <c r="BO29" s="54" t="s">
        <v>52</v>
      </c>
      <c r="BP29" s="40">
        <f t="shared" ref="BP29:CQ29" si="23">SUM(BP11:BP28)</f>
        <v>204</v>
      </c>
      <c r="BQ29" s="40">
        <f t="shared" si="23"/>
        <v>506</v>
      </c>
      <c r="BR29" s="40">
        <f t="shared" si="23"/>
        <v>875</v>
      </c>
      <c r="BS29" s="40">
        <f t="shared" si="23"/>
        <v>96</v>
      </c>
      <c r="BT29" s="40">
        <f t="shared" si="23"/>
        <v>3041</v>
      </c>
      <c r="BU29" s="40">
        <f t="shared" si="23"/>
        <v>1294</v>
      </c>
      <c r="BV29" s="40">
        <f t="shared" si="23"/>
        <v>785</v>
      </c>
      <c r="BW29" s="40">
        <f t="shared" si="23"/>
        <v>538</v>
      </c>
      <c r="BX29" s="40">
        <f t="shared" si="23"/>
        <v>1397</v>
      </c>
      <c r="BY29" s="40">
        <f t="shared" si="23"/>
        <v>1381</v>
      </c>
      <c r="BZ29" s="40">
        <f t="shared" si="23"/>
        <v>2851</v>
      </c>
      <c r="CA29" s="40">
        <f t="shared" si="23"/>
        <v>535</v>
      </c>
      <c r="CB29" s="40">
        <f t="shared" si="23"/>
        <v>598</v>
      </c>
      <c r="CC29" s="40">
        <f t="shared" si="23"/>
        <v>1223</v>
      </c>
      <c r="CD29" s="40">
        <f t="shared" si="23"/>
        <v>925</v>
      </c>
      <c r="CE29" s="40">
        <f t="shared" si="23"/>
        <v>1476</v>
      </c>
      <c r="CF29" s="40">
        <f t="shared" si="23"/>
        <v>514</v>
      </c>
      <c r="CG29" s="40">
        <f t="shared" si="23"/>
        <v>1558</v>
      </c>
      <c r="CH29" s="40">
        <f t="shared" si="23"/>
        <v>3337</v>
      </c>
      <c r="CI29" s="40">
        <f t="shared" si="23"/>
        <v>704</v>
      </c>
      <c r="CJ29" s="40">
        <f t="shared" si="23"/>
        <v>404</v>
      </c>
      <c r="CK29" s="40">
        <f t="shared" si="23"/>
        <v>34</v>
      </c>
      <c r="CL29" s="40">
        <f t="shared" si="23"/>
        <v>1654</v>
      </c>
      <c r="CM29" s="40">
        <f t="shared" si="23"/>
        <v>1359</v>
      </c>
      <c r="CN29" s="40">
        <f t="shared" si="23"/>
        <v>329</v>
      </c>
      <c r="CO29" s="40">
        <f>SUM(CO11:CO28)</f>
        <v>4011</v>
      </c>
      <c r="CP29" s="40">
        <f t="shared" si="23"/>
        <v>147</v>
      </c>
      <c r="CQ29" s="40">
        <f t="shared" si="23"/>
        <v>179</v>
      </c>
      <c r="CR29" s="40">
        <f>SUM(CR11:CR28)</f>
        <v>31955</v>
      </c>
      <c r="CS29" s="61">
        <f ca="1">SUM(CS11:CS30)</f>
        <v>1</v>
      </c>
      <c r="CU29" s="54" t="s">
        <v>52</v>
      </c>
      <c r="CV29" s="40">
        <f t="shared" ref="CV29:DT29" si="24">SUM(CV11:CV28)</f>
        <v>109</v>
      </c>
      <c r="CW29" s="40">
        <f t="shared" si="24"/>
        <v>344</v>
      </c>
      <c r="CX29" s="40">
        <f t="shared" si="24"/>
        <v>736</v>
      </c>
      <c r="CY29" s="40">
        <f t="shared" si="24"/>
        <v>56</v>
      </c>
      <c r="CZ29" s="40">
        <f t="shared" si="24"/>
        <v>1987</v>
      </c>
      <c r="DA29" s="40">
        <f t="shared" si="24"/>
        <v>920</v>
      </c>
      <c r="DB29" s="40">
        <f t="shared" si="24"/>
        <v>588</v>
      </c>
      <c r="DC29" s="40">
        <f t="shared" si="24"/>
        <v>392</v>
      </c>
      <c r="DD29" s="40">
        <f t="shared" si="24"/>
        <v>1026</v>
      </c>
      <c r="DE29" s="40">
        <f t="shared" si="24"/>
        <v>914</v>
      </c>
      <c r="DF29" s="40">
        <f t="shared" si="24"/>
        <v>1944</v>
      </c>
      <c r="DG29" s="40">
        <f t="shared" si="24"/>
        <v>426</v>
      </c>
      <c r="DH29" s="40">
        <f t="shared" si="24"/>
        <v>488</v>
      </c>
      <c r="DI29" s="40">
        <f t="shared" si="24"/>
        <v>824</v>
      </c>
      <c r="DJ29" s="40">
        <f t="shared" si="24"/>
        <v>614</v>
      </c>
      <c r="DK29" s="40">
        <f t="shared" si="24"/>
        <v>959</v>
      </c>
      <c r="DL29" s="40">
        <f t="shared" si="24"/>
        <v>345</v>
      </c>
      <c r="DM29" s="40">
        <f t="shared" si="24"/>
        <v>1277</v>
      </c>
      <c r="DN29" s="40">
        <f t="shared" si="24"/>
        <v>1924</v>
      </c>
      <c r="DO29" s="40">
        <f t="shared" si="24"/>
        <v>660</v>
      </c>
      <c r="DP29" s="40">
        <f t="shared" si="24"/>
        <v>205</v>
      </c>
      <c r="DQ29" s="40">
        <f t="shared" si="24"/>
        <v>28</v>
      </c>
      <c r="DR29" s="40">
        <f t="shared" si="24"/>
        <v>1372</v>
      </c>
      <c r="DS29" s="40">
        <f t="shared" si="24"/>
        <v>1180</v>
      </c>
      <c r="DT29" s="40">
        <f t="shared" si="24"/>
        <v>211</v>
      </c>
      <c r="DU29" s="40">
        <f>SUM(DU11:DU28)</f>
        <v>3411</v>
      </c>
      <c r="DV29" s="40">
        <f t="shared" ref="DV29:DW29" si="25">SUM(DV11:DV28)</f>
        <v>99</v>
      </c>
      <c r="DW29" s="40">
        <f t="shared" si="25"/>
        <v>201</v>
      </c>
      <c r="DX29" s="40">
        <f>SUM(DX11:DX28)</f>
        <v>23240</v>
      </c>
      <c r="DY29" s="61">
        <f ca="1">SUM(DY11:DY30)</f>
        <v>1</v>
      </c>
      <c r="EA29" s="54" t="s">
        <v>52</v>
      </c>
      <c r="EB29" s="40">
        <f t="shared" ref="EB29:EZ29" si="26">SUM(EB11:EB28)</f>
        <v>83</v>
      </c>
      <c r="EC29" s="40">
        <f t="shared" si="26"/>
        <v>244</v>
      </c>
      <c r="ED29" s="40">
        <f t="shared" si="26"/>
        <v>543</v>
      </c>
      <c r="EE29" s="40">
        <f t="shared" si="26"/>
        <v>30</v>
      </c>
      <c r="EF29" s="40">
        <f t="shared" si="26"/>
        <v>1295</v>
      </c>
      <c r="EG29" s="40">
        <f t="shared" si="26"/>
        <v>668</v>
      </c>
      <c r="EH29" s="40">
        <f t="shared" si="26"/>
        <v>339</v>
      </c>
      <c r="EI29" s="40">
        <f t="shared" si="26"/>
        <v>288</v>
      </c>
      <c r="EJ29" s="40">
        <f t="shared" si="26"/>
        <v>769</v>
      </c>
      <c r="EK29" s="40">
        <f t="shared" si="26"/>
        <v>584</v>
      </c>
      <c r="EL29" s="40">
        <f t="shared" si="26"/>
        <v>1468</v>
      </c>
      <c r="EM29" s="40">
        <f t="shared" si="26"/>
        <v>364</v>
      </c>
      <c r="EN29" s="40">
        <f t="shared" si="26"/>
        <v>423</v>
      </c>
      <c r="EO29" s="40">
        <f t="shared" si="26"/>
        <v>767</v>
      </c>
      <c r="EP29" s="40">
        <f t="shared" si="26"/>
        <v>564</v>
      </c>
      <c r="EQ29" s="40">
        <f t="shared" si="26"/>
        <v>667</v>
      </c>
      <c r="ER29" s="40">
        <f t="shared" si="26"/>
        <v>236</v>
      </c>
      <c r="ES29" s="40">
        <f t="shared" si="26"/>
        <v>882</v>
      </c>
      <c r="ET29" s="40">
        <f t="shared" si="26"/>
        <v>1426</v>
      </c>
      <c r="EU29" s="40">
        <f t="shared" si="26"/>
        <v>358</v>
      </c>
      <c r="EV29" s="40">
        <f t="shared" si="26"/>
        <v>225</v>
      </c>
      <c r="EW29" s="40">
        <f t="shared" si="26"/>
        <v>27</v>
      </c>
      <c r="EX29" s="40">
        <f t="shared" si="26"/>
        <v>1019</v>
      </c>
      <c r="EY29" s="40">
        <f t="shared" si="26"/>
        <v>821</v>
      </c>
      <c r="EZ29" s="40">
        <f t="shared" si="26"/>
        <v>201</v>
      </c>
      <c r="FA29" s="40">
        <f>SUM(FA11:FA28)</f>
        <v>2497</v>
      </c>
      <c r="FB29" s="40">
        <f t="shared" ref="FB29:FC29" si="27">SUM(FB11:FB28)</f>
        <v>68</v>
      </c>
      <c r="FC29" s="40">
        <f t="shared" si="27"/>
        <v>123</v>
      </c>
      <c r="FD29" s="40">
        <f>SUM(FD11:FD28)</f>
        <v>16979</v>
      </c>
      <c r="FE29" s="8">
        <f>SUM(FE11:FE28)</f>
        <v>1</v>
      </c>
      <c r="FG29" s="54" t="s">
        <v>52</v>
      </c>
      <c r="FH29" s="40">
        <f t="shared" ref="FH29:GF29" si="28">SUM(FH11:FH28)</f>
        <v>68</v>
      </c>
      <c r="FI29" s="40">
        <f t="shared" si="28"/>
        <v>216</v>
      </c>
      <c r="FJ29" s="40">
        <f t="shared" si="28"/>
        <v>554</v>
      </c>
      <c r="FK29" s="40">
        <f t="shared" si="28"/>
        <v>41</v>
      </c>
      <c r="FL29" s="40">
        <f t="shared" si="28"/>
        <v>1133</v>
      </c>
      <c r="FM29" s="40">
        <f t="shared" si="28"/>
        <v>537</v>
      </c>
      <c r="FN29" s="40">
        <f t="shared" si="28"/>
        <v>265</v>
      </c>
      <c r="FO29" s="40">
        <f t="shared" si="28"/>
        <v>236</v>
      </c>
      <c r="FP29" s="40">
        <f t="shared" si="28"/>
        <v>498</v>
      </c>
      <c r="FQ29" s="40">
        <f t="shared" si="28"/>
        <v>434</v>
      </c>
      <c r="FR29" s="40">
        <f t="shared" si="28"/>
        <v>1257</v>
      </c>
      <c r="FS29" s="40">
        <f t="shared" si="28"/>
        <v>280</v>
      </c>
      <c r="FT29" s="40">
        <f t="shared" si="28"/>
        <v>365</v>
      </c>
      <c r="FU29" s="40">
        <f t="shared" si="28"/>
        <v>561</v>
      </c>
      <c r="FV29" s="40">
        <f t="shared" si="28"/>
        <v>299</v>
      </c>
      <c r="FW29" s="40">
        <f t="shared" si="28"/>
        <v>429</v>
      </c>
      <c r="FX29" s="40">
        <f t="shared" si="28"/>
        <v>201</v>
      </c>
      <c r="FY29" s="40">
        <f t="shared" si="28"/>
        <v>637</v>
      </c>
      <c r="FZ29" s="40">
        <f t="shared" si="28"/>
        <v>1068</v>
      </c>
      <c r="GA29" s="40">
        <f t="shared" si="28"/>
        <v>277</v>
      </c>
      <c r="GB29" s="40">
        <f t="shared" si="28"/>
        <v>178</v>
      </c>
      <c r="GC29" s="40">
        <f t="shared" si="28"/>
        <v>28</v>
      </c>
      <c r="GD29" s="40">
        <f t="shared" si="28"/>
        <v>662</v>
      </c>
      <c r="GE29" s="40">
        <f t="shared" si="28"/>
        <v>720</v>
      </c>
      <c r="GF29" s="40">
        <f t="shared" si="28"/>
        <v>115</v>
      </c>
      <c r="GG29" s="40">
        <f>SUM(GG11:GG28)</f>
        <v>2220</v>
      </c>
      <c r="GH29" s="40">
        <f t="shared" ref="GH29:GI29" si="29">SUM(GH11:GH28)</f>
        <v>54</v>
      </c>
      <c r="GI29" s="40">
        <f t="shared" si="29"/>
        <v>59</v>
      </c>
      <c r="GJ29" s="40">
        <f>SUM(GJ11:GJ28)</f>
        <v>13392</v>
      </c>
      <c r="GK29" s="92">
        <f>SUM(GK11:GK28)</f>
        <v>1</v>
      </c>
    </row>
    <row r="30" spans="2:193" ht="16.5" thickTop="1" thickBot="1" x14ac:dyDescent="0.3">
      <c r="DX30" s="21"/>
      <c r="DY30" s="21"/>
      <c r="FD30" s="21"/>
      <c r="FE30" s="21"/>
      <c r="GJ30" s="21"/>
      <c r="GK30" s="21"/>
    </row>
    <row r="31" spans="2:193" ht="15.75" thickTop="1" x14ac:dyDescent="0.25">
      <c r="B31" s="134" t="s">
        <v>98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6"/>
      <c r="AI31" s="134" t="s">
        <v>100</v>
      </c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6"/>
      <c r="BO31" s="134" t="s">
        <v>206</v>
      </c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6"/>
      <c r="CU31" s="134" t="s">
        <v>272</v>
      </c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6"/>
      <c r="EA31" s="134" t="s">
        <v>299</v>
      </c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5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6"/>
      <c r="FG31" s="134" t="s">
        <v>318</v>
      </c>
      <c r="FH31" s="135"/>
      <c r="FI31" s="135"/>
      <c r="FJ31" s="135"/>
      <c r="FK31" s="135"/>
      <c r="FL31" s="135"/>
      <c r="FM31" s="135"/>
      <c r="FN31" s="135"/>
      <c r="FO31" s="135"/>
      <c r="FP31" s="135"/>
      <c r="FQ31" s="135"/>
      <c r="FR31" s="135"/>
      <c r="FS31" s="135"/>
      <c r="FT31" s="135"/>
      <c r="FU31" s="135"/>
      <c r="FV31" s="135"/>
      <c r="FW31" s="135"/>
      <c r="FX31" s="135"/>
      <c r="FY31" s="135"/>
      <c r="FZ31" s="135"/>
      <c r="GA31" s="135"/>
      <c r="GB31" s="135"/>
      <c r="GC31" s="135"/>
      <c r="GD31" s="135"/>
      <c r="GE31" s="135"/>
      <c r="GF31" s="135"/>
      <c r="GG31" s="135"/>
      <c r="GH31" s="135"/>
      <c r="GI31" s="135"/>
      <c r="GJ31" s="135"/>
      <c r="GK31" s="136"/>
    </row>
    <row r="32" spans="2:193" x14ac:dyDescent="0.25">
      <c r="B32" s="37" t="s">
        <v>77</v>
      </c>
      <c r="C32" s="41" t="s">
        <v>16</v>
      </c>
      <c r="D32" s="41" t="s">
        <v>17</v>
      </c>
      <c r="E32" s="41" t="s">
        <v>18</v>
      </c>
      <c r="F32" s="41" t="s">
        <v>19</v>
      </c>
      <c r="G32" s="41" t="s">
        <v>20</v>
      </c>
      <c r="H32" s="41" t="s">
        <v>21</v>
      </c>
      <c r="I32" s="41" t="s">
        <v>22</v>
      </c>
      <c r="J32" s="41" t="s">
        <v>23</v>
      </c>
      <c r="K32" s="41" t="s">
        <v>24</v>
      </c>
      <c r="L32" s="41" t="s">
        <v>25</v>
      </c>
      <c r="M32" s="41" t="s">
        <v>26</v>
      </c>
      <c r="N32" s="41" t="s">
        <v>27</v>
      </c>
      <c r="O32" s="41" t="s">
        <v>28</v>
      </c>
      <c r="P32" s="41" t="s">
        <v>29</v>
      </c>
      <c r="Q32" s="41" t="s">
        <v>30</v>
      </c>
      <c r="R32" s="41" t="s">
        <v>31</v>
      </c>
      <c r="S32" s="41" t="s">
        <v>32</v>
      </c>
      <c r="T32" s="41" t="s">
        <v>33</v>
      </c>
      <c r="U32" s="41" t="s">
        <v>34</v>
      </c>
      <c r="V32" s="41" t="s">
        <v>35</v>
      </c>
      <c r="W32" s="41" t="s">
        <v>36</v>
      </c>
      <c r="X32" s="41" t="s">
        <v>37</v>
      </c>
      <c r="Y32" s="41" t="s">
        <v>38</v>
      </c>
      <c r="Z32" s="41" t="s">
        <v>39</v>
      </c>
      <c r="AA32" s="41" t="s">
        <v>40</v>
      </c>
      <c r="AB32" s="41" t="s">
        <v>41</v>
      </c>
      <c r="AC32" s="41" t="s">
        <v>42</v>
      </c>
      <c r="AD32" s="41" t="s">
        <v>158</v>
      </c>
      <c r="AE32" s="41" t="s">
        <v>214</v>
      </c>
      <c r="AF32" s="41" t="s">
        <v>14</v>
      </c>
      <c r="AG32" s="5" t="s">
        <v>15</v>
      </c>
      <c r="AI32" s="37" t="s">
        <v>77</v>
      </c>
      <c r="AJ32" s="41" t="s">
        <v>16</v>
      </c>
      <c r="AK32" s="41" t="s">
        <v>17</v>
      </c>
      <c r="AL32" s="41" t="s">
        <v>18</v>
      </c>
      <c r="AM32" s="41" t="s">
        <v>19</v>
      </c>
      <c r="AN32" s="41" t="s">
        <v>20</v>
      </c>
      <c r="AO32" s="41" t="s">
        <v>21</v>
      </c>
      <c r="AP32" s="41" t="s">
        <v>22</v>
      </c>
      <c r="AQ32" s="41" t="s">
        <v>23</v>
      </c>
      <c r="AR32" s="41" t="s">
        <v>24</v>
      </c>
      <c r="AS32" s="41" t="s">
        <v>25</v>
      </c>
      <c r="AT32" s="41" t="s">
        <v>26</v>
      </c>
      <c r="AU32" s="41" t="s">
        <v>27</v>
      </c>
      <c r="AV32" s="41" t="s">
        <v>28</v>
      </c>
      <c r="AW32" s="41" t="s">
        <v>29</v>
      </c>
      <c r="AX32" s="41" t="s">
        <v>30</v>
      </c>
      <c r="AY32" s="41" t="s">
        <v>31</v>
      </c>
      <c r="AZ32" s="41" t="s">
        <v>32</v>
      </c>
      <c r="BA32" s="41" t="s">
        <v>33</v>
      </c>
      <c r="BB32" s="41" t="s">
        <v>34</v>
      </c>
      <c r="BC32" s="41" t="s">
        <v>35</v>
      </c>
      <c r="BD32" s="41" t="s">
        <v>36</v>
      </c>
      <c r="BE32" s="41" t="s">
        <v>37</v>
      </c>
      <c r="BF32" s="41" t="s">
        <v>38</v>
      </c>
      <c r="BG32" s="41" t="s">
        <v>39</v>
      </c>
      <c r="BH32" s="41" t="s">
        <v>40</v>
      </c>
      <c r="BI32" s="41" t="s">
        <v>41</v>
      </c>
      <c r="BJ32" s="41" t="s">
        <v>42</v>
      </c>
      <c r="BK32" s="41" t="s">
        <v>158</v>
      </c>
      <c r="BL32" s="41" t="s">
        <v>14</v>
      </c>
      <c r="BM32" s="5" t="s">
        <v>15</v>
      </c>
      <c r="BO32" s="37" t="s">
        <v>77</v>
      </c>
      <c r="BP32" s="41" t="s">
        <v>16</v>
      </c>
      <c r="BQ32" s="41" t="s">
        <v>17</v>
      </c>
      <c r="BR32" s="41" t="s">
        <v>18</v>
      </c>
      <c r="BS32" s="41" t="s">
        <v>19</v>
      </c>
      <c r="BT32" s="41" t="s">
        <v>20</v>
      </c>
      <c r="BU32" s="41" t="s">
        <v>21</v>
      </c>
      <c r="BV32" s="41" t="s">
        <v>22</v>
      </c>
      <c r="BW32" s="41" t="s">
        <v>23</v>
      </c>
      <c r="BX32" s="41" t="s">
        <v>24</v>
      </c>
      <c r="BY32" s="41" t="s">
        <v>25</v>
      </c>
      <c r="BZ32" s="41" t="s">
        <v>26</v>
      </c>
      <c r="CA32" s="41" t="s">
        <v>27</v>
      </c>
      <c r="CB32" s="41" t="s">
        <v>28</v>
      </c>
      <c r="CC32" s="41" t="s">
        <v>29</v>
      </c>
      <c r="CD32" s="41" t="s">
        <v>30</v>
      </c>
      <c r="CE32" s="41" t="s">
        <v>31</v>
      </c>
      <c r="CF32" s="41" t="s">
        <v>32</v>
      </c>
      <c r="CG32" s="41" t="s">
        <v>33</v>
      </c>
      <c r="CH32" s="41" t="s">
        <v>34</v>
      </c>
      <c r="CI32" s="41" t="s">
        <v>35</v>
      </c>
      <c r="CJ32" s="41" t="s">
        <v>36</v>
      </c>
      <c r="CK32" s="41" t="s">
        <v>37</v>
      </c>
      <c r="CL32" s="41" t="s">
        <v>38</v>
      </c>
      <c r="CM32" s="41" t="s">
        <v>39</v>
      </c>
      <c r="CN32" s="41" t="s">
        <v>40</v>
      </c>
      <c r="CO32" s="41" t="s">
        <v>41</v>
      </c>
      <c r="CP32" s="41" t="s">
        <v>42</v>
      </c>
      <c r="CQ32" s="41" t="s">
        <v>158</v>
      </c>
      <c r="CR32" s="41" t="s">
        <v>14</v>
      </c>
      <c r="CS32" s="5" t="s">
        <v>15</v>
      </c>
      <c r="CU32" s="37" t="s">
        <v>77</v>
      </c>
      <c r="CV32" s="41" t="s">
        <v>16</v>
      </c>
      <c r="CW32" s="41" t="s">
        <v>17</v>
      </c>
      <c r="CX32" s="41" t="s">
        <v>18</v>
      </c>
      <c r="CY32" s="41" t="s">
        <v>19</v>
      </c>
      <c r="CZ32" s="41" t="s">
        <v>20</v>
      </c>
      <c r="DA32" s="41" t="s">
        <v>21</v>
      </c>
      <c r="DB32" s="41" t="s">
        <v>22</v>
      </c>
      <c r="DC32" s="41" t="s">
        <v>23</v>
      </c>
      <c r="DD32" s="41" t="s">
        <v>24</v>
      </c>
      <c r="DE32" s="41" t="s">
        <v>25</v>
      </c>
      <c r="DF32" s="41" t="s">
        <v>26</v>
      </c>
      <c r="DG32" s="41" t="s">
        <v>27</v>
      </c>
      <c r="DH32" s="41" t="s">
        <v>28</v>
      </c>
      <c r="DI32" s="41" t="s">
        <v>29</v>
      </c>
      <c r="DJ32" s="41" t="s">
        <v>30</v>
      </c>
      <c r="DK32" s="41" t="s">
        <v>31</v>
      </c>
      <c r="DL32" s="41" t="s">
        <v>32</v>
      </c>
      <c r="DM32" s="41" t="s">
        <v>33</v>
      </c>
      <c r="DN32" s="41" t="s">
        <v>34</v>
      </c>
      <c r="DO32" s="41" t="s">
        <v>35</v>
      </c>
      <c r="DP32" s="41" t="s">
        <v>36</v>
      </c>
      <c r="DQ32" s="41" t="s">
        <v>37</v>
      </c>
      <c r="DR32" s="41" t="s">
        <v>38</v>
      </c>
      <c r="DS32" s="41" t="s">
        <v>39</v>
      </c>
      <c r="DT32" s="41" t="s">
        <v>40</v>
      </c>
      <c r="DU32" s="41" t="s">
        <v>41</v>
      </c>
      <c r="DV32" s="41" t="s">
        <v>42</v>
      </c>
      <c r="DW32" s="41" t="s">
        <v>158</v>
      </c>
      <c r="DX32" s="41" t="s">
        <v>14</v>
      </c>
      <c r="DY32" s="5" t="s">
        <v>15</v>
      </c>
      <c r="EA32" s="37" t="s">
        <v>77</v>
      </c>
      <c r="EB32" s="41" t="s">
        <v>16</v>
      </c>
      <c r="EC32" s="41" t="s">
        <v>17</v>
      </c>
      <c r="ED32" s="41" t="s">
        <v>18</v>
      </c>
      <c r="EE32" s="41" t="s">
        <v>19</v>
      </c>
      <c r="EF32" s="41" t="s">
        <v>20</v>
      </c>
      <c r="EG32" s="41" t="s">
        <v>21</v>
      </c>
      <c r="EH32" s="41" t="s">
        <v>22</v>
      </c>
      <c r="EI32" s="41" t="s">
        <v>23</v>
      </c>
      <c r="EJ32" s="41" t="s">
        <v>24</v>
      </c>
      <c r="EK32" s="41" t="s">
        <v>25</v>
      </c>
      <c r="EL32" s="41" t="s">
        <v>26</v>
      </c>
      <c r="EM32" s="41" t="s">
        <v>27</v>
      </c>
      <c r="EN32" s="41" t="s">
        <v>28</v>
      </c>
      <c r="EO32" s="41" t="s">
        <v>29</v>
      </c>
      <c r="EP32" s="41" t="s">
        <v>30</v>
      </c>
      <c r="EQ32" s="41" t="s">
        <v>31</v>
      </c>
      <c r="ER32" s="41" t="s">
        <v>32</v>
      </c>
      <c r="ES32" s="41" t="s">
        <v>33</v>
      </c>
      <c r="ET32" s="41" t="s">
        <v>34</v>
      </c>
      <c r="EU32" s="41" t="s">
        <v>35</v>
      </c>
      <c r="EV32" s="41" t="s">
        <v>36</v>
      </c>
      <c r="EW32" s="41" t="s">
        <v>37</v>
      </c>
      <c r="EX32" s="41" t="s">
        <v>38</v>
      </c>
      <c r="EY32" s="41" t="s">
        <v>39</v>
      </c>
      <c r="EZ32" s="41" t="s">
        <v>40</v>
      </c>
      <c r="FA32" s="41" t="s">
        <v>41</v>
      </c>
      <c r="FB32" s="41" t="s">
        <v>42</v>
      </c>
      <c r="FC32" s="41" t="s">
        <v>158</v>
      </c>
      <c r="FD32" s="41" t="s">
        <v>14</v>
      </c>
      <c r="FE32" s="5" t="s">
        <v>15</v>
      </c>
      <c r="FG32" s="37" t="s">
        <v>77</v>
      </c>
      <c r="FH32" s="41" t="s">
        <v>16</v>
      </c>
      <c r="FI32" s="41" t="s">
        <v>17</v>
      </c>
      <c r="FJ32" s="41" t="s">
        <v>18</v>
      </c>
      <c r="FK32" s="41" t="s">
        <v>19</v>
      </c>
      <c r="FL32" s="41" t="s">
        <v>20</v>
      </c>
      <c r="FM32" s="41" t="s">
        <v>21</v>
      </c>
      <c r="FN32" s="41" t="s">
        <v>22</v>
      </c>
      <c r="FO32" s="41" t="s">
        <v>23</v>
      </c>
      <c r="FP32" s="41" t="s">
        <v>24</v>
      </c>
      <c r="FQ32" s="41" t="s">
        <v>25</v>
      </c>
      <c r="FR32" s="41" t="s">
        <v>26</v>
      </c>
      <c r="FS32" s="41" t="s">
        <v>27</v>
      </c>
      <c r="FT32" s="41" t="s">
        <v>28</v>
      </c>
      <c r="FU32" s="41" t="s">
        <v>29</v>
      </c>
      <c r="FV32" s="41" t="s">
        <v>30</v>
      </c>
      <c r="FW32" s="41" t="s">
        <v>31</v>
      </c>
      <c r="FX32" s="41" t="s">
        <v>32</v>
      </c>
      <c r="FY32" s="41" t="s">
        <v>33</v>
      </c>
      <c r="FZ32" s="41" t="s">
        <v>34</v>
      </c>
      <c r="GA32" s="41" t="s">
        <v>35</v>
      </c>
      <c r="GB32" s="41" t="s">
        <v>36</v>
      </c>
      <c r="GC32" s="41" t="s">
        <v>37</v>
      </c>
      <c r="GD32" s="41" t="s">
        <v>38</v>
      </c>
      <c r="GE32" s="41" t="s">
        <v>39</v>
      </c>
      <c r="GF32" s="41" t="s">
        <v>40</v>
      </c>
      <c r="GG32" s="41" t="s">
        <v>41</v>
      </c>
      <c r="GH32" s="41" t="s">
        <v>42</v>
      </c>
      <c r="GI32" s="41" t="s">
        <v>158</v>
      </c>
      <c r="GJ32" s="41" t="s">
        <v>14</v>
      </c>
      <c r="GK32" s="5" t="s">
        <v>15</v>
      </c>
    </row>
    <row r="33" spans="2:193" x14ac:dyDescent="0.25">
      <c r="B33" s="53" t="s">
        <v>81</v>
      </c>
      <c r="C33" s="11">
        <v>0</v>
      </c>
      <c r="D33" s="11">
        <v>1</v>
      </c>
      <c r="E33" s="11">
        <v>1</v>
      </c>
      <c r="F33" s="11">
        <v>0</v>
      </c>
      <c r="G33" s="11">
        <v>14</v>
      </c>
      <c r="H33" s="11">
        <v>5</v>
      </c>
      <c r="I33" s="11">
        <v>2</v>
      </c>
      <c r="J33" s="11">
        <v>4</v>
      </c>
      <c r="K33" s="11">
        <v>5</v>
      </c>
      <c r="L33" s="11">
        <v>5</v>
      </c>
      <c r="M33" s="11">
        <v>10</v>
      </c>
      <c r="N33" s="11">
        <v>2</v>
      </c>
      <c r="O33" s="11">
        <v>2</v>
      </c>
      <c r="P33" s="11">
        <v>2</v>
      </c>
      <c r="Q33" s="11">
        <v>4</v>
      </c>
      <c r="R33" s="11">
        <v>3</v>
      </c>
      <c r="S33" s="11">
        <v>4</v>
      </c>
      <c r="T33" s="11">
        <v>6</v>
      </c>
      <c r="U33" s="11">
        <v>15</v>
      </c>
      <c r="V33" s="11">
        <v>5</v>
      </c>
      <c r="W33" s="11">
        <v>2</v>
      </c>
      <c r="X33" s="11">
        <v>0</v>
      </c>
      <c r="Y33" s="11">
        <v>4</v>
      </c>
      <c r="Z33" s="11">
        <v>2</v>
      </c>
      <c r="AA33" s="11">
        <v>2</v>
      </c>
      <c r="AB33" s="11">
        <v>9</v>
      </c>
      <c r="AC33" s="11">
        <v>3</v>
      </c>
      <c r="AD33" s="11">
        <v>0</v>
      </c>
      <c r="AE33" s="11">
        <v>0</v>
      </c>
      <c r="AF33" s="42">
        <f t="shared" ref="AF33:AF38" si="30">SUM(C33:AE33)</f>
        <v>112</v>
      </c>
      <c r="AG33" s="58">
        <f t="shared" ref="AG33:AG38" si="31">AF33/$AF$39</f>
        <v>3.4732990138311728E-3</v>
      </c>
      <c r="AI33" s="53" t="s">
        <v>81</v>
      </c>
      <c r="AJ33" s="11">
        <v>2</v>
      </c>
      <c r="AK33" s="11">
        <v>1</v>
      </c>
      <c r="AL33" s="11">
        <v>5</v>
      </c>
      <c r="AM33" s="11"/>
      <c r="AN33" s="11">
        <v>11</v>
      </c>
      <c r="AO33" s="11">
        <v>3</v>
      </c>
      <c r="AP33" s="11">
        <v>2</v>
      </c>
      <c r="AQ33" s="11">
        <v>1</v>
      </c>
      <c r="AR33" s="11">
        <v>3</v>
      </c>
      <c r="AS33" s="11">
        <v>6</v>
      </c>
      <c r="AT33" s="11">
        <v>12</v>
      </c>
      <c r="AU33" s="11">
        <v>1</v>
      </c>
      <c r="AV33" s="11"/>
      <c r="AW33" s="11">
        <v>4</v>
      </c>
      <c r="AX33" s="11">
        <v>1</v>
      </c>
      <c r="AY33" s="11">
        <v>2</v>
      </c>
      <c r="AZ33" s="11">
        <v>2</v>
      </c>
      <c r="BA33" s="11">
        <v>1</v>
      </c>
      <c r="BB33" s="11">
        <v>8</v>
      </c>
      <c r="BC33" s="11">
        <v>1</v>
      </c>
      <c r="BD33" s="11">
        <v>1</v>
      </c>
      <c r="BE33" s="11"/>
      <c r="BF33" s="11"/>
      <c r="BG33" s="11">
        <v>1</v>
      </c>
      <c r="BH33" s="11">
        <v>1</v>
      </c>
      <c r="BI33" s="11">
        <v>13</v>
      </c>
      <c r="BJ33" s="11">
        <v>1</v>
      </c>
      <c r="BK33" s="11"/>
      <c r="BL33" s="42">
        <f t="shared" ref="BL33:BL38" si="32">SUM(AJ33:BK33)</f>
        <v>83</v>
      </c>
      <c r="BM33" s="58">
        <f t="shared" ref="BM33:BM38" si="33">BL33/$BL$39</f>
        <v>2.2236510743181698E-3</v>
      </c>
      <c r="BO33" s="53" t="s">
        <v>81</v>
      </c>
      <c r="BP33" s="11">
        <v>2</v>
      </c>
      <c r="BQ33" s="11">
        <v>3</v>
      </c>
      <c r="BR33" s="11">
        <v>2</v>
      </c>
      <c r="BS33" s="11"/>
      <c r="BT33" s="11">
        <v>10</v>
      </c>
      <c r="BU33" s="11">
        <v>5</v>
      </c>
      <c r="BV33" s="11">
        <v>3</v>
      </c>
      <c r="BW33" s="11">
        <v>3</v>
      </c>
      <c r="BX33" s="11">
        <v>5</v>
      </c>
      <c r="BY33" s="11">
        <v>4</v>
      </c>
      <c r="BZ33" s="11">
        <v>3</v>
      </c>
      <c r="CA33" s="11"/>
      <c r="CB33" s="11">
        <v>2</v>
      </c>
      <c r="CC33" s="11">
        <v>3</v>
      </c>
      <c r="CD33" s="11">
        <v>3</v>
      </c>
      <c r="CE33" s="11">
        <v>3</v>
      </c>
      <c r="CF33" s="11">
        <v>1</v>
      </c>
      <c r="CG33" s="11">
        <v>9</v>
      </c>
      <c r="CH33" s="11">
        <v>6</v>
      </c>
      <c r="CI33" s="11">
        <v>2</v>
      </c>
      <c r="CJ33" s="11">
        <v>2</v>
      </c>
      <c r="CK33" s="11"/>
      <c r="CL33" s="11">
        <v>7</v>
      </c>
      <c r="CM33" s="11">
        <v>3</v>
      </c>
      <c r="CN33" s="11">
        <v>3</v>
      </c>
      <c r="CO33" s="11">
        <v>9</v>
      </c>
      <c r="CP33" s="11"/>
      <c r="CQ33" s="11"/>
      <c r="CR33" s="42">
        <f t="shared" ref="CR33:CR38" si="34">SUM(BP33:CQ33)</f>
        <v>93</v>
      </c>
      <c r="CS33" s="58">
        <f t="shared" ref="CS33:CS38" si="35">CR33/$CR$39</f>
        <v>2.9103426693788139E-3</v>
      </c>
      <c r="CU33" s="53" t="s">
        <v>81</v>
      </c>
      <c r="CV33" s="11">
        <v>1</v>
      </c>
      <c r="CW33" s="11">
        <v>2</v>
      </c>
      <c r="CX33" s="11">
        <v>2</v>
      </c>
      <c r="CY33" s="11">
        <v>1</v>
      </c>
      <c r="CZ33" s="11">
        <v>7</v>
      </c>
      <c r="DA33" s="11">
        <v>3</v>
      </c>
      <c r="DB33" s="11"/>
      <c r="DC33" s="11">
        <v>2</v>
      </c>
      <c r="DD33" s="11">
        <v>3</v>
      </c>
      <c r="DE33" s="11">
        <v>1</v>
      </c>
      <c r="DF33" s="11">
        <v>5</v>
      </c>
      <c r="DG33" s="11">
        <v>3</v>
      </c>
      <c r="DH33" s="11"/>
      <c r="DI33" s="11">
        <v>2</v>
      </c>
      <c r="DJ33" s="11">
        <v>4</v>
      </c>
      <c r="DK33" s="11">
        <v>3</v>
      </c>
      <c r="DL33" s="11">
        <v>1</v>
      </c>
      <c r="DM33" s="11">
        <v>1</v>
      </c>
      <c r="DN33" s="11">
        <v>2</v>
      </c>
      <c r="DO33" s="11">
        <v>2</v>
      </c>
      <c r="DP33" s="11"/>
      <c r="DQ33" s="11"/>
      <c r="DR33" s="11">
        <v>3</v>
      </c>
      <c r="DS33" s="11">
        <v>1</v>
      </c>
      <c r="DT33" s="11"/>
      <c r="DU33" s="11">
        <v>12</v>
      </c>
      <c r="DV33" s="11"/>
      <c r="DW33" s="11"/>
      <c r="DX33" s="42">
        <f t="shared" ref="DX33:DX38" si="36">SUM(CV33:DW33)</f>
        <v>61</v>
      </c>
      <c r="DY33" s="58">
        <f>DX33/$DX$39</f>
        <v>2.6247848537005163E-3</v>
      </c>
      <c r="EA33" s="53" t="s">
        <v>81</v>
      </c>
      <c r="EB33" s="11">
        <v>1</v>
      </c>
      <c r="EC33" s="11">
        <v>1</v>
      </c>
      <c r="ED33" s="11">
        <v>1</v>
      </c>
      <c r="EE33" s="11"/>
      <c r="EF33" s="11">
        <v>3</v>
      </c>
      <c r="EG33" s="11">
        <v>6</v>
      </c>
      <c r="EH33" s="11"/>
      <c r="EI33" s="11">
        <v>1</v>
      </c>
      <c r="EJ33" s="11">
        <v>1</v>
      </c>
      <c r="EK33" s="11"/>
      <c r="EL33" s="11">
        <v>3</v>
      </c>
      <c r="EM33" s="11">
        <v>2</v>
      </c>
      <c r="EN33" s="11">
        <v>1</v>
      </c>
      <c r="EO33" s="11">
        <v>2</v>
      </c>
      <c r="EP33" s="11"/>
      <c r="EQ33" s="11">
        <v>3</v>
      </c>
      <c r="ER33" s="11">
        <v>3</v>
      </c>
      <c r="ES33" s="11"/>
      <c r="ET33" s="11">
        <v>2</v>
      </c>
      <c r="EU33" s="11">
        <v>2</v>
      </c>
      <c r="EV33" s="11"/>
      <c r="EW33" s="11"/>
      <c r="EX33" s="11">
        <v>1</v>
      </c>
      <c r="EY33" s="11"/>
      <c r="EZ33" s="11"/>
      <c r="FA33" s="11">
        <v>7</v>
      </c>
      <c r="FB33" s="11">
        <v>1</v>
      </c>
      <c r="FC33" s="11"/>
      <c r="FD33" s="42">
        <f t="shared" ref="FD33:FD38" si="37">SUM(EB33:FC33)</f>
        <v>41</v>
      </c>
      <c r="FE33" s="58">
        <f>FD33/$FD$39</f>
        <v>2.4147476294245833E-3</v>
      </c>
      <c r="FG33" s="53" t="s">
        <v>81</v>
      </c>
      <c r="FH33" s="11"/>
      <c r="FI33" s="11"/>
      <c r="FJ33" s="11">
        <v>2</v>
      </c>
      <c r="FK33" s="11">
        <v>1</v>
      </c>
      <c r="FL33" s="11">
        <v>6</v>
      </c>
      <c r="FM33" s="11">
        <v>3</v>
      </c>
      <c r="FN33" s="11">
        <v>1</v>
      </c>
      <c r="FO33" s="11"/>
      <c r="FP33" s="11">
        <v>1</v>
      </c>
      <c r="FQ33" s="11">
        <v>1</v>
      </c>
      <c r="FR33" s="11">
        <v>2</v>
      </c>
      <c r="FS33" s="11"/>
      <c r="FT33" s="11"/>
      <c r="FU33" s="11">
        <v>2</v>
      </c>
      <c r="FV33" s="11">
        <v>1</v>
      </c>
      <c r="FW33" s="11">
        <v>2</v>
      </c>
      <c r="FX33" s="11"/>
      <c r="FY33" s="11">
        <v>1</v>
      </c>
      <c r="FZ33" s="11">
        <v>4</v>
      </c>
      <c r="GA33" s="11"/>
      <c r="GB33" s="11"/>
      <c r="GC33" s="11"/>
      <c r="GD33" s="11">
        <v>2</v>
      </c>
      <c r="GE33" s="11"/>
      <c r="GF33" s="11"/>
      <c r="GG33" s="11">
        <v>6</v>
      </c>
      <c r="GH33" s="11">
        <v>2</v>
      </c>
      <c r="GI33" s="11"/>
      <c r="GJ33" s="42">
        <f t="shared" ref="GJ33:GJ38" si="38">SUM(FH33:GI33)</f>
        <v>37</v>
      </c>
      <c r="GK33" s="58">
        <f>GJ33/$GJ$39</f>
        <v>2.7628434886499405E-3</v>
      </c>
    </row>
    <row r="34" spans="2:193" x14ac:dyDescent="0.25">
      <c r="B34" s="53" t="s">
        <v>79</v>
      </c>
      <c r="C34" s="11">
        <v>73</v>
      </c>
      <c r="D34" s="11">
        <v>206</v>
      </c>
      <c r="E34" s="11">
        <v>242</v>
      </c>
      <c r="F34" s="11">
        <v>20</v>
      </c>
      <c r="G34" s="11">
        <v>1022</v>
      </c>
      <c r="H34" s="11">
        <v>390</v>
      </c>
      <c r="I34" s="11">
        <v>141</v>
      </c>
      <c r="J34" s="11">
        <v>167</v>
      </c>
      <c r="K34" s="11">
        <v>336</v>
      </c>
      <c r="L34" s="11">
        <v>466</v>
      </c>
      <c r="M34" s="11">
        <v>849</v>
      </c>
      <c r="N34" s="11">
        <v>160</v>
      </c>
      <c r="O34" s="11">
        <v>124</v>
      </c>
      <c r="P34" s="11">
        <v>367</v>
      </c>
      <c r="Q34" s="11">
        <v>252</v>
      </c>
      <c r="R34" s="11">
        <v>405</v>
      </c>
      <c r="S34" s="11">
        <v>191</v>
      </c>
      <c r="T34" s="11">
        <v>533</v>
      </c>
      <c r="U34" s="11">
        <v>855</v>
      </c>
      <c r="V34" s="11">
        <v>260</v>
      </c>
      <c r="W34" s="11">
        <v>103</v>
      </c>
      <c r="X34" s="11">
        <v>4</v>
      </c>
      <c r="Y34" s="11">
        <v>771</v>
      </c>
      <c r="Z34" s="11">
        <v>387</v>
      </c>
      <c r="AA34" s="11">
        <v>90</v>
      </c>
      <c r="AB34" s="11">
        <v>1200</v>
      </c>
      <c r="AC34" s="11">
        <v>78</v>
      </c>
      <c r="AD34" s="11">
        <v>0</v>
      </c>
      <c r="AE34" s="11">
        <v>0</v>
      </c>
      <c r="AF34" s="42">
        <f t="shared" si="30"/>
        <v>9692</v>
      </c>
      <c r="AG34" s="58">
        <f t="shared" si="31"/>
        <v>0.30056441108974757</v>
      </c>
      <c r="AI34" s="53" t="s">
        <v>79</v>
      </c>
      <c r="AJ34" s="11">
        <v>49</v>
      </c>
      <c r="AK34" s="11">
        <v>105</v>
      </c>
      <c r="AL34" s="11">
        <v>137</v>
      </c>
      <c r="AM34" s="11">
        <v>20</v>
      </c>
      <c r="AN34" s="11">
        <v>728</v>
      </c>
      <c r="AO34" s="11">
        <v>407</v>
      </c>
      <c r="AP34" s="11">
        <v>211</v>
      </c>
      <c r="AQ34" s="11">
        <v>101</v>
      </c>
      <c r="AR34" s="11">
        <v>295</v>
      </c>
      <c r="AS34" s="11">
        <v>323</v>
      </c>
      <c r="AT34" s="11">
        <v>797</v>
      </c>
      <c r="AU34" s="11">
        <v>128</v>
      </c>
      <c r="AV34" s="11">
        <v>145</v>
      </c>
      <c r="AW34" s="11">
        <v>210</v>
      </c>
      <c r="AX34" s="11">
        <v>183</v>
      </c>
      <c r="AY34" s="11">
        <v>455</v>
      </c>
      <c r="AZ34" s="11">
        <v>108</v>
      </c>
      <c r="BA34" s="11">
        <v>444</v>
      </c>
      <c r="BB34" s="11">
        <v>657</v>
      </c>
      <c r="BC34" s="11">
        <v>188</v>
      </c>
      <c r="BD34" s="11">
        <v>75</v>
      </c>
      <c r="BE34" s="11">
        <v>5</v>
      </c>
      <c r="BF34" s="11">
        <v>566</v>
      </c>
      <c r="BG34" s="11">
        <v>276</v>
      </c>
      <c r="BH34" s="11">
        <v>50</v>
      </c>
      <c r="BI34" s="11">
        <v>888</v>
      </c>
      <c r="BJ34" s="11">
        <v>26</v>
      </c>
      <c r="BK34" s="11">
        <v>3</v>
      </c>
      <c r="BL34" s="42">
        <f t="shared" si="32"/>
        <v>7580</v>
      </c>
      <c r="BM34" s="58">
        <f t="shared" si="33"/>
        <v>0.20307560413652681</v>
      </c>
      <c r="BO34" s="53" t="s">
        <v>79</v>
      </c>
      <c r="BP34" s="11">
        <v>38</v>
      </c>
      <c r="BQ34" s="11">
        <v>95</v>
      </c>
      <c r="BR34" s="11">
        <v>121</v>
      </c>
      <c r="BS34" s="11">
        <v>17</v>
      </c>
      <c r="BT34" s="11">
        <v>511</v>
      </c>
      <c r="BU34" s="11">
        <v>234</v>
      </c>
      <c r="BV34" s="11">
        <v>140</v>
      </c>
      <c r="BW34" s="11">
        <v>94</v>
      </c>
      <c r="BX34" s="11">
        <v>286</v>
      </c>
      <c r="BY34" s="11">
        <v>243</v>
      </c>
      <c r="BZ34" s="11">
        <v>657</v>
      </c>
      <c r="CA34" s="11">
        <v>112</v>
      </c>
      <c r="CB34" s="11">
        <v>145</v>
      </c>
      <c r="CC34" s="11">
        <v>179</v>
      </c>
      <c r="CD34" s="11">
        <v>235</v>
      </c>
      <c r="CE34" s="11">
        <v>265</v>
      </c>
      <c r="CF34" s="11">
        <v>69</v>
      </c>
      <c r="CG34" s="11">
        <v>386</v>
      </c>
      <c r="CH34" s="11">
        <v>680</v>
      </c>
      <c r="CI34" s="11">
        <v>154</v>
      </c>
      <c r="CJ34" s="11">
        <v>57</v>
      </c>
      <c r="CK34" s="11">
        <v>2</v>
      </c>
      <c r="CL34" s="11">
        <v>544</v>
      </c>
      <c r="CM34" s="11">
        <v>439</v>
      </c>
      <c r="CN34" s="11">
        <v>45</v>
      </c>
      <c r="CO34" s="11">
        <v>926</v>
      </c>
      <c r="CP34" s="11">
        <v>29</v>
      </c>
      <c r="CQ34" s="11">
        <v>14</v>
      </c>
      <c r="CR34" s="42">
        <f t="shared" si="34"/>
        <v>6717</v>
      </c>
      <c r="CS34" s="58">
        <f t="shared" si="35"/>
        <v>0.21020184634642466</v>
      </c>
      <c r="CU34" s="53" t="s">
        <v>79</v>
      </c>
      <c r="CV34" s="11">
        <v>18</v>
      </c>
      <c r="CW34" s="11">
        <v>59</v>
      </c>
      <c r="CX34" s="11">
        <v>107</v>
      </c>
      <c r="CY34" s="11">
        <v>11</v>
      </c>
      <c r="CZ34" s="11">
        <v>299</v>
      </c>
      <c r="DA34" s="11">
        <v>183</v>
      </c>
      <c r="DB34" s="11">
        <v>107</v>
      </c>
      <c r="DC34" s="11">
        <v>71</v>
      </c>
      <c r="DD34" s="11">
        <v>228</v>
      </c>
      <c r="DE34" s="11">
        <v>176</v>
      </c>
      <c r="DF34" s="11">
        <v>419</v>
      </c>
      <c r="DG34" s="11">
        <v>91</v>
      </c>
      <c r="DH34" s="11">
        <v>147</v>
      </c>
      <c r="DI34" s="11">
        <v>136</v>
      </c>
      <c r="DJ34" s="11">
        <v>181</v>
      </c>
      <c r="DK34" s="11">
        <v>200</v>
      </c>
      <c r="DL34" s="11">
        <v>59</v>
      </c>
      <c r="DM34" s="11">
        <v>347</v>
      </c>
      <c r="DN34" s="11">
        <v>331</v>
      </c>
      <c r="DO34" s="11">
        <v>128</v>
      </c>
      <c r="DP34" s="11">
        <v>32</v>
      </c>
      <c r="DQ34" s="11">
        <v>2</v>
      </c>
      <c r="DR34" s="11">
        <v>464</v>
      </c>
      <c r="DS34" s="11">
        <v>377</v>
      </c>
      <c r="DT34" s="11">
        <v>31</v>
      </c>
      <c r="DU34" s="11">
        <v>801</v>
      </c>
      <c r="DV34" s="11">
        <v>16</v>
      </c>
      <c r="DW34" s="11">
        <v>12</v>
      </c>
      <c r="DX34" s="42">
        <f t="shared" si="36"/>
        <v>5033</v>
      </c>
      <c r="DY34" s="58">
        <f t="shared" ref="DY34:DY38" si="39">DX34/$DX$39</f>
        <v>0.21656626506024096</v>
      </c>
      <c r="EA34" s="53" t="s">
        <v>79</v>
      </c>
      <c r="EB34" s="11">
        <v>6</v>
      </c>
      <c r="EC34" s="11">
        <v>36</v>
      </c>
      <c r="ED34" s="11">
        <v>89</v>
      </c>
      <c r="EE34" s="11">
        <v>6</v>
      </c>
      <c r="EF34" s="11">
        <v>177</v>
      </c>
      <c r="EG34" s="11">
        <v>89</v>
      </c>
      <c r="EH34" s="11">
        <v>54</v>
      </c>
      <c r="EI34" s="11">
        <v>61</v>
      </c>
      <c r="EJ34" s="11">
        <v>133</v>
      </c>
      <c r="EK34" s="11">
        <v>100</v>
      </c>
      <c r="EL34" s="11">
        <v>271</v>
      </c>
      <c r="EM34" s="11">
        <v>68</v>
      </c>
      <c r="EN34" s="11">
        <v>86</v>
      </c>
      <c r="EO34" s="11">
        <v>100</v>
      </c>
      <c r="EP34" s="11">
        <v>134</v>
      </c>
      <c r="EQ34" s="11">
        <v>120</v>
      </c>
      <c r="ER34" s="11">
        <v>31</v>
      </c>
      <c r="ES34" s="11">
        <v>198</v>
      </c>
      <c r="ET34" s="11">
        <v>266</v>
      </c>
      <c r="EU34" s="11">
        <v>49</v>
      </c>
      <c r="EV34" s="11">
        <v>42</v>
      </c>
      <c r="EW34" s="11">
        <v>3</v>
      </c>
      <c r="EX34" s="11">
        <v>309</v>
      </c>
      <c r="EY34" s="11">
        <v>231</v>
      </c>
      <c r="EZ34" s="11">
        <v>36</v>
      </c>
      <c r="FA34" s="11">
        <v>537</v>
      </c>
      <c r="FB34" s="11">
        <v>12</v>
      </c>
      <c r="FC34" s="11">
        <v>14</v>
      </c>
      <c r="FD34" s="42">
        <f t="shared" si="37"/>
        <v>3258</v>
      </c>
      <c r="FE34" s="58">
        <f t="shared" ref="FE34:FE38" si="40">FD34/$FD$39</f>
        <v>0.19188409211378762</v>
      </c>
      <c r="FG34" s="53" t="s">
        <v>79</v>
      </c>
      <c r="FH34" s="11">
        <v>11</v>
      </c>
      <c r="FI34" s="11">
        <v>29</v>
      </c>
      <c r="FJ34" s="11">
        <v>92</v>
      </c>
      <c r="FK34" s="11">
        <v>10</v>
      </c>
      <c r="FL34" s="11">
        <v>173</v>
      </c>
      <c r="FM34" s="11">
        <v>93</v>
      </c>
      <c r="FN34" s="11">
        <v>46</v>
      </c>
      <c r="FO34" s="11">
        <v>40</v>
      </c>
      <c r="FP34" s="11">
        <v>94</v>
      </c>
      <c r="FQ34" s="11">
        <v>81</v>
      </c>
      <c r="FR34" s="11">
        <v>239</v>
      </c>
      <c r="FS34" s="11">
        <v>76</v>
      </c>
      <c r="FT34" s="11">
        <v>133</v>
      </c>
      <c r="FU34" s="11">
        <v>72</v>
      </c>
      <c r="FV34" s="11">
        <v>50</v>
      </c>
      <c r="FW34" s="11">
        <v>63</v>
      </c>
      <c r="FX34" s="11">
        <v>23</v>
      </c>
      <c r="FY34" s="11">
        <v>155</v>
      </c>
      <c r="FZ34" s="11">
        <v>203</v>
      </c>
      <c r="GA34" s="11">
        <v>53</v>
      </c>
      <c r="GB34" s="11">
        <v>23</v>
      </c>
      <c r="GC34" s="11">
        <v>4</v>
      </c>
      <c r="GD34" s="11">
        <v>207</v>
      </c>
      <c r="GE34" s="11">
        <v>181</v>
      </c>
      <c r="GF34" s="11">
        <v>16</v>
      </c>
      <c r="GG34" s="11">
        <v>575</v>
      </c>
      <c r="GH34" s="11">
        <v>7</v>
      </c>
      <c r="GI34" s="11"/>
      <c r="GJ34" s="42">
        <f t="shared" si="38"/>
        <v>2749</v>
      </c>
      <c r="GK34" s="58">
        <f t="shared" ref="GK34:GK38" si="41">GJ34/$GJ$39</f>
        <v>0.20527180406212664</v>
      </c>
    </row>
    <row r="35" spans="2:193" x14ac:dyDescent="0.25">
      <c r="B35" s="53" t="s">
        <v>82</v>
      </c>
      <c r="C35" s="11">
        <v>1</v>
      </c>
      <c r="D35" s="11">
        <v>3</v>
      </c>
      <c r="E35" s="11">
        <v>3</v>
      </c>
      <c r="F35" s="11">
        <v>1</v>
      </c>
      <c r="G35" s="11">
        <v>17</v>
      </c>
      <c r="H35" s="11">
        <v>1</v>
      </c>
      <c r="I35" s="11">
        <v>3</v>
      </c>
      <c r="J35" s="11">
        <v>0</v>
      </c>
      <c r="K35" s="11">
        <v>2</v>
      </c>
      <c r="L35" s="11">
        <v>11</v>
      </c>
      <c r="M35" s="11">
        <v>8</v>
      </c>
      <c r="N35" s="11">
        <v>2</v>
      </c>
      <c r="O35" s="11">
        <v>0</v>
      </c>
      <c r="P35" s="11">
        <v>2</v>
      </c>
      <c r="Q35" s="11">
        <v>0</v>
      </c>
      <c r="R35" s="11">
        <v>0</v>
      </c>
      <c r="S35" s="11">
        <v>3</v>
      </c>
      <c r="T35" s="11">
        <v>16</v>
      </c>
      <c r="U35" s="11">
        <v>7</v>
      </c>
      <c r="V35" s="11">
        <v>0</v>
      </c>
      <c r="W35" s="11">
        <v>4</v>
      </c>
      <c r="X35" s="11">
        <v>1</v>
      </c>
      <c r="Y35" s="11">
        <v>12</v>
      </c>
      <c r="Z35" s="11">
        <v>3</v>
      </c>
      <c r="AA35" s="11">
        <v>0</v>
      </c>
      <c r="AB35" s="11">
        <v>8</v>
      </c>
      <c r="AC35" s="11">
        <v>0</v>
      </c>
      <c r="AD35" s="11">
        <v>0</v>
      </c>
      <c r="AE35" s="11">
        <v>0</v>
      </c>
      <c r="AF35" s="42">
        <f t="shared" si="30"/>
        <v>108</v>
      </c>
      <c r="AG35" s="58">
        <f t="shared" si="31"/>
        <v>3.3492526204800597E-3</v>
      </c>
      <c r="AI35" s="53" t="s">
        <v>82</v>
      </c>
      <c r="AJ35" s="11">
        <v>1</v>
      </c>
      <c r="AK35" s="11"/>
      <c r="AL35" s="11">
        <v>3</v>
      </c>
      <c r="AM35" s="11"/>
      <c r="AN35" s="11">
        <v>9</v>
      </c>
      <c r="AO35" s="11">
        <v>2</v>
      </c>
      <c r="AP35" s="11"/>
      <c r="AQ35" s="11"/>
      <c r="AR35" s="11"/>
      <c r="AS35" s="11">
        <v>2</v>
      </c>
      <c r="AT35" s="11">
        <v>3</v>
      </c>
      <c r="AU35" s="11">
        <v>7</v>
      </c>
      <c r="AV35" s="11">
        <v>3</v>
      </c>
      <c r="AW35" s="11">
        <v>1</v>
      </c>
      <c r="AX35" s="11"/>
      <c r="AY35" s="11">
        <v>3</v>
      </c>
      <c r="AZ35" s="11"/>
      <c r="BA35" s="11">
        <v>5</v>
      </c>
      <c r="BB35" s="11">
        <v>2</v>
      </c>
      <c r="BC35" s="11">
        <v>1</v>
      </c>
      <c r="BD35" s="11">
        <v>2</v>
      </c>
      <c r="BE35" s="11"/>
      <c r="BF35" s="11">
        <v>6</v>
      </c>
      <c r="BG35" s="11">
        <v>3</v>
      </c>
      <c r="BH35" s="11"/>
      <c r="BI35" s="11">
        <v>4</v>
      </c>
      <c r="BJ35" s="11"/>
      <c r="BK35" s="11"/>
      <c r="BL35" s="42">
        <f t="shared" si="32"/>
        <v>57</v>
      </c>
      <c r="BM35" s="58">
        <f t="shared" si="33"/>
        <v>1.5270856775438033E-3</v>
      </c>
      <c r="BO35" s="53" t="s">
        <v>82</v>
      </c>
      <c r="BP35" s="11"/>
      <c r="BQ35" s="11"/>
      <c r="BR35" s="11">
        <v>4</v>
      </c>
      <c r="BS35" s="11"/>
      <c r="BT35" s="11">
        <v>8</v>
      </c>
      <c r="BU35" s="11">
        <v>1</v>
      </c>
      <c r="BV35" s="11"/>
      <c r="BW35" s="11">
        <v>2</v>
      </c>
      <c r="BX35" s="11"/>
      <c r="BY35" s="11">
        <v>2</v>
      </c>
      <c r="BZ35" s="11">
        <v>2</v>
      </c>
      <c r="CA35" s="11">
        <v>5</v>
      </c>
      <c r="CB35" s="11">
        <v>2</v>
      </c>
      <c r="CC35" s="11">
        <v>7</v>
      </c>
      <c r="CD35" s="11">
        <v>1</v>
      </c>
      <c r="CE35" s="11">
        <v>3</v>
      </c>
      <c r="CF35" s="11"/>
      <c r="CG35" s="11">
        <v>5</v>
      </c>
      <c r="CH35" s="11">
        <v>2</v>
      </c>
      <c r="CI35" s="11">
        <v>1</v>
      </c>
      <c r="CJ35" s="11">
        <v>1</v>
      </c>
      <c r="CK35" s="11">
        <v>1</v>
      </c>
      <c r="CL35" s="11">
        <v>5</v>
      </c>
      <c r="CM35" s="11">
        <v>2</v>
      </c>
      <c r="CN35" s="11"/>
      <c r="CO35" s="11">
        <v>6</v>
      </c>
      <c r="CP35" s="11">
        <v>1</v>
      </c>
      <c r="CQ35" s="11"/>
      <c r="CR35" s="42">
        <f t="shared" si="34"/>
        <v>61</v>
      </c>
      <c r="CS35" s="58">
        <f t="shared" si="35"/>
        <v>1.908934439054921E-3</v>
      </c>
      <c r="CU35" s="53" t="s">
        <v>82</v>
      </c>
      <c r="CV35" s="11"/>
      <c r="CW35" s="11"/>
      <c r="CX35" s="11">
        <v>5</v>
      </c>
      <c r="CY35" s="11"/>
      <c r="CZ35" s="11">
        <v>1</v>
      </c>
      <c r="DA35" s="11"/>
      <c r="DB35" s="11"/>
      <c r="DC35" s="11">
        <v>2</v>
      </c>
      <c r="DD35" s="11"/>
      <c r="DE35" s="11"/>
      <c r="DF35" s="11">
        <v>2</v>
      </c>
      <c r="DG35" s="11"/>
      <c r="DH35" s="11">
        <v>1</v>
      </c>
      <c r="DI35" s="11"/>
      <c r="DJ35" s="11">
        <v>1</v>
      </c>
      <c r="DK35" s="11">
        <v>1</v>
      </c>
      <c r="DL35" s="11"/>
      <c r="DM35" s="11">
        <v>2</v>
      </c>
      <c r="DN35" s="11">
        <v>2</v>
      </c>
      <c r="DO35" s="11"/>
      <c r="DP35" s="11">
        <v>3</v>
      </c>
      <c r="DQ35" s="11"/>
      <c r="DR35" s="11">
        <v>6</v>
      </c>
      <c r="DS35" s="11">
        <v>4</v>
      </c>
      <c r="DT35" s="11"/>
      <c r="DU35" s="11">
        <v>4</v>
      </c>
      <c r="DV35" s="11"/>
      <c r="DW35" s="11"/>
      <c r="DX35" s="42">
        <f t="shared" si="36"/>
        <v>34</v>
      </c>
      <c r="DY35" s="58">
        <f t="shared" si="39"/>
        <v>1.4629948364888125E-3</v>
      </c>
      <c r="EA35" s="53" t="s">
        <v>82</v>
      </c>
      <c r="EB35" s="11">
        <v>1</v>
      </c>
      <c r="EC35" s="11"/>
      <c r="ED35" s="11">
        <v>3</v>
      </c>
      <c r="EE35" s="11"/>
      <c r="EF35" s="11">
        <v>5</v>
      </c>
      <c r="EG35" s="11"/>
      <c r="EH35" s="11">
        <v>1</v>
      </c>
      <c r="EI35" s="11">
        <v>3</v>
      </c>
      <c r="EJ35" s="11">
        <v>1</v>
      </c>
      <c r="EK35" s="11"/>
      <c r="EL35" s="11">
        <v>1</v>
      </c>
      <c r="EM35" s="11">
        <v>5</v>
      </c>
      <c r="EN35" s="11">
        <v>1</v>
      </c>
      <c r="EO35" s="11">
        <v>2</v>
      </c>
      <c r="EP35" s="11">
        <v>1</v>
      </c>
      <c r="EQ35" s="11"/>
      <c r="ER35" s="11"/>
      <c r="ES35" s="11">
        <v>1</v>
      </c>
      <c r="ET35" s="11">
        <v>4</v>
      </c>
      <c r="EU35" s="11"/>
      <c r="EV35" s="11"/>
      <c r="EW35" s="11"/>
      <c r="EX35" s="11">
        <v>5</v>
      </c>
      <c r="EY35" s="11">
        <v>2</v>
      </c>
      <c r="EZ35" s="11"/>
      <c r="FA35" s="11">
        <v>4</v>
      </c>
      <c r="FB35" s="11"/>
      <c r="FC35" s="11"/>
      <c r="FD35" s="42">
        <f t="shared" si="37"/>
        <v>40</v>
      </c>
      <c r="FE35" s="58">
        <f t="shared" si="40"/>
        <v>2.3558513457800812E-3</v>
      </c>
      <c r="FG35" s="53" t="s">
        <v>82</v>
      </c>
      <c r="FH35" s="11"/>
      <c r="FI35" s="11"/>
      <c r="FJ35" s="11">
        <v>1</v>
      </c>
      <c r="FK35" s="11"/>
      <c r="FL35" s="11">
        <v>2</v>
      </c>
      <c r="FM35" s="11"/>
      <c r="FN35" s="11"/>
      <c r="FO35" s="11"/>
      <c r="FP35" s="11">
        <v>1</v>
      </c>
      <c r="FQ35" s="11"/>
      <c r="FR35" s="11">
        <v>1</v>
      </c>
      <c r="FS35" s="11">
        <v>2</v>
      </c>
      <c r="FT35" s="11"/>
      <c r="FU35" s="11"/>
      <c r="FV35" s="11">
        <v>1</v>
      </c>
      <c r="FW35" s="11">
        <v>1</v>
      </c>
      <c r="FX35" s="11"/>
      <c r="FY35" s="11">
        <v>2</v>
      </c>
      <c r="FZ35" s="11">
        <v>2</v>
      </c>
      <c r="GA35" s="11">
        <v>1</v>
      </c>
      <c r="GB35" s="11">
        <v>1</v>
      </c>
      <c r="GC35" s="11"/>
      <c r="GD35" s="11">
        <v>1</v>
      </c>
      <c r="GE35" s="11">
        <v>4</v>
      </c>
      <c r="GF35" s="11"/>
      <c r="GG35" s="11">
        <v>9</v>
      </c>
      <c r="GH35" s="11"/>
      <c r="GI35" s="11"/>
      <c r="GJ35" s="42">
        <f t="shared" si="38"/>
        <v>29</v>
      </c>
      <c r="GK35" s="58">
        <f t="shared" si="41"/>
        <v>2.1654719235364396E-3</v>
      </c>
    </row>
    <row r="36" spans="2:193" x14ac:dyDescent="0.25">
      <c r="B36" s="53" t="s">
        <v>75</v>
      </c>
      <c r="C36" s="11">
        <v>32</v>
      </c>
      <c r="D36" s="11">
        <v>215</v>
      </c>
      <c r="E36" s="11">
        <v>268</v>
      </c>
      <c r="F36" s="11">
        <v>22</v>
      </c>
      <c r="G36" s="11">
        <v>1077</v>
      </c>
      <c r="H36" s="11">
        <v>352</v>
      </c>
      <c r="I36" s="11">
        <v>191</v>
      </c>
      <c r="J36" s="11">
        <v>167</v>
      </c>
      <c r="K36" s="11">
        <v>247</v>
      </c>
      <c r="L36" s="11">
        <v>477</v>
      </c>
      <c r="M36" s="11">
        <v>714</v>
      </c>
      <c r="N36" s="11">
        <v>127</v>
      </c>
      <c r="O36" s="11">
        <v>122</v>
      </c>
      <c r="P36" s="11">
        <v>297</v>
      </c>
      <c r="Q36" s="11">
        <v>246</v>
      </c>
      <c r="R36" s="11">
        <v>448</v>
      </c>
      <c r="S36" s="11">
        <v>185</v>
      </c>
      <c r="T36" s="11">
        <v>359</v>
      </c>
      <c r="U36" s="11">
        <v>799</v>
      </c>
      <c r="V36" s="11">
        <v>229</v>
      </c>
      <c r="W36" s="11">
        <v>143</v>
      </c>
      <c r="X36" s="11">
        <v>17</v>
      </c>
      <c r="Y36" s="11">
        <v>392</v>
      </c>
      <c r="Z36" s="11">
        <v>213</v>
      </c>
      <c r="AA36" s="11">
        <v>75</v>
      </c>
      <c r="AB36" s="11">
        <v>866</v>
      </c>
      <c r="AC36" s="11">
        <v>62</v>
      </c>
      <c r="AD36" s="11">
        <v>20</v>
      </c>
      <c r="AE36" s="11">
        <v>1</v>
      </c>
      <c r="AF36" s="42">
        <f t="shared" si="30"/>
        <v>8363</v>
      </c>
      <c r="AG36" s="58">
        <f t="shared" si="31"/>
        <v>0.25934999689884014</v>
      </c>
      <c r="AI36" s="53" t="s">
        <v>75</v>
      </c>
      <c r="AJ36" s="11">
        <v>128</v>
      </c>
      <c r="AK36" s="11">
        <v>330</v>
      </c>
      <c r="AL36" s="11">
        <v>534</v>
      </c>
      <c r="AM36" s="11">
        <v>31</v>
      </c>
      <c r="AN36" s="11">
        <v>2042</v>
      </c>
      <c r="AO36" s="11">
        <v>940</v>
      </c>
      <c r="AP36" s="11">
        <v>658</v>
      </c>
      <c r="AQ36" s="11">
        <v>289</v>
      </c>
      <c r="AR36" s="11">
        <v>691</v>
      </c>
      <c r="AS36" s="11">
        <v>940</v>
      </c>
      <c r="AT36" s="11">
        <v>1686</v>
      </c>
      <c r="AU36" s="11">
        <v>347</v>
      </c>
      <c r="AV36" s="11">
        <v>296</v>
      </c>
      <c r="AW36" s="11">
        <v>674</v>
      </c>
      <c r="AX36" s="11">
        <v>397</v>
      </c>
      <c r="AY36" s="11">
        <v>1058</v>
      </c>
      <c r="AZ36" s="11">
        <v>330</v>
      </c>
      <c r="BA36" s="11">
        <v>827</v>
      </c>
      <c r="BB36" s="11">
        <v>1700</v>
      </c>
      <c r="BC36" s="11">
        <v>469</v>
      </c>
      <c r="BD36" s="11">
        <v>221</v>
      </c>
      <c r="BE36" s="11">
        <v>29</v>
      </c>
      <c r="BF36" s="11">
        <v>884</v>
      </c>
      <c r="BG36" s="11">
        <v>451</v>
      </c>
      <c r="BH36" s="11">
        <v>177</v>
      </c>
      <c r="BI36" s="11">
        <v>1847</v>
      </c>
      <c r="BJ36" s="11">
        <v>82</v>
      </c>
      <c r="BK36" s="11">
        <v>89</v>
      </c>
      <c r="BL36" s="42">
        <f t="shared" si="32"/>
        <v>18147</v>
      </c>
      <c r="BM36" s="58">
        <f t="shared" si="33"/>
        <v>0.4861758559717087</v>
      </c>
      <c r="BO36" s="53" t="s">
        <v>75</v>
      </c>
      <c r="BP36" s="11">
        <v>71</v>
      </c>
      <c r="BQ36" s="11">
        <v>222</v>
      </c>
      <c r="BR36" s="11">
        <v>401</v>
      </c>
      <c r="BS36" s="11">
        <v>44</v>
      </c>
      <c r="BT36" s="11">
        <v>1327</v>
      </c>
      <c r="BU36" s="11">
        <v>595</v>
      </c>
      <c r="BV36" s="11">
        <v>400</v>
      </c>
      <c r="BW36" s="11">
        <v>238</v>
      </c>
      <c r="BX36" s="11">
        <v>689</v>
      </c>
      <c r="BY36" s="11">
        <v>646</v>
      </c>
      <c r="BZ36" s="11">
        <v>1305</v>
      </c>
      <c r="CA36" s="11">
        <v>242</v>
      </c>
      <c r="CB36" s="11">
        <v>281</v>
      </c>
      <c r="CC36" s="11">
        <v>563</v>
      </c>
      <c r="CD36" s="11">
        <v>397</v>
      </c>
      <c r="CE36" s="11">
        <v>666</v>
      </c>
      <c r="CF36" s="11">
        <v>246</v>
      </c>
      <c r="CG36" s="11">
        <v>719</v>
      </c>
      <c r="CH36" s="11">
        <v>1460</v>
      </c>
      <c r="CI36" s="11">
        <v>333</v>
      </c>
      <c r="CJ36" s="11">
        <v>182</v>
      </c>
      <c r="CK36" s="11">
        <v>16</v>
      </c>
      <c r="CL36" s="11">
        <v>754</v>
      </c>
      <c r="CM36" s="11">
        <v>578</v>
      </c>
      <c r="CN36" s="11">
        <v>153</v>
      </c>
      <c r="CO36" s="11">
        <v>1786</v>
      </c>
      <c r="CP36" s="11">
        <v>63</v>
      </c>
      <c r="CQ36" s="11">
        <v>158</v>
      </c>
      <c r="CR36" s="42">
        <f t="shared" si="34"/>
        <v>14535</v>
      </c>
      <c r="CS36" s="58">
        <f t="shared" si="35"/>
        <v>0.45485839461743077</v>
      </c>
      <c r="CU36" s="53" t="s">
        <v>75</v>
      </c>
      <c r="CV36" s="11">
        <v>38</v>
      </c>
      <c r="CW36" s="11">
        <v>165</v>
      </c>
      <c r="CX36" s="11">
        <v>317</v>
      </c>
      <c r="CY36" s="11">
        <v>30</v>
      </c>
      <c r="CZ36" s="11">
        <v>870</v>
      </c>
      <c r="DA36" s="11">
        <v>420</v>
      </c>
      <c r="DB36" s="11">
        <v>303</v>
      </c>
      <c r="DC36" s="11">
        <v>173</v>
      </c>
      <c r="DD36" s="11">
        <v>481</v>
      </c>
      <c r="DE36" s="11">
        <v>440</v>
      </c>
      <c r="DF36" s="11">
        <v>915</v>
      </c>
      <c r="DG36" s="11">
        <v>174</v>
      </c>
      <c r="DH36" s="11">
        <v>211</v>
      </c>
      <c r="DI36" s="11">
        <v>348</v>
      </c>
      <c r="DJ36" s="11">
        <v>272</v>
      </c>
      <c r="DK36" s="11">
        <v>428</v>
      </c>
      <c r="DL36" s="11">
        <v>173</v>
      </c>
      <c r="DM36" s="11">
        <v>604</v>
      </c>
      <c r="DN36" s="11">
        <v>933</v>
      </c>
      <c r="DO36" s="11">
        <v>304</v>
      </c>
      <c r="DP36" s="11">
        <v>89</v>
      </c>
      <c r="DQ36" s="11">
        <v>15</v>
      </c>
      <c r="DR36" s="11">
        <v>615</v>
      </c>
      <c r="DS36" s="11">
        <v>471</v>
      </c>
      <c r="DT36" s="11">
        <v>95</v>
      </c>
      <c r="DU36" s="11">
        <v>1608</v>
      </c>
      <c r="DV36" s="11">
        <v>34</v>
      </c>
      <c r="DW36" s="11">
        <v>176</v>
      </c>
      <c r="DX36" s="42">
        <f t="shared" si="36"/>
        <v>10702</v>
      </c>
      <c r="DY36" s="58">
        <f t="shared" si="39"/>
        <v>0.46049913941480208</v>
      </c>
      <c r="EA36" s="53" t="s">
        <v>75</v>
      </c>
      <c r="EB36" s="11">
        <v>31</v>
      </c>
      <c r="EC36" s="11">
        <v>123</v>
      </c>
      <c r="ED36" s="11">
        <v>277</v>
      </c>
      <c r="EE36" s="11">
        <v>11</v>
      </c>
      <c r="EF36" s="11">
        <v>692</v>
      </c>
      <c r="EG36" s="11">
        <v>366</v>
      </c>
      <c r="EH36" s="11">
        <v>186</v>
      </c>
      <c r="EI36" s="11">
        <v>130</v>
      </c>
      <c r="EJ36" s="11">
        <v>424</v>
      </c>
      <c r="EK36" s="11">
        <v>287</v>
      </c>
      <c r="EL36" s="11">
        <v>753</v>
      </c>
      <c r="EM36" s="11">
        <v>202</v>
      </c>
      <c r="EN36" s="11">
        <v>210</v>
      </c>
      <c r="EO36" s="11">
        <v>376</v>
      </c>
      <c r="EP36" s="11">
        <v>262</v>
      </c>
      <c r="EQ36" s="11">
        <v>337</v>
      </c>
      <c r="ER36" s="11">
        <v>135</v>
      </c>
      <c r="ES36" s="11">
        <v>490</v>
      </c>
      <c r="ET36" s="11">
        <v>748</v>
      </c>
      <c r="EU36" s="11">
        <v>193</v>
      </c>
      <c r="EV36" s="11">
        <v>114</v>
      </c>
      <c r="EW36" s="11">
        <v>10</v>
      </c>
      <c r="EX36" s="11">
        <v>513</v>
      </c>
      <c r="EY36" s="11">
        <v>386</v>
      </c>
      <c r="EZ36" s="11">
        <v>107</v>
      </c>
      <c r="FA36" s="11">
        <v>1321</v>
      </c>
      <c r="FB36" s="11">
        <v>29</v>
      </c>
      <c r="FC36" s="11">
        <v>104</v>
      </c>
      <c r="FD36" s="42">
        <f t="shared" si="37"/>
        <v>8817</v>
      </c>
      <c r="FE36" s="58">
        <f t="shared" si="40"/>
        <v>0.51928853289357446</v>
      </c>
      <c r="FG36" s="53" t="s">
        <v>75</v>
      </c>
      <c r="FH36" s="11">
        <v>35</v>
      </c>
      <c r="FI36" s="11">
        <v>104</v>
      </c>
      <c r="FJ36" s="11">
        <v>241</v>
      </c>
      <c r="FK36" s="11">
        <v>18</v>
      </c>
      <c r="FL36" s="11">
        <v>545</v>
      </c>
      <c r="FM36" s="11">
        <v>271</v>
      </c>
      <c r="FN36" s="11">
        <v>157</v>
      </c>
      <c r="FO36" s="11">
        <v>117</v>
      </c>
      <c r="FP36" s="11">
        <v>253</v>
      </c>
      <c r="FQ36" s="11">
        <v>195</v>
      </c>
      <c r="FR36" s="11">
        <v>588</v>
      </c>
      <c r="FS36" s="11">
        <v>122</v>
      </c>
      <c r="FT36" s="11">
        <v>145</v>
      </c>
      <c r="FU36" s="11">
        <v>293</v>
      </c>
      <c r="FV36" s="11">
        <v>162</v>
      </c>
      <c r="FW36" s="11">
        <v>204</v>
      </c>
      <c r="FX36" s="11">
        <v>115</v>
      </c>
      <c r="FY36" s="11">
        <v>327</v>
      </c>
      <c r="FZ36" s="11">
        <v>524</v>
      </c>
      <c r="GA36" s="11">
        <v>134</v>
      </c>
      <c r="GB36" s="11">
        <v>85</v>
      </c>
      <c r="GC36" s="11">
        <v>15</v>
      </c>
      <c r="GD36" s="11">
        <v>335</v>
      </c>
      <c r="GE36" s="11">
        <v>380</v>
      </c>
      <c r="GF36" s="11">
        <v>54</v>
      </c>
      <c r="GG36" s="11">
        <v>1036</v>
      </c>
      <c r="GH36" s="11">
        <v>34</v>
      </c>
      <c r="GI36" s="11">
        <v>57</v>
      </c>
      <c r="GJ36" s="42">
        <f t="shared" si="38"/>
        <v>6546</v>
      </c>
      <c r="GK36" s="58">
        <f t="shared" si="41"/>
        <v>0.48879928315412186</v>
      </c>
    </row>
    <row r="37" spans="2:193" x14ac:dyDescent="0.25">
      <c r="B37" s="53" t="s">
        <v>78</v>
      </c>
      <c r="C37" s="11">
        <v>70</v>
      </c>
      <c r="D37" s="11">
        <v>241</v>
      </c>
      <c r="E37" s="11">
        <v>514</v>
      </c>
      <c r="F37" s="11">
        <v>29</v>
      </c>
      <c r="G37" s="11">
        <v>1267</v>
      </c>
      <c r="H37" s="11">
        <v>524</v>
      </c>
      <c r="I37" s="11">
        <v>209</v>
      </c>
      <c r="J37" s="11">
        <v>199</v>
      </c>
      <c r="K37" s="11">
        <v>297</v>
      </c>
      <c r="L37" s="11">
        <v>633</v>
      </c>
      <c r="M37" s="11">
        <v>822</v>
      </c>
      <c r="N37" s="11">
        <v>176</v>
      </c>
      <c r="O37" s="11">
        <v>186</v>
      </c>
      <c r="P37" s="11">
        <v>483</v>
      </c>
      <c r="Q37" s="11">
        <v>260</v>
      </c>
      <c r="R37" s="11">
        <v>554</v>
      </c>
      <c r="S37" s="11">
        <v>263</v>
      </c>
      <c r="T37" s="11">
        <v>412</v>
      </c>
      <c r="U37" s="11">
        <v>887</v>
      </c>
      <c r="V37" s="11">
        <v>293</v>
      </c>
      <c r="W37" s="11">
        <v>185</v>
      </c>
      <c r="X37" s="11">
        <v>22</v>
      </c>
      <c r="Y37" s="11">
        <v>285</v>
      </c>
      <c r="Z37" s="11">
        <v>217</v>
      </c>
      <c r="AA37" s="11">
        <v>87</v>
      </c>
      <c r="AB37" s="11">
        <v>947</v>
      </c>
      <c r="AC37" s="11">
        <v>73</v>
      </c>
      <c r="AD37" s="11">
        <v>1</v>
      </c>
      <c r="AE37" s="11">
        <v>1</v>
      </c>
      <c r="AF37" s="42">
        <f t="shared" si="30"/>
        <v>10137</v>
      </c>
      <c r="AG37" s="58">
        <f t="shared" si="31"/>
        <v>0.31436457235005894</v>
      </c>
      <c r="AI37" s="53" t="s">
        <v>78</v>
      </c>
      <c r="AJ37" s="11">
        <v>75</v>
      </c>
      <c r="AK37" s="11">
        <v>201</v>
      </c>
      <c r="AL37" s="11">
        <v>376</v>
      </c>
      <c r="AM37" s="11">
        <v>28</v>
      </c>
      <c r="AN37" s="11">
        <v>1074</v>
      </c>
      <c r="AO37" s="11">
        <v>465</v>
      </c>
      <c r="AP37" s="11">
        <v>301</v>
      </c>
      <c r="AQ37" s="11">
        <v>167</v>
      </c>
      <c r="AR37" s="11">
        <v>331</v>
      </c>
      <c r="AS37" s="11">
        <v>520</v>
      </c>
      <c r="AT37" s="11">
        <v>704</v>
      </c>
      <c r="AU37" s="11">
        <v>190</v>
      </c>
      <c r="AV37" s="11">
        <v>170</v>
      </c>
      <c r="AW37" s="11">
        <v>376</v>
      </c>
      <c r="AX37" s="11">
        <v>211</v>
      </c>
      <c r="AY37" s="11">
        <v>518</v>
      </c>
      <c r="AZ37" s="11">
        <v>144</v>
      </c>
      <c r="BA37" s="11">
        <v>366</v>
      </c>
      <c r="BB37" s="11">
        <v>763</v>
      </c>
      <c r="BC37" s="11">
        <v>285</v>
      </c>
      <c r="BD37" s="11">
        <v>127</v>
      </c>
      <c r="BE37" s="11">
        <v>11</v>
      </c>
      <c r="BF37" s="11">
        <v>243</v>
      </c>
      <c r="BG37" s="11">
        <v>183</v>
      </c>
      <c r="BH37" s="11">
        <v>99</v>
      </c>
      <c r="BI37" s="11">
        <v>766</v>
      </c>
      <c r="BJ37" s="11">
        <v>51</v>
      </c>
      <c r="BK37" s="11">
        <v>2</v>
      </c>
      <c r="BL37" s="42">
        <f t="shared" si="32"/>
        <v>8747</v>
      </c>
      <c r="BM37" s="58">
        <f t="shared" si="33"/>
        <v>0.23434067406097625</v>
      </c>
      <c r="BO37" s="53" t="s">
        <v>78</v>
      </c>
      <c r="BP37" s="11">
        <v>77</v>
      </c>
      <c r="BQ37" s="11">
        <v>157</v>
      </c>
      <c r="BR37" s="11">
        <v>299</v>
      </c>
      <c r="BS37" s="11">
        <v>28</v>
      </c>
      <c r="BT37" s="11">
        <v>833</v>
      </c>
      <c r="BU37" s="11">
        <v>385</v>
      </c>
      <c r="BV37" s="11">
        <v>191</v>
      </c>
      <c r="BW37" s="11">
        <v>141</v>
      </c>
      <c r="BX37" s="11">
        <v>317</v>
      </c>
      <c r="BY37" s="11">
        <v>374</v>
      </c>
      <c r="BZ37" s="11">
        <v>654</v>
      </c>
      <c r="CA37" s="11">
        <v>144</v>
      </c>
      <c r="CB37" s="11">
        <v>143</v>
      </c>
      <c r="CC37" s="11">
        <v>393</v>
      </c>
      <c r="CD37" s="11">
        <v>229</v>
      </c>
      <c r="CE37" s="11">
        <v>431</v>
      </c>
      <c r="CF37" s="11">
        <v>155</v>
      </c>
      <c r="CG37" s="11">
        <v>350</v>
      </c>
      <c r="CH37" s="11">
        <v>825</v>
      </c>
      <c r="CI37" s="11">
        <v>188</v>
      </c>
      <c r="CJ37" s="11">
        <v>136</v>
      </c>
      <c r="CK37" s="11">
        <v>13</v>
      </c>
      <c r="CL37" s="11">
        <v>254</v>
      </c>
      <c r="CM37" s="11">
        <v>291</v>
      </c>
      <c r="CN37" s="11">
        <v>108</v>
      </c>
      <c r="CO37" s="11">
        <v>1005</v>
      </c>
      <c r="CP37" s="11">
        <v>41</v>
      </c>
      <c r="CQ37" s="11">
        <v>6</v>
      </c>
      <c r="CR37" s="42">
        <f t="shared" si="34"/>
        <v>8168</v>
      </c>
      <c r="CS37" s="58">
        <f t="shared" si="35"/>
        <v>0.25560945079017366</v>
      </c>
      <c r="CU37" s="53" t="s">
        <v>78</v>
      </c>
      <c r="CV37" s="11">
        <v>45</v>
      </c>
      <c r="CW37" s="11">
        <v>101</v>
      </c>
      <c r="CX37" s="11">
        <v>269</v>
      </c>
      <c r="CY37" s="11">
        <v>12</v>
      </c>
      <c r="CZ37" s="11">
        <v>572</v>
      </c>
      <c r="DA37" s="11">
        <v>251</v>
      </c>
      <c r="DB37" s="11">
        <v>131</v>
      </c>
      <c r="DC37" s="11">
        <v>96</v>
      </c>
      <c r="DD37" s="11">
        <v>261</v>
      </c>
      <c r="DE37" s="11">
        <v>232</v>
      </c>
      <c r="DF37" s="11">
        <v>458</v>
      </c>
      <c r="DG37" s="11">
        <v>127</v>
      </c>
      <c r="DH37" s="11">
        <v>101</v>
      </c>
      <c r="DI37" s="11">
        <v>281</v>
      </c>
      <c r="DJ37" s="11">
        <v>131</v>
      </c>
      <c r="DK37" s="11">
        <v>262</v>
      </c>
      <c r="DL37" s="11">
        <v>95</v>
      </c>
      <c r="DM37" s="11">
        <v>259</v>
      </c>
      <c r="DN37" s="11">
        <v>450</v>
      </c>
      <c r="DO37" s="11">
        <v>184</v>
      </c>
      <c r="DP37" s="11">
        <v>63</v>
      </c>
      <c r="DQ37" s="11">
        <v>11</v>
      </c>
      <c r="DR37" s="11">
        <v>197</v>
      </c>
      <c r="DS37" s="11">
        <v>277</v>
      </c>
      <c r="DT37" s="11">
        <v>66</v>
      </c>
      <c r="DU37" s="11">
        <v>755</v>
      </c>
      <c r="DV37" s="11">
        <v>29</v>
      </c>
      <c r="DW37" s="11">
        <v>11</v>
      </c>
      <c r="DX37" s="42">
        <f t="shared" si="36"/>
        <v>5727</v>
      </c>
      <c r="DY37" s="58">
        <f t="shared" si="39"/>
        <v>0.24642857142857144</v>
      </c>
      <c r="EA37" s="53" t="s">
        <v>78</v>
      </c>
      <c r="EB37" s="11">
        <v>37</v>
      </c>
      <c r="EC37" s="11">
        <v>66</v>
      </c>
      <c r="ED37" s="11">
        <v>149</v>
      </c>
      <c r="EE37" s="11">
        <v>13</v>
      </c>
      <c r="EF37" s="11">
        <v>298</v>
      </c>
      <c r="EG37" s="11">
        <v>166</v>
      </c>
      <c r="EH37" s="11">
        <v>81</v>
      </c>
      <c r="EI37" s="11">
        <v>69</v>
      </c>
      <c r="EJ37" s="11">
        <v>149</v>
      </c>
      <c r="EK37" s="11">
        <v>159</v>
      </c>
      <c r="EL37" s="11">
        <v>318</v>
      </c>
      <c r="EM37" s="11">
        <v>70</v>
      </c>
      <c r="EN37" s="11">
        <v>106</v>
      </c>
      <c r="EO37" s="11">
        <v>197</v>
      </c>
      <c r="EP37" s="11">
        <v>140</v>
      </c>
      <c r="EQ37" s="11">
        <v>162</v>
      </c>
      <c r="ER37" s="11">
        <v>57</v>
      </c>
      <c r="ES37" s="11">
        <v>151</v>
      </c>
      <c r="ET37" s="11">
        <v>248</v>
      </c>
      <c r="EU37" s="11">
        <v>106</v>
      </c>
      <c r="EV37" s="11">
        <v>61</v>
      </c>
      <c r="EW37" s="11">
        <v>13</v>
      </c>
      <c r="EX37" s="11">
        <v>135</v>
      </c>
      <c r="EY37" s="11">
        <v>171</v>
      </c>
      <c r="EZ37" s="11">
        <v>47</v>
      </c>
      <c r="FA37" s="11">
        <v>482</v>
      </c>
      <c r="FB37" s="11">
        <v>17</v>
      </c>
      <c r="FC37" s="11">
        <v>4</v>
      </c>
      <c r="FD37" s="42">
        <f t="shared" si="37"/>
        <v>3672</v>
      </c>
      <c r="FE37" s="58">
        <f t="shared" si="40"/>
        <v>0.21626715354261147</v>
      </c>
      <c r="FG37" s="53" t="s">
        <v>78</v>
      </c>
      <c r="FH37" s="11">
        <v>17</v>
      </c>
      <c r="FI37" s="11">
        <v>65</v>
      </c>
      <c r="FJ37" s="11">
        <v>174</v>
      </c>
      <c r="FK37" s="11">
        <v>10</v>
      </c>
      <c r="FL37" s="11">
        <v>269</v>
      </c>
      <c r="FM37" s="11">
        <v>132</v>
      </c>
      <c r="FN37" s="11">
        <v>44</v>
      </c>
      <c r="FO37" s="11">
        <v>49</v>
      </c>
      <c r="FP37" s="11">
        <v>111</v>
      </c>
      <c r="FQ37" s="11">
        <v>115</v>
      </c>
      <c r="FR37" s="11">
        <v>296</v>
      </c>
      <c r="FS37" s="11">
        <v>62</v>
      </c>
      <c r="FT37" s="11">
        <v>68</v>
      </c>
      <c r="FU37" s="11">
        <v>138</v>
      </c>
      <c r="FV37" s="11">
        <v>67</v>
      </c>
      <c r="FW37" s="11">
        <v>123</v>
      </c>
      <c r="FX37" s="11">
        <v>46</v>
      </c>
      <c r="FY37" s="11">
        <v>107</v>
      </c>
      <c r="FZ37" s="11">
        <v>209</v>
      </c>
      <c r="GA37" s="11">
        <v>67</v>
      </c>
      <c r="GB37" s="11">
        <v>58</v>
      </c>
      <c r="GC37" s="11">
        <v>5</v>
      </c>
      <c r="GD37" s="11">
        <v>84</v>
      </c>
      <c r="GE37" s="11">
        <v>131</v>
      </c>
      <c r="GF37" s="11">
        <v>35</v>
      </c>
      <c r="GG37" s="11">
        <v>416</v>
      </c>
      <c r="GH37" s="11">
        <v>9</v>
      </c>
      <c r="GI37" s="11">
        <v>2</v>
      </c>
      <c r="GJ37" s="42">
        <f t="shared" si="38"/>
        <v>2909</v>
      </c>
      <c r="GK37" s="58">
        <f t="shared" si="41"/>
        <v>0.21721923536439666</v>
      </c>
    </row>
    <row r="38" spans="2:193" x14ac:dyDescent="0.25">
      <c r="B38" s="53" t="s">
        <v>80</v>
      </c>
      <c r="C38" s="11">
        <v>16</v>
      </c>
      <c r="D38" s="11">
        <v>80</v>
      </c>
      <c r="E38" s="11">
        <v>84</v>
      </c>
      <c r="F38" s="11">
        <v>17</v>
      </c>
      <c r="G38" s="11">
        <v>609</v>
      </c>
      <c r="H38" s="11">
        <v>203</v>
      </c>
      <c r="I38" s="11">
        <v>55</v>
      </c>
      <c r="J38" s="11">
        <v>92</v>
      </c>
      <c r="K38" s="11">
        <v>113</v>
      </c>
      <c r="L38" s="11">
        <v>257</v>
      </c>
      <c r="M38" s="11">
        <v>316</v>
      </c>
      <c r="N38" s="11">
        <v>73</v>
      </c>
      <c r="O38" s="11">
        <v>45</v>
      </c>
      <c r="P38" s="11">
        <v>137</v>
      </c>
      <c r="Q38" s="11">
        <v>101</v>
      </c>
      <c r="R38" s="11">
        <v>199</v>
      </c>
      <c r="S38" s="11">
        <v>83</v>
      </c>
      <c r="T38" s="11">
        <v>108</v>
      </c>
      <c r="U38" s="11">
        <v>451</v>
      </c>
      <c r="V38" s="11">
        <v>97</v>
      </c>
      <c r="W38" s="11">
        <v>46</v>
      </c>
      <c r="X38" s="11">
        <v>4</v>
      </c>
      <c r="Y38" s="11">
        <v>145</v>
      </c>
      <c r="Z38" s="11">
        <v>53</v>
      </c>
      <c r="AA38" s="11">
        <v>33</v>
      </c>
      <c r="AB38" s="11">
        <v>392</v>
      </c>
      <c r="AC38" s="11">
        <v>24</v>
      </c>
      <c r="AD38" s="11">
        <v>1</v>
      </c>
      <c r="AE38" s="11">
        <v>0</v>
      </c>
      <c r="AF38" s="42">
        <f t="shared" si="30"/>
        <v>3834</v>
      </c>
      <c r="AG38" s="58">
        <f t="shared" si="31"/>
        <v>0.11889846802704211</v>
      </c>
      <c r="AI38" s="53" t="s">
        <v>80</v>
      </c>
      <c r="AJ38" s="11">
        <v>18</v>
      </c>
      <c r="AK38" s="11">
        <v>48</v>
      </c>
      <c r="AL38" s="11">
        <v>57</v>
      </c>
      <c r="AM38" s="11">
        <v>8</v>
      </c>
      <c r="AN38" s="11">
        <v>515</v>
      </c>
      <c r="AO38" s="11">
        <v>112</v>
      </c>
      <c r="AP38" s="11">
        <v>95</v>
      </c>
      <c r="AQ38" s="11">
        <v>58</v>
      </c>
      <c r="AR38" s="11">
        <v>81</v>
      </c>
      <c r="AS38" s="11">
        <v>118</v>
      </c>
      <c r="AT38" s="11">
        <v>236</v>
      </c>
      <c r="AU38" s="11">
        <v>52</v>
      </c>
      <c r="AV38" s="11">
        <v>28</v>
      </c>
      <c r="AW38" s="11">
        <v>97</v>
      </c>
      <c r="AX38" s="11">
        <v>29</v>
      </c>
      <c r="AY38" s="11">
        <v>168</v>
      </c>
      <c r="AZ38" s="11">
        <v>45</v>
      </c>
      <c r="BA38" s="11">
        <v>80</v>
      </c>
      <c r="BB38" s="11">
        <v>364</v>
      </c>
      <c r="BC38" s="11">
        <v>43</v>
      </c>
      <c r="BD38" s="11">
        <v>29</v>
      </c>
      <c r="BE38" s="11">
        <v>5</v>
      </c>
      <c r="BF38" s="11">
        <v>73</v>
      </c>
      <c r="BG38" s="11">
        <v>50</v>
      </c>
      <c r="BH38" s="11">
        <v>25</v>
      </c>
      <c r="BI38" s="11">
        <v>259</v>
      </c>
      <c r="BJ38" s="11">
        <v>17</v>
      </c>
      <c r="BK38" s="11">
        <v>2</v>
      </c>
      <c r="BL38" s="42">
        <f t="shared" si="32"/>
        <v>2712</v>
      </c>
      <c r="BM38" s="58">
        <f t="shared" si="33"/>
        <v>7.2657129078926214E-2</v>
      </c>
      <c r="BO38" s="53" t="s">
        <v>80</v>
      </c>
      <c r="BP38" s="11">
        <v>16</v>
      </c>
      <c r="BQ38" s="11">
        <v>29</v>
      </c>
      <c r="BR38" s="11">
        <v>48</v>
      </c>
      <c r="BS38" s="11">
        <v>7</v>
      </c>
      <c r="BT38" s="11">
        <v>352</v>
      </c>
      <c r="BU38" s="11">
        <v>74</v>
      </c>
      <c r="BV38" s="11">
        <v>51</v>
      </c>
      <c r="BW38" s="11">
        <v>60</v>
      </c>
      <c r="BX38" s="11">
        <v>100</v>
      </c>
      <c r="BY38" s="11">
        <v>112</v>
      </c>
      <c r="BZ38" s="11">
        <v>230</v>
      </c>
      <c r="CA38" s="11">
        <v>32</v>
      </c>
      <c r="CB38" s="11">
        <v>25</v>
      </c>
      <c r="CC38" s="11">
        <v>78</v>
      </c>
      <c r="CD38" s="11">
        <v>60</v>
      </c>
      <c r="CE38" s="11">
        <v>108</v>
      </c>
      <c r="CF38" s="11">
        <v>43</v>
      </c>
      <c r="CG38" s="11">
        <v>89</v>
      </c>
      <c r="CH38" s="11">
        <v>364</v>
      </c>
      <c r="CI38" s="11">
        <v>26</v>
      </c>
      <c r="CJ38" s="11">
        <v>26</v>
      </c>
      <c r="CK38" s="11">
        <v>2</v>
      </c>
      <c r="CL38" s="11">
        <v>90</v>
      </c>
      <c r="CM38" s="11">
        <v>46</v>
      </c>
      <c r="CN38" s="11">
        <v>20</v>
      </c>
      <c r="CO38" s="11">
        <v>279</v>
      </c>
      <c r="CP38" s="11">
        <v>13</v>
      </c>
      <c r="CQ38" s="11">
        <v>1</v>
      </c>
      <c r="CR38" s="42">
        <f t="shared" si="34"/>
        <v>2381</v>
      </c>
      <c r="CS38" s="58">
        <f t="shared" si="35"/>
        <v>7.4511031137537168E-2</v>
      </c>
      <c r="CU38" s="53" t="s">
        <v>80</v>
      </c>
      <c r="CV38" s="11">
        <v>7</v>
      </c>
      <c r="CW38" s="11">
        <v>17</v>
      </c>
      <c r="CX38" s="11">
        <v>36</v>
      </c>
      <c r="CY38" s="11">
        <v>2</v>
      </c>
      <c r="CZ38" s="11">
        <v>238</v>
      </c>
      <c r="DA38" s="11">
        <v>63</v>
      </c>
      <c r="DB38" s="11">
        <v>47</v>
      </c>
      <c r="DC38" s="11">
        <v>48</v>
      </c>
      <c r="DD38" s="11">
        <v>53</v>
      </c>
      <c r="DE38" s="11">
        <v>65</v>
      </c>
      <c r="DF38" s="11">
        <v>145</v>
      </c>
      <c r="DG38" s="11">
        <v>31</v>
      </c>
      <c r="DH38" s="11">
        <v>28</v>
      </c>
      <c r="DI38" s="11">
        <v>57</v>
      </c>
      <c r="DJ38" s="11">
        <v>25</v>
      </c>
      <c r="DK38" s="11">
        <v>65</v>
      </c>
      <c r="DL38" s="11">
        <v>17</v>
      </c>
      <c r="DM38" s="11">
        <v>64</v>
      </c>
      <c r="DN38" s="11">
        <v>206</v>
      </c>
      <c r="DO38" s="11">
        <v>42</v>
      </c>
      <c r="DP38" s="11">
        <v>18</v>
      </c>
      <c r="DQ38" s="11"/>
      <c r="DR38" s="11">
        <v>87</v>
      </c>
      <c r="DS38" s="11">
        <v>50</v>
      </c>
      <c r="DT38" s="11">
        <v>19</v>
      </c>
      <c r="DU38" s="11">
        <v>231</v>
      </c>
      <c r="DV38" s="11">
        <v>20</v>
      </c>
      <c r="DW38" s="11">
        <v>2</v>
      </c>
      <c r="DX38" s="42">
        <f t="shared" si="36"/>
        <v>1683</v>
      </c>
      <c r="DY38" s="58">
        <f t="shared" si="39"/>
        <v>7.2418244406196208E-2</v>
      </c>
      <c r="EA38" s="53" t="s">
        <v>80</v>
      </c>
      <c r="EB38" s="11">
        <v>7</v>
      </c>
      <c r="EC38" s="11">
        <v>18</v>
      </c>
      <c r="ED38" s="11">
        <v>24</v>
      </c>
      <c r="EE38" s="11"/>
      <c r="EF38" s="11">
        <v>120</v>
      </c>
      <c r="EG38" s="11">
        <v>41</v>
      </c>
      <c r="EH38" s="11">
        <v>17</v>
      </c>
      <c r="EI38" s="11">
        <v>24</v>
      </c>
      <c r="EJ38" s="11">
        <v>61</v>
      </c>
      <c r="EK38" s="11">
        <v>38</v>
      </c>
      <c r="EL38" s="11">
        <v>122</v>
      </c>
      <c r="EM38" s="11">
        <v>17</v>
      </c>
      <c r="EN38" s="11">
        <v>19</v>
      </c>
      <c r="EO38" s="11">
        <v>90</v>
      </c>
      <c r="EP38" s="11">
        <v>27</v>
      </c>
      <c r="EQ38" s="11">
        <v>45</v>
      </c>
      <c r="ER38" s="11">
        <v>10</v>
      </c>
      <c r="ES38" s="11">
        <v>42</v>
      </c>
      <c r="ET38" s="11">
        <v>158</v>
      </c>
      <c r="EU38" s="11">
        <v>8</v>
      </c>
      <c r="EV38" s="11">
        <v>8</v>
      </c>
      <c r="EW38" s="11">
        <v>1</v>
      </c>
      <c r="EX38" s="11">
        <v>56</v>
      </c>
      <c r="EY38" s="11">
        <v>31</v>
      </c>
      <c r="EZ38" s="11">
        <v>11</v>
      </c>
      <c r="FA38" s="11">
        <v>146</v>
      </c>
      <c r="FB38" s="11">
        <v>9</v>
      </c>
      <c r="FC38" s="11">
        <v>1</v>
      </c>
      <c r="FD38" s="42">
        <f t="shared" si="37"/>
        <v>1151</v>
      </c>
      <c r="FE38" s="58">
        <f t="shared" si="40"/>
        <v>6.7789622474821842E-2</v>
      </c>
      <c r="FG38" s="53" t="s">
        <v>80</v>
      </c>
      <c r="FH38" s="11">
        <v>5</v>
      </c>
      <c r="FI38" s="11">
        <v>18</v>
      </c>
      <c r="FJ38" s="11">
        <v>44</v>
      </c>
      <c r="FK38" s="11">
        <v>2</v>
      </c>
      <c r="FL38" s="11">
        <v>138</v>
      </c>
      <c r="FM38" s="11">
        <v>38</v>
      </c>
      <c r="FN38" s="11">
        <v>17</v>
      </c>
      <c r="FO38" s="11">
        <v>30</v>
      </c>
      <c r="FP38" s="11">
        <v>38</v>
      </c>
      <c r="FQ38" s="11">
        <v>42</v>
      </c>
      <c r="FR38" s="11">
        <v>131</v>
      </c>
      <c r="FS38" s="11">
        <v>18</v>
      </c>
      <c r="FT38" s="11">
        <v>19</v>
      </c>
      <c r="FU38" s="11">
        <v>56</v>
      </c>
      <c r="FV38" s="11">
        <v>18</v>
      </c>
      <c r="FW38" s="11">
        <v>36</v>
      </c>
      <c r="FX38" s="11">
        <v>17</v>
      </c>
      <c r="FY38" s="11">
        <v>45</v>
      </c>
      <c r="FZ38" s="11">
        <v>126</v>
      </c>
      <c r="GA38" s="11">
        <v>22</v>
      </c>
      <c r="GB38" s="11">
        <v>11</v>
      </c>
      <c r="GC38" s="11">
        <v>4</v>
      </c>
      <c r="GD38" s="11">
        <v>33</v>
      </c>
      <c r="GE38" s="11">
        <v>24</v>
      </c>
      <c r="GF38" s="11">
        <v>10</v>
      </c>
      <c r="GG38" s="11">
        <v>178</v>
      </c>
      <c r="GH38" s="11">
        <v>2</v>
      </c>
      <c r="GI38" s="11"/>
      <c r="GJ38" s="42">
        <f t="shared" si="38"/>
        <v>1122</v>
      </c>
      <c r="GK38" s="58">
        <f t="shared" si="41"/>
        <v>8.3781362007168458E-2</v>
      </c>
    </row>
    <row r="39" spans="2:193" ht="15.75" thickBot="1" x14ac:dyDescent="0.3">
      <c r="B39" s="54" t="s">
        <v>52</v>
      </c>
      <c r="C39" s="40">
        <f>SUM(C33:C38)</f>
        <v>192</v>
      </c>
      <c r="D39" s="40">
        <f t="shared" ref="D39:AC39" si="42">SUM(D33:D38)</f>
        <v>746</v>
      </c>
      <c r="E39" s="40">
        <f t="shared" si="42"/>
        <v>1112</v>
      </c>
      <c r="F39" s="40">
        <f t="shared" si="42"/>
        <v>89</v>
      </c>
      <c r="G39" s="40">
        <f t="shared" si="42"/>
        <v>4006</v>
      </c>
      <c r="H39" s="40">
        <f t="shared" si="42"/>
        <v>1475</v>
      </c>
      <c r="I39" s="40">
        <f t="shared" si="42"/>
        <v>601</v>
      </c>
      <c r="J39" s="40">
        <f t="shared" si="42"/>
        <v>629</v>
      </c>
      <c r="K39" s="40">
        <f t="shared" si="42"/>
        <v>1000</v>
      </c>
      <c r="L39" s="40">
        <f t="shared" si="42"/>
        <v>1849</v>
      </c>
      <c r="M39" s="40">
        <f t="shared" si="42"/>
        <v>2719</v>
      </c>
      <c r="N39" s="40">
        <f t="shared" si="42"/>
        <v>540</v>
      </c>
      <c r="O39" s="40">
        <f t="shared" si="42"/>
        <v>479</v>
      </c>
      <c r="P39" s="40">
        <f t="shared" si="42"/>
        <v>1288</v>
      </c>
      <c r="Q39" s="40">
        <f t="shared" si="42"/>
        <v>863</v>
      </c>
      <c r="R39" s="40">
        <f t="shared" si="42"/>
        <v>1609</v>
      </c>
      <c r="S39" s="40">
        <f t="shared" si="42"/>
        <v>729</v>
      </c>
      <c r="T39" s="40">
        <f t="shared" si="42"/>
        <v>1434</v>
      </c>
      <c r="U39" s="40">
        <f t="shared" si="42"/>
        <v>3014</v>
      </c>
      <c r="V39" s="40">
        <f t="shared" si="42"/>
        <v>884</v>
      </c>
      <c r="W39" s="40">
        <f t="shared" si="42"/>
        <v>483</v>
      </c>
      <c r="X39" s="40">
        <f t="shared" si="42"/>
        <v>48</v>
      </c>
      <c r="Y39" s="40">
        <f t="shared" si="42"/>
        <v>1609</v>
      </c>
      <c r="Z39" s="40">
        <f t="shared" si="42"/>
        <v>875</v>
      </c>
      <c r="AA39" s="40">
        <f t="shared" si="42"/>
        <v>287</v>
      </c>
      <c r="AB39" s="40">
        <f t="shared" si="42"/>
        <v>3422</v>
      </c>
      <c r="AC39" s="40">
        <f t="shared" si="42"/>
        <v>240</v>
      </c>
      <c r="AD39" s="40">
        <f>SUM(AD33:AD38)</f>
        <v>22</v>
      </c>
      <c r="AE39" s="40">
        <f>SUM(AE33:AE38)</f>
        <v>2</v>
      </c>
      <c r="AF39" s="40">
        <f>SUM(AF33:AF38)</f>
        <v>32246</v>
      </c>
      <c r="AG39" s="61">
        <f>SUM(AG33:AG38)</f>
        <v>1.0000000000000002</v>
      </c>
      <c r="AI39" s="54" t="s">
        <v>52</v>
      </c>
      <c r="AJ39" s="40">
        <f t="shared" ref="AJ39:BM39" si="43">SUM(AJ33:AJ38)</f>
        <v>273</v>
      </c>
      <c r="AK39" s="40">
        <f t="shared" si="43"/>
        <v>685</v>
      </c>
      <c r="AL39" s="40">
        <f t="shared" si="43"/>
        <v>1112</v>
      </c>
      <c r="AM39" s="40">
        <f t="shared" si="43"/>
        <v>87</v>
      </c>
      <c r="AN39" s="40">
        <f t="shared" si="43"/>
        <v>4379</v>
      </c>
      <c r="AO39" s="40">
        <f t="shared" si="43"/>
        <v>1929</v>
      </c>
      <c r="AP39" s="40">
        <f t="shared" si="43"/>
        <v>1267</v>
      </c>
      <c r="AQ39" s="40">
        <f t="shared" si="43"/>
        <v>616</v>
      </c>
      <c r="AR39" s="40">
        <f t="shared" si="43"/>
        <v>1401</v>
      </c>
      <c r="AS39" s="40">
        <f t="shared" si="43"/>
        <v>1909</v>
      </c>
      <c r="AT39" s="40">
        <f t="shared" si="43"/>
        <v>3438</v>
      </c>
      <c r="AU39" s="40">
        <f t="shared" si="43"/>
        <v>725</v>
      </c>
      <c r="AV39" s="40">
        <f t="shared" si="43"/>
        <v>642</v>
      </c>
      <c r="AW39" s="40">
        <f t="shared" si="43"/>
        <v>1362</v>
      </c>
      <c r="AX39" s="40">
        <f t="shared" si="43"/>
        <v>821</v>
      </c>
      <c r="AY39" s="40">
        <f t="shared" si="43"/>
        <v>2204</v>
      </c>
      <c r="AZ39" s="40">
        <f t="shared" si="43"/>
        <v>629</v>
      </c>
      <c r="BA39" s="40">
        <f t="shared" si="43"/>
        <v>1723</v>
      </c>
      <c r="BB39" s="40">
        <f t="shared" si="43"/>
        <v>3494</v>
      </c>
      <c r="BC39" s="40">
        <f t="shared" si="43"/>
        <v>987</v>
      </c>
      <c r="BD39" s="40">
        <f t="shared" si="43"/>
        <v>455</v>
      </c>
      <c r="BE39" s="40">
        <f t="shared" si="43"/>
        <v>50</v>
      </c>
      <c r="BF39" s="40">
        <f t="shared" si="43"/>
        <v>1772</v>
      </c>
      <c r="BG39" s="40">
        <f t="shared" si="43"/>
        <v>964</v>
      </c>
      <c r="BH39" s="40">
        <f t="shared" si="43"/>
        <v>352</v>
      </c>
      <c r="BI39" s="40">
        <f t="shared" si="43"/>
        <v>3777</v>
      </c>
      <c r="BJ39" s="40">
        <f t="shared" si="43"/>
        <v>177</v>
      </c>
      <c r="BK39" s="40">
        <f t="shared" si="43"/>
        <v>96</v>
      </c>
      <c r="BL39" s="40">
        <f t="shared" si="43"/>
        <v>37326</v>
      </c>
      <c r="BM39" s="61">
        <f t="shared" si="43"/>
        <v>0.99999999999999989</v>
      </c>
      <c r="BO39" s="54" t="s">
        <v>52</v>
      </c>
      <c r="BP39" s="40">
        <f>SUM(BP33:BP38)</f>
        <v>204</v>
      </c>
      <c r="BQ39" s="40">
        <f>SUM(BQ33:BQ38)</f>
        <v>506</v>
      </c>
      <c r="BR39" s="40">
        <f t="shared" ref="BR39:CO39" si="44">SUM(BR33:BR38)</f>
        <v>875</v>
      </c>
      <c r="BS39" s="40">
        <f t="shared" si="44"/>
        <v>96</v>
      </c>
      <c r="BT39" s="40">
        <f t="shared" si="44"/>
        <v>3041</v>
      </c>
      <c r="BU39" s="40">
        <f t="shared" si="44"/>
        <v>1294</v>
      </c>
      <c r="BV39" s="40">
        <f t="shared" si="44"/>
        <v>785</v>
      </c>
      <c r="BW39" s="40">
        <f t="shared" si="44"/>
        <v>538</v>
      </c>
      <c r="BX39" s="40">
        <f t="shared" si="44"/>
        <v>1397</v>
      </c>
      <c r="BY39" s="40">
        <f t="shared" si="44"/>
        <v>1381</v>
      </c>
      <c r="BZ39" s="40">
        <f t="shared" si="44"/>
        <v>2851</v>
      </c>
      <c r="CA39" s="40">
        <f t="shared" si="44"/>
        <v>535</v>
      </c>
      <c r="CB39" s="40">
        <f t="shared" si="44"/>
        <v>598</v>
      </c>
      <c r="CC39" s="40">
        <f t="shared" si="44"/>
        <v>1223</v>
      </c>
      <c r="CD39" s="40">
        <f t="shared" si="44"/>
        <v>925</v>
      </c>
      <c r="CE39" s="40">
        <f t="shared" si="44"/>
        <v>1476</v>
      </c>
      <c r="CF39" s="40">
        <f t="shared" si="44"/>
        <v>514</v>
      </c>
      <c r="CG39" s="40">
        <f t="shared" si="44"/>
        <v>1558</v>
      </c>
      <c r="CH39" s="40">
        <f t="shared" si="44"/>
        <v>3337</v>
      </c>
      <c r="CI39" s="40">
        <f t="shared" si="44"/>
        <v>704</v>
      </c>
      <c r="CJ39" s="40">
        <f t="shared" si="44"/>
        <v>404</v>
      </c>
      <c r="CK39" s="40">
        <f t="shared" si="44"/>
        <v>34</v>
      </c>
      <c r="CL39" s="40">
        <f t="shared" si="44"/>
        <v>1654</v>
      </c>
      <c r="CM39" s="40">
        <f t="shared" si="44"/>
        <v>1359</v>
      </c>
      <c r="CN39" s="40">
        <f t="shared" si="44"/>
        <v>329</v>
      </c>
      <c r="CO39" s="40">
        <f t="shared" si="44"/>
        <v>4011</v>
      </c>
      <c r="CP39" s="40">
        <f>SUM(CP33:CP38)</f>
        <v>147</v>
      </c>
      <c r="CQ39" s="40">
        <f>SUM(CQ33:CQ38)</f>
        <v>179</v>
      </c>
      <c r="CR39" s="40">
        <f>SUM(CR33:CR38)</f>
        <v>31955</v>
      </c>
      <c r="CS39" s="61">
        <f>SUM(CS33:CS38)</f>
        <v>1</v>
      </c>
      <c r="CU39" s="54" t="s">
        <v>52</v>
      </c>
      <c r="CV39" s="40">
        <f>SUM(CV33:CV38)</f>
        <v>109</v>
      </c>
      <c r="CW39" s="40">
        <f>SUM(CW33:CW38)</f>
        <v>344</v>
      </c>
      <c r="CX39" s="40">
        <f t="shared" ref="CX39:DU39" si="45">SUM(CX33:CX38)</f>
        <v>736</v>
      </c>
      <c r="CY39" s="40">
        <f t="shared" si="45"/>
        <v>56</v>
      </c>
      <c r="CZ39" s="40">
        <f t="shared" si="45"/>
        <v>1987</v>
      </c>
      <c r="DA39" s="40">
        <f t="shared" si="45"/>
        <v>920</v>
      </c>
      <c r="DB39" s="40">
        <f t="shared" si="45"/>
        <v>588</v>
      </c>
      <c r="DC39" s="40">
        <f t="shared" si="45"/>
        <v>392</v>
      </c>
      <c r="DD39" s="40">
        <f t="shared" si="45"/>
        <v>1026</v>
      </c>
      <c r="DE39" s="40">
        <f t="shared" si="45"/>
        <v>914</v>
      </c>
      <c r="DF39" s="40">
        <f t="shared" si="45"/>
        <v>1944</v>
      </c>
      <c r="DG39" s="40">
        <f t="shared" si="45"/>
        <v>426</v>
      </c>
      <c r="DH39" s="40">
        <f t="shared" si="45"/>
        <v>488</v>
      </c>
      <c r="DI39" s="40">
        <f t="shared" si="45"/>
        <v>824</v>
      </c>
      <c r="DJ39" s="40">
        <f t="shared" si="45"/>
        <v>614</v>
      </c>
      <c r="DK39" s="40">
        <f t="shared" si="45"/>
        <v>959</v>
      </c>
      <c r="DL39" s="40">
        <f t="shared" si="45"/>
        <v>345</v>
      </c>
      <c r="DM39" s="40">
        <f t="shared" si="45"/>
        <v>1277</v>
      </c>
      <c r="DN39" s="40">
        <f t="shared" si="45"/>
        <v>1924</v>
      </c>
      <c r="DO39" s="40">
        <f t="shared" si="45"/>
        <v>660</v>
      </c>
      <c r="DP39" s="40">
        <f t="shared" si="45"/>
        <v>205</v>
      </c>
      <c r="DQ39" s="40">
        <f t="shared" si="45"/>
        <v>28</v>
      </c>
      <c r="DR39" s="40">
        <f t="shared" si="45"/>
        <v>1372</v>
      </c>
      <c r="DS39" s="40">
        <f t="shared" si="45"/>
        <v>1180</v>
      </c>
      <c r="DT39" s="40">
        <f t="shared" si="45"/>
        <v>211</v>
      </c>
      <c r="DU39" s="40">
        <f t="shared" si="45"/>
        <v>3411</v>
      </c>
      <c r="DV39" s="40">
        <f>SUM(DV33:DV38)</f>
        <v>99</v>
      </c>
      <c r="DW39" s="40">
        <f>SUM(DW33:DW38)</f>
        <v>201</v>
      </c>
      <c r="DX39" s="40">
        <f>SUM(DX33:DX38)</f>
        <v>23240</v>
      </c>
      <c r="DY39" s="61">
        <f>SUM(DY33:DY38)</f>
        <v>1</v>
      </c>
      <c r="EA39" s="54" t="s">
        <v>52</v>
      </c>
      <c r="EB39" s="40">
        <f>SUM(EB33:EB38)</f>
        <v>83</v>
      </c>
      <c r="EC39" s="40">
        <f>SUM(EC33:EC38)</f>
        <v>244</v>
      </c>
      <c r="ED39" s="40">
        <f t="shared" ref="ED39:FA39" si="46">SUM(ED33:ED38)</f>
        <v>543</v>
      </c>
      <c r="EE39" s="40">
        <f t="shared" si="46"/>
        <v>30</v>
      </c>
      <c r="EF39" s="40">
        <f t="shared" si="46"/>
        <v>1295</v>
      </c>
      <c r="EG39" s="40">
        <f t="shared" si="46"/>
        <v>668</v>
      </c>
      <c r="EH39" s="40">
        <f t="shared" si="46"/>
        <v>339</v>
      </c>
      <c r="EI39" s="40">
        <f t="shared" si="46"/>
        <v>288</v>
      </c>
      <c r="EJ39" s="40">
        <f t="shared" si="46"/>
        <v>769</v>
      </c>
      <c r="EK39" s="40">
        <f t="shared" si="46"/>
        <v>584</v>
      </c>
      <c r="EL39" s="40">
        <f t="shared" si="46"/>
        <v>1468</v>
      </c>
      <c r="EM39" s="40">
        <f t="shared" si="46"/>
        <v>364</v>
      </c>
      <c r="EN39" s="40">
        <f t="shared" si="46"/>
        <v>423</v>
      </c>
      <c r="EO39" s="40">
        <f t="shared" si="46"/>
        <v>767</v>
      </c>
      <c r="EP39" s="40">
        <f t="shared" si="46"/>
        <v>564</v>
      </c>
      <c r="EQ39" s="40">
        <f t="shared" si="46"/>
        <v>667</v>
      </c>
      <c r="ER39" s="40">
        <f t="shared" si="46"/>
        <v>236</v>
      </c>
      <c r="ES39" s="40">
        <f t="shared" si="46"/>
        <v>882</v>
      </c>
      <c r="ET39" s="40">
        <f t="shared" si="46"/>
        <v>1426</v>
      </c>
      <c r="EU39" s="40">
        <f t="shared" si="46"/>
        <v>358</v>
      </c>
      <c r="EV39" s="40">
        <f t="shared" si="46"/>
        <v>225</v>
      </c>
      <c r="EW39" s="40">
        <f t="shared" si="46"/>
        <v>27</v>
      </c>
      <c r="EX39" s="40">
        <f t="shared" si="46"/>
        <v>1019</v>
      </c>
      <c r="EY39" s="40">
        <f t="shared" si="46"/>
        <v>821</v>
      </c>
      <c r="EZ39" s="40">
        <f t="shared" si="46"/>
        <v>201</v>
      </c>
      <c r="FA39" s="40">
        <f t="shared" si="46"/>
        <v>2497</v>
      </c>
      <c r="FB39" s="40">
        <f>SUM(FB33:FB38)</f>
        <v>68</v>
      </c>
      <c r="FC39" s="40">
        <f>SUM(FC33:FC38)</f>
        <v>123</v>
      </c>
      <c r="FD39" s="40">
        <f>SUM(FD33:FD38)</f>
        <v>16979</v>
      </c>
      <c r="FE39" s="61">
        <f>SUM(FE33:FE38)</f>
        <v>1</v>
      </c>
      <c r="FG39" s="54" t="s">
        <v>52</v>
      </c>
      <c r="FH39" s="40">
        <f>SUM(FH33:FH38)</f>
        <v>68</v>
      </c>
      <c r="FI39" s="40">
        <f>SUM(FI33:FI38)</f>
        <v>216</v>
      </c>
      <c r="FJ39" s="40">
        <f t="shared" ref="FJ39:GG39" si="47">SUM(FJ33:FJ38)</f>
        <v>554</v>
      </c>
      <c r="FK39" s="40">
        <f t="shared" si="47"/>
        <v>41</v>
      </c>
      <c r="FL39" s="40">
        <f t="shared" si="47"/>
        <v>1133</v>
      </c>
      <c r="FM39" s="40">
        <f t="shared" si="47"/>
        <v>537</v>
      </c>
      <c r="FN39" s="40">
        <f t="shared" si="47"/>
        <v>265</v>
      </c>
      <c r="FO39" s="40">
        <f t="shared" si="47"/>
        <v>236</v>
      </c>
      <c r="FP39" s="40">
        <f t="shared" si="47"/>
        <v>498</v>
      </c>
      <c r="FQ39" s="40">
        <f t="shared" si="47"/>
        <v>434</v>
      </c>
      <c r="FR39" s="40">
        <f t="shared" si="47"/>
        <v>1257</v>
      </c>
      <c r="FS39" s="40">
        <f t="shared" si="47"/>
        <v>280</v>
      </c>
      <c r="FT39" s="40">
        <f t="shared" si="47"/>
        <v>365</v>
      </c>
      <c r="FU39" s="40">
        <f t="shared" si="47"/>
        <v>561</v>
      </c>
      <c r="FV39" s="40">
        <f t="shared" si="47"/>
        <v>299</v>
      </c>
      <c r="FW39" s="40">
        <f t="shared" si="47"/>
        <v>429</v>
      </c>
      <c r="FX39" s="40">
        <f t="shared" si="47"/>
        <v>201</v>
      </c>
      <c r="FY39" s="40">
        <f t="shared" si="47"/>
        <v>637</v>
      </c>
      <c r="FZ39" s="40">
        <f t="shared" si="47"/>
        <v>1068</v>
      </c>
      <c r="GA39" s="40">
        <f t="shared" si="47"/>
        <v>277</v>
      </c>
      <c r="GB39" s="40">
        <f t="shared" si="47"/>
        <v>178</v>
      </c>
      <c r="GC39" s="40">
        <f t="shared" si="47"/>
        <v>28</v>
      </c>
      <c r="GD39" s="40">
        <f t="shared" si="47"/>
        <v>662</v>
      </c>
      <c r="GE39" s="40">
        <f t="shared" si="47"/>
        <v>720</v>
      </c>
      <c r="GF39" s="40">
        <f t="shared" si="47"/>
        <v>115</v>
      </c>
      <c r="GG39" s="40">
        <f t="shared" si="47"/>
        <v>2220</v>
      </c>
      <c r="GH39" s="40">
        <f>SUM(GH33:GH38)</f>
        <v>54</v>
      </c>
      <c r="GI39" s="40">
        <f>SUM(GI33:GI38)</f>
        <v>59</v>
      </c>
      <c r="GJ39" s="40">
        <f>SUM(GJ33:GJ38)</f>
        <v>13392</v>
      </c>
      <c r="GK39" s="66">
        <f>SUM(GK33:GK38)</f>
        <v>1</v>
      </c>
    </row>
    <row r="40" spans="2:193" ht="15.75" thickTop="1" x14ac:dyDescent="0.25"/>
  </sheetData>
  <mergeCells count="19">
    <mergeCell ref="CU2:DY2"/>
    <mergeCell ref="CU9:DY9"/>
    <mergeCell ref="CU31:DY31"/>
    <mergeCell ref="B31:AG31"/>
    <mergeCell ref="AI31:BM31"/>
    <mergeCell ref="BO31:CS31"/>
    <mergeCell ref="BO2:CS2"/>
    <mergeCell ref="BO9:CS9"/>
    <mergeCell ref="B2:AG2"/>
    <mergeCell ref="AI2:BM2"/>
    <mergeCell ref="B9:AG9"/>
    <mergeCell ref="AI9:BM9"/>
    <mergeCell ref="B8:AG8"/>
    <mergeCell ref="FG2:GK2"/>
    <mergeCell ref="FG9:GK9"/>
    <mergeCell ref="FG31:GK31"/>
    <mergeCell ref="EA2:FE2"/>
    <mergeCell ref="EA9:FE9"/>
    <mergeCell ref="EA31:FE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50"/>
  <sheetViews>
    <sheetView showGridLines="0" showRowColHeaders="0" zoomScale="85" zoomScaleNormal="85" workbookViewId="0"/>
  </sheetViews>
  <sheetFormatPr defaultRowHeight="15" x14ac:dyDescent="0.25"/>
  <cols>
    <col min="1" max="1" width="1.85546875" style="14" customWidth="1"/>
    <col min="2" max="2" width="33.5703125" style="14" bestFit="1" customWidth="1"/>
    <col min="3" max="3" width="5" style="14" bestFit="1" customWidth="1"/>
    <col min="4" max="4" width="4.28515625" style="14" bestFit="1" customWidth="1"/>
    <col min="5" max="5" width="5.28515625" style="14" bestFit="1" customWidth="1"/>
    <col min="6" max="9" width="5" style="14" bestFit="1" customWidth="1"/>
    <col min="10" max="10" width="5.140625" style="14" bestFit="1" customWidth="1"/>
    <col min="11" max="12" width="5" style="14" bestFit="1" customWidth="1"/>
    <col min="13" max="13" width="5.140625" style="14" bestFit="1" customWidth="1"/>
    <col min="14" max="14" width="5" style="14" bestFit="1" customWidth="1"/>
    <col min="15" max="15" width="6.5703125" style="21" bestFit="1" customWidth="1"/>
    <col min="16" max="16" width="8.140625" style="21" bestFit="1" customWidth="1"/>
    <col min="17" max="17" width="1.7109375" style="14" customWidth="1"/>
    <col min="18" max="18" width="33.5703125" style="14" bestFit="1" customWidth="1"/>
    <col min="19" max="20" width="5" style="14" bestFit="1" customWidth="1"/>
    <col min="21" max="21" width="5.28515625" style="14" bestFit="1" customWidth="1"/>
    <col min="22" max="25" width="5" style="14" bestFit="1" customWidth="1"/>
    <col min="26" max="26" width="5.140625" style="14" bestFit="1" customWidth="1"/>
    <col min="27" max="28" width="5" style="14" bestFit="1" customWidth="1"/>
    <col min="29" max="29" width="5.140625" style="14" bestFit="1" customWidth="1"/>
    <col min="30" max="30" width="5" style="14" bestFit="1" customWidth="1"/>
    <col min="31" max="31" width="6.5703125" style="21" bestFit="1" customWidth="1"/>
    <col min="32" max="32" width="8.140625" style="21" bestFit="1" customWidth="1"/>
    <col min="33" max="33" width="2" style="14" customWidth="1"/>
    <col min="34" max="34" width="33.5703125" style="14" bestFit="1" customWidth="1"/>
    <col min="35" max="36" width="5" style="14" bestFit="1" customWidth="1"/>
    <col min="37" max="37" width="5.28515625" style="14" bestFit="1" customWidth="1"/>
    <col min="38" max="41" width="5" style="14" bestFit="1" customWidth="1"/>
    <col min="42" max="42" width="5.140625" style="14" bestFit="1" customWidth="1"/>
    <col min="43" max="44" width="5" style="14" bestFit="1" customWidth="1"/>
    <col min="45" max="45" width="5.140625" style="14" bestFit="1" customWidth="1"/>
    <col min="46" max="46" width="5" style="14" bestFit="1" customWidth="1"/>
    <col min="47" max="47" width="6.5703125" style="21" bestFit="1" customWidth="1"/>
    <col min="48" max="48" width="8.140625" style="21" bestFit="1" customWidth="1"/>
    <col min="49" max="49" width="2.42578125" style="14" customWidth="1"/>
    <col min="50" max="50" width="33.5703125" style="14" bestFit="1" customWidth="1"/>
    <col min="51" max="52" width="5" style="14" bestFit="1" customWidth="1"/>
    <col min="53" max="53" width="5.28515625" style="14" bestFit="1" customWidth="1"/>
    <col min="54" max="57" width="5" style="14" bestFit="1" customWidth="1"/>
    <col min="58" max="58" width="5.140625" style="14" bestFit="1" customWidth="1"/>
    <col min="59" max="60" width="5" style="14" bestFit="1" customWidth="1"/>
    <col min="61" max="61" width="5.140625" style="14" bestFit="1" customWidth="1"/>
    <col min="62" max="62" width="5" style="14" bestFit="1" customWidth="1"/>
    <col min="63" max="63" width="6.5703125" style="14" bestFit="1" customWidth="1"/>
    <col min="64" max="64" width="8.140625" style="14" bestFit="1" customWidth="1"/>
    <col min="65" max="65" width="2.5703125" style="14" customWidth="1"/>
    <col min="66" max="66" width="33.5703125" style="14" bestFit="1" customWidth="1"/>
    <col min="67" max="68" width="5" style="14" bestFit="1" customWidth="1"/>
    <col min="69" max="69" width="5.28515625" style="14" bestFit="1" customWidth="1"/>
    <col min="70" max="73" width="5" style="14" bestFit="1" customWidth="1"/>
    <col min="74" max="74" width="5.140625" style="14" bestFit="1" customWidth="1"/>
    <col min="75" max="76" width="5" style="14" bestFit="1" customWidth="1"/>
    <col min="77" max="77" width="5.140625" style="14" bestFit="1" customWidth="1"/>
    <col min="78" max="78" width="5" style="14" bestFit="1" customWidth="1"/>
    <col min="79" max="79" width="6.5703125" style="14" bestFit="1" customWidth="1"/>
    <col min="80" max="80" width="8.140625" style="14" bestFit="1" customWidth="1"/>
    <col min="81" max="81" width="2.42578125" style="14" customWidth="1"/>
    <col min="82" max="82" width="29" style="14" bestFit="1" customWidth="1"/>
    <col min="83" max="94" width="6.7109375" style="14" customWidth="1"/>
    <col min="95" max="16384" width="9.140625" style="14"/>
  </cols>
  <sheetData>
    <row r="1" spans="2:96" ht="15.75" thickBot="1" x14ac:dyDescent="0.3"/>
    <row r="2" spans="2:96" ht="15.75" thickTop="1" x14ac:dyDescent="0.25">
      <c r="B2" s="137" t="s">
        <v>136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R2" s="137" t="s">
        <v>137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9"/>
      <c r="AH2" s="137" t="s">
        <v>200</v>
      </c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9"/>
      <c r="AX2" s="137" t="s">
        <v>273</v>
      </c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9"/>
      <c r="BN2" s="137" t="s">
        <v>300</v>
      </c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9"/>
      <c r="CC2" s="95"/>
      <c r="CD2" s="137" t="s">
        <v>319</v>
      </c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9"/>
    </row>
    <row r="3" spans="2:96" x14ac:dyDescent="0.25">
      <c r="B3" s="37" t="s">
        <v>103</v>
      </c>
      <c r="C3" s="41" t="s">
        <v>0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5" t="s">
        <v>15</v>
      </c>
      <c r="R3" s="37" t="s">
        <v>103</v>
      </c>
      <c r="S3" s="41" t="s">
        <v>0</v>
      </c>
      <c r="T3" s="41" t="s">
        <v>3</v>
      </c>
      <c r="U3" s="41" t="s">
        <v>4</v>
      </c>
      <c r="V3" s="41" t="s">
        <v>5</v>
      </c>
      <c r="W3" s="41" t="s">
        <v>6</v>
      </c>
      <c r="X3" s="41" t="s">
        <v>7</v>
      </c>
      <c r="Y3" s="41" t="s">
        <v>8</v>
      </c>
      <c r="Z3" s="41" t="s">
        <v>9</v>
      </c>
      <c r="AA3" s="41" t="s">
        <v>10</v>
      </c>
      <c r="AB3" s="41" t="s">
        <v>11</v>
      </c>
      <c r="AC3" s="41" t="s">
        <v>12</v>
      </c>
      <c r="AD3" s="41" t="s">
        <v>13</v>
      </c>
      <c r="AE3" s="41" t="s">
        <v>14</v>
      </c>
      <c r="AF3" s="5" t="s">
        <v>15</v>
      </c>
      <c r="AH3" s="37" t="s">
        <v>103</v>
      </c>
      <c r="AI3" s="41" t="s">
        <v>0</v>
      </c>
      <c r="AJ3" s="41" t="s">
        <v>3</v>
      </c>
      <c r="AK3" s="41" t="s">
        <v>4</v>
      </c>
      <c r="AL3" s="41" t="s">
        <v>5</v>
      </c>
      <c r="AM3" s="41" t="s">
        <v>6</v>
      </c>
      <c r="AN3" s="41" t="s">
        <v>7</v>
      </c>
      <c r="AO3" s="41" t="s">
        <v>8</v>
      </c>
      <c r="AP3" s="41" t="s">
        <v>9</v>
      </c>
      <c r="AQ3" s="41" t="s">
        <v>10</v>
      </c>
      <c r="AR3" s="41" t="s">
        <v>11</v>
      </c>
      <c r="AS3" s="41" t="s">
        <v>12</v>
      </c>
      <c r="AT3" s="41" t="s">
        <v>13</v>
      </c>
      <c r="AU3" s="41" t="s">
        <v>14</v>
      </c>
      <c r="AV3" s="5" t="s">
        <v>15</v>
      </c>
      <c r="AX3" s="37" t="s">
        <v>103</v>
      </c>
      <c r="AY3" s="41" t="s">
        <v>0</v>
      </c>
      <c r="AZ3" s="41" t="s">
        <v>3</v>
      </c>
      <c r="BA3" s="41" t="s">
        <v>4</v>
      </c>
      <c r="BB3" s="41" t="s">
        <v>5</v>
      </c>
      <c r="BC3" s="41" t="s">
        <v>6</v>
      </c>
      <c r="BD3" s="41" t="s">
        <v>7</v>
      </c>
      <c r="BE3" s="41" t="s">
        <v>8</v>
      </c>
      <c r="BF3" s="41" t="s">
        <v>9</v>
      </c>
      <c r="BG3" s="41" t="s">
        <v>10</v>
      </c>
      <c r="BH3" s="41" t="s">
        <v>11</v>
      </c>
      <c r="BI3" s="41" t="s">
        <v>12</v>
      </c>
      <c r="BJ3" s="41" t="s">
        <v>13</v>
      </c>
      <c r="BK3" s="41" t="s">
        <v>14</v>
      </c>
      <c r="BL3" s="5" t="s">
        <v>15</v>
      </c>
      <c r="BN3" s="37" t="s">
        <v>103</v>
      </c>
      <c r="BO3" s="41" t="s">
        <v>0</v>
      </c>
      <c r="BP3" s="41" t="s">
        <v>3</v>
      </c>
      <c r="BQ3" s="41" t="s">
        <v>4</v>
      </c>
      <c r="BR3" s="41" t="s">
        <v>5</v>
      </c>
      <c r="BS3" s="41" t="s">
        <v>6</v>
      </c>
      <c r="BT3" s="41" t="s">
        <v>7</v>
      </c>
      <c r="BU3" s="41" t="s">
        <v>8</v>
      </c>
      <c r="BV3" s="41" t="s">
        <v>9</v>
      </c>
      <c r="BW3" s="41" t="s">
        <v>10</v>
      </c>
      <c r="BX3" s="41" t="s">
        <v>11</v>
      </c>
      <c r="BY3" s="41" t="s">
        <v>12</v>
      </c>
      <c r="BZ3" s="41" t="s">
        <v>13</v>
      </c>
      <c r="CA3" s="41" t="s">
        <v>14</v>
      </c>
      <c r="CB3" s="5" t="s">
        <v>15</v>
      </c>
      <c r="CD3" s="37" t="s">
        <v>103</v>
      </c>
      <c r="CE3" s="41" t="s">
        <v>0</v>
      </c>
      <c r="CF3" s="41" t="s">
        <v>3</v>
      </c>
      <c r="CG3" s="41" t="s">
        <v>4</v>
      </c>
      <c r="CH3" s="41" t="s">
        <v>5</v>
      </c>
      <c r="CI3" s="41" t="s">
        <v>6</v>
      </c>
      <c r="CJ3" s="41" t="s">
        <v>7</v>
      </c>
      <c r="CK3" s="41" t="s">
        <v>8</v>
      </c>
      <c r="CL3" s="41" t="s">
        <v>9</v>
      </c>
      <c r="CM3" s="41" t="s">
        <v>10</v>
      </c>
      <c r="CN3" s="41" t="s">
        <v>11</v>
      </c>
      <c r="CO3" s="41" t="s">
        <v>12</v>
      </c>
      <c r="CP3" s="41" t="s">
        <v>13</v>
      </c>
      <c r="CQ3" s="41" t="s">
        <v>14</v>
      </c>
      <c r="CR3" s="5" t="s">
        <v>15</v>
      </c>
    </row>
    <row r="4" spans="2:96" x14ac:dyDescent="0.25">
      <c r="B4" s="49" t="s">
        <v>120</v>
      </c>
      <c r="C4" s="11">
        <v>41</v>
      </c>
      <c r="D4" s="11">
        <v>32</v>
      </c>
      <c r="E4" s="11">
        <v>59</v>
      </c>
      <c r="F4" s="11">
        <v>105</v>
      </c>
      <c r="G4" s="11">
        <v>90</v>
      </c>
      <c r="H4" s="11">
        <v>88</v>
      </c>
      <c r="I4" s="11">
        <v>69</v>
      </c>
      <c r="J4" s="11">
        <v>111</v>
      </c>
      <c r="K4" s="11">
        <v>72</v>
      </c>
      <c r="L4" s="11">
        <v>117</v>
      </c>
      <c r="M4" s="11">
        <v>92</v>
      </c>
      <c r="N4" s="11">
        <v>66</v>
      </c>
      <c r="O4" s="42">
        <f t="shared" ref="O4:O42" si="0">SUM(C4:N4)</f>
        <v>942</v>
      </c>
      <c r="P4" s="63">
        <f t="shared" ref="P4:P42" si="1">O4/$O$43</f>
        <v>2.9247391952309985E-2</v>
      </c>
      <c r="R4" s="49" t="s">
        <v>120</v>
      </c>
      <c r="S4" s="11">
        <v>74</v>
      </c>
      <c r="T4" s="11">
        <v>88</v>
      </c>
      <c r="U4" s="11">
        <v>61</v>
      </c>
      <c r="V4" s="11">
        <v>45</v>
      </c>
      <c r="W4" s="11">
        <v>56</v>
      </c>
      <c r="X4" s="11">
        <v>107</v>
      </c>
      <c r="Y4" s="11">
        <v>96</v>
      </c>
      <c r="Z4" s="11">
        <v>81</v>
      </c>
      <c r="AA4" s="11">
        <v>74</v>
      </c>
      <c r="AB4" s="11">
        <v>140</v>
      </c>
      <c r="AC4" s="11">
        <v>78</v>
      </c>
      <c r="AD4" s="11">
        <v>66</v>
      </c>
      <c r="AE4" s="42">
        <f t="shared" ref="AE4:AE42" si="2">SUM(S4:AD4)</f>
        <v>966</v>
      </c>
      <c r="AF4" s="63">
        <f t="shared" ref="AF4:AF42" si="3">AE4/$AE$43</f>
        <v>1.9110170329779026E-2</v>
      </c>
      <c r="AH4" s="49" t="s">
        <v>120</v>
      </c>
      <c r="AI4" s="11">
        <v>56</v>
      </c>
      <c r="AJ4" s="11">
        <v>64</v>
      </c>
      <c r="AK4" s="11">
        <v>66</v>
      </c>
      <c r="AL4" s="11">
        <v>56</v>
      </c>
      <c r="AM4" s="11">
        <v>55</v>
      </c>
      <c r="AN4" s="11">
        <v>77</v>
      </c>
      <c r="AO4" s="11">
        <v>66</v>
      </c>
      <c r="AP4" s="11">
        <v>97</v>
      </c>
      <c r="AQ4" s="11">
        <v>69</v>
      </c>
      <c r="AR4" s="11">
        <v>77</v>
      </c>
      <c r="AS4" s="11">
        <v>110</v>
      </c>
      <c r="AT4" s="11">
        <v>93</v>
      </c>
      <c r="AU4" s="42">
        <f>SUM(AI4:AT4)</f>
        <v>886</v>
      </c>
      <c r="AV4" s="63">
        <f t="shared" ref="AV4:AV42" si="4">AU4/$AU$43</f>
        <v>2.0316441183214858E-2</v>
      </c>
      <c r="AX4" s="49" t="s">
        <v>120</v>
      </c>
      <c r="AY4" s="11">
        <v>50</v>
      </c>
      <c r="AZ4" s="11">
        <v>52</v>
      </c>
      <c r="BA4" s="11">
        <v>68</v>
      </c>
      <c r="BB4" s="11">
        <v>49</v>
      </c>
      <c r="BC4" s="11">
        <v>72</v>
      </c>
      <c r="BD4" s="11">
        <v>89</v>
      </c>
      <c r="BE4" s="11">
        <v>96</v>
      </c>
      <c r="BF4" s="11">
        <v>79</v>
      </c>
      <c r="BG4" s="11">
        <v>25</v>
      </c>
      <c r="BH4" s="11">
        <v>37</v>
      </c>
      <c r="BI4" s="11">
        <v>28</v>
      </c>
      <c r="BJ4" s="11">
        <v>20</v>
      </c>
      <c r="BK4" s="42">
        <f>SUM(AY4:BJ4)</f>
        <v>665</v>
      </c>
      <c r="BL4" s="63">
        <f t="shared" ref="BL4:BL42" si="5">BK4/$BK$43</f>
        <v>2.1024343977236799E-2</v>
      </c>
      <c r="BN4" s="49" t="s">
        <v>120</v>
      </c>
      <c r="BO4" s="11">
        <v>24</v>
      </c>
      <c r="BP4" s="11">
        <v>33</v>
      </c>
      <c r="BQ4" s="11">
        <v>35</v>
      </c>
      <c r="BR4" s="11">
        <v>21</v>
      </c>
      <c r="BS4" s="11">
        <v>29</v>
      </c>
      <c r="BT4" s="11">
        <v>20</v>
      </c>
      <c r="BU4" s="11">
        <v>30</v>
      </c>
      <c r="BV4" s="11">
        <v>28</v>
      </c>
      <c r="BW4" s="11">
        <v>20</v>
      </c>
      <c r="BX4" s="11">
        <v>13</v>
      </c>
      <c r="BY4" s="11">
        <v>78</v>
      </c>
      <c r="BZ4" s="11">
        <v>42</v>
      </c>
      <c r="CA4" s="42">
        <f t="shared" ref="CA4:CA25" si="6">SUM(BO4:BZ4)</f>
        <v>373</v>
      </c>
      <c r="CB4" s="63">
        <f t="shared" ref="CB4:CB42" si="7">CA4/$CA$43</f>
        <v>1.6569677046777132E-2</v>
      </c>
      <c r="CD4" s="49" t="s">
        <v>120</v>
      </c>
      <c r="CE4" s="11">
        <v>29</v>
      </c>
      <c r="CF4" s="11">
        <v>20</v>
      </c>
      <c r="CG4" s="11">
        <v>19</v>
      </c>
      <c r="CH4" s="11">
        <v>11</v>
      </c>
      <c r="CI4" s="11">
        <v>18</v>
      </c>
      <c r="CJ4" s="11">
        <v>9</v>
      </c>
      <c r="CK4" s="11">
        <v>11</v>
      </c>
      <c r="CL4" s="11">
        <v>16</v>
      </c>
      <c r="CM4" s="11">
        <v>15</v>
      </c>
      <c r="CN4" s="11">
        <v>9</v>
      </c>
      <c r="CO4" s="11">
        <v>13</v>
      </c>
      <c r="CP4" s="11">
        <v>9</v>
      </c>
      <c r="CQ4" s="42">
        <f t="shared" ref="CQ4:CQ25" si="8">SUM(CE4:CP4)</f>
        <v>179</v>
      </c>
      <c r="CR4" s="63">
        <f>CQ4/$CQ$43</f>
        <v>1.044340723453909E-2</v>
      </c>
    </row>
    <row r="5" spans="2:96" x14ac:dyDescent="0.25">
      <c r="B5" s="49" t="s">
        <v>111</v>
      </c>
      <c r="C5" s="11"/>
      <c r="D5" s="11"/>
      <c r="E5" s="11"/>
      <c r="F5" s="11"/>
      <c r="G5" s="11"/>
      <c r="H5" s="11"/>
      <c r="I5" s="11"/>
      <c r="J5" s="11"/>
      <c r="K5" s="11">
        <v>13</v>
      </c>
      <c r="L5" s="11">
        <v>19</v>
      </c>
      <c r="M5" s="11">
        <v>21</v>
      </c>
      <c r="N5" s="11">
        <v>18</v>
      </c>
      <c r="O5" s="42">
        <f t="shared" si="0"/>
        <v>71</v>
      </c>
      <c r="P5" s="63">
        <f t="shared" si="1"/>
        <v>2.2044212617983111E-3</v>
      </c>
      <c r="R5" s="49" t="s">
        <v>111</v>
      </c>
      <c r="S5" s="11">
        <v>15</v>
      </c>
      <c r="T5" s="11">
        <v>24</v>
      </c>
      <c r="U5" s="11">
        <v>15</v>
      </c>
      <c r="V5" s="11">
        <v>17</v>
      </c>
      <c r="W5" s="11">
        <v>26</v>
      </c>
      <c r="X5" s="11">
        <v>45</v>
      </c>
      <c r="Y5" s="11">
        <v>33</v>
      </c>
      <c r="Z5" s="11">
        <v>39</v>
      </c>
      <c r="AA5" s="11">
        <v>24</v>
      </c>
      <c r="AB5" s="11">
        <v>28</v>
      </c>
      <c r="AC5" s="11">
        <v>19</v>
      </c>
      <c r="AD5" s="11">
        <v>30</v>
      </c>
      <c r="AE5" s="42">
        <f t="shared" si="2"/>
        <v>315</v>
      </c>
      <c r="AF5" s="63">
        <f t="shared" si="3"/>
        <v>6.2315772814496824E-3</v>
      </c>
      <c r="AH5" s="49" t="s">
        <v>111</v>
      </c>
      <c r="AI5" s="11">
        <v>29</v>
      </c>
      <c r="AJ5" s="11">
        <v>26</v>
      </c>
      <c r="AK5" s="11">
        <v>45</v>
      </c>
      <c r="AL5" s="11">
        <v>23</v>
      </c>
      <c r="AM5" s="11">
        <v>33</v>
      </c>
      <c r="AN5" s="11">
        <v>38</v>
      </c>
      <c r="AO5" s="11">
        <v>32</v>
      </c>
      <c r="AP5" s="11">
        <v>18</v>
      </c>
      <c r="AQ5" s="11">
        <v>23</v>
      </c>
      <c r="AR5" s="11">
        <v>16</v>
      </c>
      <c r="AS5" s="11">
        <v>25</v>
      </c>
      <c r="AT5" s="11">
        <v>19</v>
      </c>
      <c r="AU5" s="42">
        <f t="shared" ref="AU5:AU42" si="9">SUM(AI5:AT5)</f>
        <v>327</v>
      </c>
      <c r="AV5" s="63">
        <f t="shared" si="4"/>
        <v>7.4982802109607892E-3</v>
      </c>
      <c r="AX5" s="49" t="s">
        <v>111</v>
      </c>
      <c r="AY5" s="11">
        <v>15</v>
      </c>
      <c r="AZ5" s="11">
        <v>18</v>
      </c>
      <c r="BA5" s="11">
        <v>13</v>
      </c>
      <c r="BB5" s="11">
        <v>14</v>
      </c>
      <c r="BC5" s="11">
        <v>16</v>
      </c>
      <c r="BD5" s="11">
        <v>22</v>
      </c>
      <c r="BE5" s="11">
        <v>31</v>
      </c>
      <c r="BF5" s="11">
        <v>14</v>
      </c>
      <c r="BG5" s="11">
        <v>7</v>
      </c>
      <c r="BH5" s="11">
        <v>18</v>
      </c>
      <c r="BI5" s="11">
        <v>23</v>
      </c>
      <c r="BJ5" s="11">
        <v>33</v>
      </c>
      <c r="BK5" s="42">
        <f t="shared" ref="BK5:BK7" si="10">SUM(AY5:BJ5)</f>
        <v>224</v>
      </c>
      <c r="BL5" s="63">
        <f t="shared" si="5"/>
        <v>7.0818842870692383E-3</v>
      </c>
      <c r="BN5" s="49" t="s">
        <v>111</v>
      </c>
      <c r="BO5" s="11">
        <v>21</v>
      </c>
      <c r="BP5" s="11">
        <v>13</v>
      </c>
      <c r="BQ5" s="11">
        <v>13</v>
      </c>
      <c r="BR5" s="11">
        <v>23</v>
      </c>
      <c r="BS5" s="11">
        <v>13</v>
      </c>
      <c r="BT5" s="11">
        <v>7</v>
      </c>
      <c r="BU5" s="11">
        <v>8</v>
      </c>
      <c r="BV5" s="11">
        <v>8</v>
      </c>
      <c r="BW5" s="11">
        <v>7</v>
      </c>
      <c r="BX5" s="11">
        <v>7</v>
      </c>
      <c r="BY5" s="11">
        <v>10</v>
      </c>
      <c r="BZ5" s="11">
        <v>9</v>
      </c>
      <c r="CA5" s="42">
        <f t="shared" si="6"/>
        <v>139</v>
      </c>
      <c r="CB5" s="63">
        <f t="shared" si="7"/>
        <v>6.1747590067078315E-3</v>
      </c>
      <c r="CD5" s="49" t="s">
        <v>111</v>
      </c>
      <c r="CE5" s="11">
        <v>24</v>
      </c>
      <c r="CF5" s="11">
        <v>17</v>
      </c>
      <c r="CG5" s="11">
        <v>15</v>
      </c>
      <c r="CH5" s="11">
        <v>14</v>
      </c>
      <c r="CI5" s="11">
        <v>15</v>
      </c>
      <c r="CJ5" s="11">
        <v>4</v>
      </c>
      <c r="CK5" s="11">
        <v>5</v>
      </c>
      <c r="CL5" s="11">
        <v>3</v>
      </c>
      <c r="CM5" s="11">
        <v>6</v>
      </c>
      <c r="CN5" s="11">
        <v>5</v>
      </c>
      <c r="CO5" s="11">
        <v>5</v>
      </c>
      <c r="CP5" s="11">
        <v>6</v>
      </c>
      <c r="CQ5" s="42">
        <f t="shared" si="8"/>
        <v>119</v>
      </c>
      <c r="CR5" s="63">
        <f t="shared" ref="CR5:CR42" si="11">CQ5/$CQ$43</f>
        <v>6.9428238039673275E-3</v>
      </c>
    </row>
    <row r="6" spans="2:96" x14ac:dyDescent="0.25">
      <c r="B6" s="49" t="s">
        <v>113</v>
      </c>
      <c r="C6" s="11"/>
      <c r="D6" s="11"/>
      <c r="E6" s="11"/>
      <c r="F6" s="11"/>
      <c r="G6" s="11"/>
      <c r="H6" s="11"/>
      <c r="I6" s="11"/>
      <c r="J6" s="11"/>
      <c r="K6" s="11">
        <v>44</v>
      </c>
      <c r="L6" s="11">
        <v>63</v>
      </c>
      <c r="M6" s="11">
        <v>63</v>
      </c>
      <c r="N6" s="11">
        <v>35</v>
      </c>
      <c r="O6" s="42">
        <f t="shared" si="0"/>
        <v>205</v>
      </c>
      <c r="P6" s="63">
        <f t="shared" si="1"/>
        <v>6.3648782911077994E-3</v>
      </c>
      <c r="R6" s="49" t="s">
        <v>113</v>
      </c>
      <c r="S6" s="11">
        <v>37</v>
      </c>
      <c r="T6" s="11">
        <v>64</v>
      </c>
      <c r="U6" s="11">
        <v>61</v>
      </c>
      <c r="V6" s="11">
        <v>45</v>
      </c>
      <c r="W6" s="11">
        <v>98</v>
      </c>
      <c r="X6" s="11">
        <v>96</v>
      </c>
      <c r="Y6" s="11">
        <v>77</v>
      </c>
      <c r="Z6" s="11">
        <v>85</v>
      </c>
      <c r="AA6" s="11">
        <v>60</v>
      </c>
      <c r="AB6" s="11">
        <v>89</v>
      </c>
      <c r="AC6" s="11">
        <v>62</v>
      </c>
      <c r="AD6" s="11">
        <v>61</v>
      </c>
      <c r="AE6" s="42">
        <f t="shared" si="2"/>
        <v>835</v>
      </c>
      <c r="AF6" s="63">
        <f t="shared" si="3"/>
        <v>1.6518625492096779E-2</v>
      </c>
      <c r="AH6" s="49" t="s">
        <v>113</v>
      </c>
      <c r="AI6" s="11">
        <v>67</v>
      </c>
      <c r="AJ6" s="11">
        <v>84</v>
      </c>
      <c r="AK6" s="11">
        <v>86</v>
      </c>
      <c r="AL6" s="11">
        <v>69</v>
      </c>
      <c r="AM6" s="11">
        <v>69</v>
      </c>
      <c r="AN6" s="11">
        <v>75</v>
      </c>
      <c r="AO6" s="11">
        <v>77</v>
      </c>
      <c r="AP6" s="11">
        <v>45</v>
      </c>
      <c r="AQ6" s="11">
        <v>38</v>
      </c>
      <c r="AR6" s="11">
        <v>37</v>
      </c>
      <c r="AS6" s="11">
        <v>51</v>
      </c>
      <c r="AT6" s="11">
        <v>31</v>
      </c>
      <c r="AU6" s="42">
        <f t="shared" si="9"/>
        <v>729</v>
      </c>
      <c r="AV6" s="63">
        <f t="shared" si="4"/>
        <v>1.6716349461132769E-2</v>
      </c>
      <c r="AX6" s="49" t="s">
        <v>113</v>
      </c>
      <c r="AY6" s="11">
        <v>45</v>
      </c>
      <c r="AZ6" s="11">
        <v>46</v>
      </c>
      <c r="BA6" s="11">
        <v>50</v>
      </c>
      <c r="BB6" s="11">
        <v>55</v>
      </c>
      <c r="BC6" s="11">
        <v>62</v>
      </c>
      <c r="BD6" s="11">
        <v>44</v>
      </c>
      <c r="BE6" s="11">
        <v>70</v>
      </c>
      <c r="BF6" s="11">
        <v>55</v>
      </c>
      <c r="BG6" s="11">
        <v>33</v>
      </c>
      <c r="BH6" s="11">
        <v>50</v>
      </c>
      <c r="BI6" s="11">
        <v>34</v>
      </c>
      <c r="BJ6" s="11">
        <v>22</v>
      </c>
      <c r="BK6" s="42">
        <f t="shared" si="10"/>
        <v>566</v>
      </c>
      <c r="BL6" s="63">
        <f t="shared" si="5"/>
        <v>1.7894404046791022E-2</v>
      </c>
      <c r="BN6" s="49" t="s">
        <v>113</v>
      </c>
      <c r="BO6" s="11">
        <v>29</v>
      </c>
      <c r="BP6" s="11">
        <v>28</v>
      </c>
      <c r="BQ6" s="11">
        <v>60</v>
      </c>
      <c r="BR6" s="11">
        <v>34</v>
      </c>
      <c r="BS6" s="11">
        <v>48</v>
      </c>
      <c r="BT6" s="11">
        <v>33</v>
      </c>
      <c r="BU6" s="11">
        <v>25</v>
      </c>
      <c r="BV6" s="11">
        <v>33</v>
      </c>
      <c r="BW6" s="11">
        <v>28</v>
      </c>
      <c r="BX6" s="11">
        <v>22</v>
      </c>
      <c r="BY6" s="11">
        <v>50</v>
      </c>
      <c r="BZ6" s="11">
        <v>40</v>
      </c>
      <c r="CA6" s="42">
        <f t="shared" si="6"/>
        <v>430</v>
      </c>
      <c r="CB6" s="63">
        <f t="shared" si="7"/>
        <v>1.9101772466794013E-2</v>
      </c>
      <c r="CD6" s="49" t="s">
        <v>113</v>
      </c>
      <c r="CE6" s="11">
        <v>60</v>
      </c>
      <c r="CF6" s="11">
        <v>46</v>
      </c>
      <c r="CG6" s="11">
        <v>28</v>
      </c>
      <c r="CH6" s="11">
        <v>40</v>
      </c>
      <c r="CI6" s="11">
        <v>52</v>
      </c>
      <c r="CJ6" s="11">
        <v>36</v>
      </c>
      <c r="CK6" s="11">
        <v>34</v>
      </c>
      <c r="CL6" s="11">
        <v>17</v>
      </c>
      <c r="CM6" s="11">
        <v>32</v>
      </c>
      <c r="CN6" s="11">
        <v>45</v>
      </c>
      <c r="CO6" s="11">
        <v>23</v>
      </c>
      <c r="CP6" s="11">
        <v>30</v>
      </c>
      <c r="CQ6" s="42">
        <f t="shared" si="8"/>
        <v>443</v>
      </c>
      <c r="CR6" s="63">
        <f t="shared" si="11"/>
        <v>2.5845974329054843E-2</v>
      </c>
    </row>
    <row r="7" spans="2:96" x14ac:dyDescent="0.25">
      <c r="B7" s="49" t="s">
        <v>224</v>
      </c>
      <c r="C7" s="11">
        <v>45</v>
      </c>
      <c r="D7" s="11">
        <v>46</v>
      </c>
      <c r="E7" s="11">
        <v>106</v>
      </c>
      <c r="F7" s="11">
        <v>99</v>
      </c>
      <c r="G7" s="11">
        <v>104</v>
      </c>
      <c r="H7" s="11">
        <v>115</v>
      </c>
      <c r="I7" s="11">
        <v>85</v>
      </c>
      <c r="J7" s="11">
        <v>113</v>
      </c>
      <c r="K7" s="11"/>
      <c r="L7" s="11"/>
      <c r="M7" s="11"/>
      <c r="N7" s="11"/>
      <c r="O7" s="42">
        <f t="shared" si="0"/>
        <v>713</v>
      </c>
      <c r="P7" s="63">
        <f t="shared" si="1"/>
        <v>2.2137357178340786E-2</v>
      </c>
      <c r="R7" s="49" t="s">
        <v>224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42">
        <f t="shared" si="2"/>
        <v>0</v>
      </c>
      <c r="AF7" s="63">
        <f t="shared" si="3"/>
        <v>0</v>
      </c>
      <c r="AH7" s="49" t="s">
        <v>224</v>
      </c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42">
        <f t="shared" si="9"/>
        <v>0</v>
      </c>
      <c r="AV7" s="63">
        <f t="shared" si="4"/>
        <v>0</v>
      </c>
      <c r="AX7" s="49" t="s">
        <v>224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42">
        <f t="shared" si="10"/>
        <v>0</v>
      </c>
      <c r="BL7" s="63">
        <f t="shared" si="5"/>
        <v>0</v>
      </c>
      <c r="BN7" s="49" t="s">
        <v>224</v>
      </c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42">
        <f t="shared" si="6"/>
        <v>0</v>
      </c>
      <c r="CB7" s="63">
        <f t="shared" si="7"/>
        <v>0</v>
      </c>
      <c r="CD7" s="49" t="s">
        <v>224</v>
      </c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42">
        <f t="shared" si="8"/>
        <v>0</v>
      </c>
      <c r="CR7" s="63">
        <f t="shared" si="11"/>
        <v>0</v>
      </c>
    </row>
    <row r="8" spans="2:96" x14ac:dyDescent="0.25">
      <c r="B8" s="49" t="s">
        <v>226</v>
      </c>
      <c r="C8" s="11">
        <v>10</v>
      </c>
      <c r="D8" s="11">
        <v>4</v>
      </c>
      <c r="E8" s="11">
        <v>19</v>
      </c>
      <c r="F8" s="11">
        <v>10</v>
      </c>
      <c r="G8" s="11">
        <v>13</v>
      </c>
      <c r="H8" s="11">
        <v>10</v>
      </c>
      <c r="I8" s="11">
        <v>7</v>
      </c>
      <c r="J8" s="11">
        <v>14</v>
      </c>
      <c r="K8" s="11"/>
      <c r="L8" s="11"/>
      <c r="M8" s="11"/>
      <c r="N8" s="11"/>
      <c r="O8" s="42">
        <f t="shared" si="0"/>
        <v>87</v>
      </c>
      <c r="P8" s="63">
        <f t="shared" si="1"/>
        <v>2.7011922503725784E-3</v>
      </c>
      <c r="R8" s="49" t="s">
        <v>226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42">
        <f t="shared" si="2"/>
        <v>0</v>
      </c>
      <c r="AF8" s="63">
        <f t="shared" si="3"/>
        <v>0</v>
      </c>
      <c r="AH8" s="49" t="s">
        <v>226</v>
      </c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42">
        <f t="shared" si="9"/>
        <v>0</v>
      </c>
      <c r="AV8" s="63">
        <f t="shared" si="4"/>
        <v>0</v>
      </c>
      <c r="AX8" s="49" t="s">
        <v>226</v>
      </c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42">
        <f t="shared" ref="BK8:BK9" si="12">SUM(AY8:BJ8)</f>
        <v>0</v>
      </c>
      <c r="BL8" s="63">
        <f t="shared" si="5"/>
        <v>0</v>
      </c>
      <c r="BN8" s="49" t="s">
        <v>226</v>
      </c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42">
        <f t="shared" si="6"/>
        <v>0</v>
      </c>
      <c r="CB8" s="63">
        <f t="shared" si="7"/>
        <v>0</v>
      </c>
      <c r="CD8" s="49" t="s">
        <v>226</v>
      </c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42">
        <f t="shared" si="8"/>
        <v>0</v>
      </c>
      <c r="CR8" s="63">
        <f t="shared" si="11"/>
        <v>0</v>
      </c>
    </row>
    <row r="9" spans="2:96" x14ac:dyDescent="0.25">
      <c r="B9" s="49" t="s">
        <v>117</v>
      </c>
      <c r="C9" s="11"/>
      <c r="D9" s="11"/>
      <c r="E9" s="11"/>
      <c r="F9" s="11"/>
      <c r="G9" s="11"/>
      <c r="H9" s="11"/>
      <c r="I9" s="11"/>
      <c r="J9" s="11"/>
      <c r="K9" s="11">
        <v>34</v>
      </c>
      <c r="L9" s="11">
        <v>61</v>
      </c>
      <c r="M9" s="11">
        <v>58</v>
      </c>
      <c r="N9" s="11">
        <v>64</v>
      </c>
      <c r="O9" s="42">
        <f t="shared" si="0"/>
        <v>217</v>
      </c>
      <c r="P9" s="63">
        <f t="shared" si="1"/>
        <v>6.7374565325384996E-3</v>
      </c>
      <c r="R9" s="49" t="s">
        <v>117</v>
      </c>
      <c r="S9" s="11">
        <v>57</v>
      </c>
      <c r="T9" s="11">
        <v>68</v>
      </c>
      <c r="U9" s="11">
        <v>79</v>
      </c>
      <c r="V9" s="11">
        <v>53</v>
      </c>
      <c r="W9" s="11">
        <v>67</v>
      </c>
      <c r="X9" s="11">
        <v>90</v>
      </c>
      <c r="Y9" s="11">
        <v>106</v>
      </c>
      <c r="Z9" s="11">
        <v>112</v>
      </c>
      <c r="AA9" s="11">
        <v>171</v>
      </c>
      <c r="AB9" s="11">
        <v>139</v>
      </c>
      <c r="AC9" s="11">
        <v>97</v>
      </c>
      <c r="AD9" s="11">
        <v>81</v>
      </c>
      <c r="AE9" s="42">
        <f t="shared" si="2"/>
        <v>1120</v>
      </c>
      <c r="AF9" s="63">
        <f t="shared" si="3"/>
        <v>2.2156719222932206E-2</v>
      </c>
      <c r="AH9" s="49" t="s">
        <v>117</v>
      </c>
      <c r="AI9" s="11">
        <v>87</v>
      </c>
      <c r="AJ9" s="11">
        <v>100</v>
      </c>
      <c r="AK9" s="11">
        <v>107</v>
      </c>
      <c r="AL9" s="11">
        <v>99</v>
      </c>
      <c r="AM9" s="11">
        <v>96</v>
      </c>
      <c r="AN9" s="11">
        <v>58</v>
      </c>
      <c r="AO9" s="11">
        <v>71</v>
      </c>
      <c r="AP9" s="11">
        <v>51</v>
      </c>
      <c r="AQ9" s="11">
        <v>52</v>
      </c>
      <c r="AR9" s="11">
        <v>55</v>
      </c>
      <c r="AS9" s="11">
        <v>61</v>
      </c>
      <c r="AT9" s="11">
        <v>35</v>
      </c>
      <c r="AU9" s="42">
        <f t="shared" si="9"/>
        <v>872</v>
      </c>
      <c r="AV9" s="63">
        <f t="shared" si="4"/>
        <v>1.9995413895895438E-2</v>
      </c>
      <c r="AX9" s="49" t="s">
        <v>117</v>
      </c>
      <c r="AY9" s="11">
        <v>45</v>
      </c>
      <c r="AZ9" s="11">
        <v>41</v>
      </c>
      <c r="BA9" s="11">
        <v>36</v>
      </c>
      <c r="BB9" s="11">
        <v>40</v>
      </c>
      <c r="BC9" s="11">
        <v>33</v>
      </c>
      <c r="BD9" s="11">
        <v>65</v>
      </c>
      <c r="BE9" s="11">
        <v>63</v>
      </c>
      <c r="BF9" s="11">
        <v>46</v>
      </c>
      <c r="BG9" s="11">
        <v>36</v>
      </c>
      <c r="BH9" s="11">
        <v>31</v>
      </c>
      <c r="BI9" s="11">
        <v>28</v>
      </c>
      <c r="BJ9" s="11">
        <v>18</v>
      </c>
      <c r="BK9" s="42">
        <f t="shared" si="12"/>
        <v>482</v>
      </c>
      <c r="BL9" s="63">
        <f t="shared" si="5"/>
        <v>1.5238697439140057E-2</v>
      </c>
      <c r="BN9" s="49" t="s">
        <v>117</v>
      </c>
      <c r="BO9" s="11">
        <v>34</v>
      </c>
      <c r="BP9" s="11">
        <v>23</v>
      </c>
      <c r="BQ9" s="11">
        <v>31</v>
      </c>
      <c r="BR9" s="11">
        <v>28</v>
      </c>
      <c r="BS9" s="11">
        <v>41</v>
      </c>
      <c r="BT9" s="11">
        <v>26</v>
      </c>
      <c r="BU9" s="11">
        <v>32</v>
      </c>
      <c r="BV9" s="11">
        <v>24</v>
      </c>
      <c r="BW9" s="11">
        <v>21</v>
      </c>
      <c r="BX9" s="11">
        <v>18</v>
      </c>
      <c r="BY9" s="11">
        <v>29</v>
      </c>
      <c r="BZ9" s="11">
        <v>31</v>
      </c>
      <c r="CA9" s="42">
        <f t="shared" si="6"/>
        <v>338</v>
      </c>
      <c r="CB9" s="63">
        <f t="shared" si="7"/>
        <v>1.5014881613433433E-2</v>
      </c>
      <c r="CD9" s="49" t="s">
        <v>117</v>
      </c>
      <c r="CE9" s="11">
        <v>14</v>
      </c>
      <c r="CF9" s="11">
        <v>16</v>
      </c>
      <c r="CG9" s="11">
        <v>20</v>
      </c>
      <c r="CH9" s="11">
        <v>18</v>
      </c>
      <c r="CI9" s="11">
        <v>22</v>
      </c>
      <c r="CJ9" s="11">
        <v>16</v>
      </c>
      <c r="CK9" s="11">
        <v>15</v>
      </c>
      <c r="CL9" s="11">
        <v>8</v>
      </c>
      <c r="CM9" s="11">
        <v>8</v>
      </c>
      <c r="CN9" s="11">
        <v>22</v>
      </c>
      <c r="CO9" s="11">
        <v>22</v>
      </c>
      <c r="CP9" s="11">
        <v>10</v>
      </c>
      <c r="CQ9" s="42">
        <f t="shared" si="8"/>
        <v>191</v>
      </c>
      <c r="CR9" s="63">
        <f t="shared" si="11"/>
        <v>1.1143523920653443E-2</v>
      </c>
    </row>
    <row r="10" spans="2:96" x14ac:dyDescent="0.25">
      <c r="B10" s="49" t="s">
        <v>116</v>
      </c>
      <c r="C10" s="11"/>
      <c r="D10" s="11"/>
      <c r="E10" s="11"/>
      <c r="F10" s="11"/>
      <c r="G10" s="11"/>
      <c r="H10" s="11"/>
      <c r="I10" s="11"/>
      <c r="J10" s="11"/>
      <c r="K10" s="11">
        <v>20</v>
      </c>
      <c r="L10" s="11">
        <v>20</v>
      </c>
      <c r="M10" s="11">
        <v>18</v>
      </c>
      <c r="N10" s="11">
        <v>5</v>
      </c>
      <c r="O10" s="42">
        <f t="shared" si="0"/>
        <v>63</v>
      </c>
      <c r="P10" s="63">
        <f t="shared" si="1"/>
        <v>1.9560357675111775E-3</v>
      </c>
      <c r="R10" s="49" t="s">
        <v>116</v>
      </c>
      <c r="S10" s="11">
        <v>21</v>
      </c>
      <c r="T10" s="11">
        <v>25</v>
      </c>
      <c r="U10" s="11">
        <v>16</v>
      </c>
      <c r="V10" s="11">
        <v>22</v>
      </c>
      <c r="W10" s="11">
        <v>18</v>
      </c>
      <c r="X10" s="11">
        <v>14</v>
      </c>
      <c r="Y10" s="11">
        <v>36</v>
      </c>
      <c r="Z10" s="11">
        <v>53</v>
      </c>
      <c r="AA10" s="11">
        <v>38</v>
      </c>
      <c r="AB10" s="11">
        <v>19</v>
      </c>
      <c r="AC10" s="11">
        <v>14</v>
      </c>
      <c r="AD10" s="11">
        <v>18</v>
      </c>
      <c r="AE10" s="42">
        <f t="shared" si="2"/>
        <v>294</v>
      </c>
      <c r="AF10" s="63">
        <f t="shared" si="3"/>
        <v>5.8161387960197035E-3</v>
      </c>
      <c r="AH10" s="49" t="s">
        <v>116</v>
      </c>
      <c r="AI10" s="11">
        <v>16</v>
      </c>
      <c r="AJ10" s="11">
        <v>11</v>
      </c>
      <c r="AK10" s="11">
        <v>14</v>
      </c>
      <c r="AL10" s="11">
        <v>16</v>
      </c>
      <c r="AM10" s="11">
        <v>11</v>
      </c>
      <c r="AN10" s="11">
        <v>3</v>
      </c>
      <c r="AO10" s="11">
        <v>2</v>
      </c>
      <c r="AP10" s="11">
        <v>10</v>
      </c>
      <c r="AQ10" s="11">
        <v>7</v>
      </c>
      <c r="AR10" s="11">
        <v>10</v>
      </c>
      <c r="AS10" s="11">
        <v>13</v>
      </c>
      <c r="AT10" s="11">
        <v>3</v>
      </c>
      <c r="AU10" s="42">
        <f t="shared" si="9"/>
        <v>116</v>
      </c>
      <c r="AV10" s="63">
        <f t="shared" si="4"/>
        <v>2.6599403806466405E-3</v>
      </c>
      <c r="AX10" s="49" t="s">
        <v>116</v>
      </c>
      <c r="AY10" s="11">
        <v>4</v>
      </c>
      <c r="AZ10" s="11">
        <v>6</v>
      </c>
      <c r="BA10" s="11">
        <v>4</v>
      </c>
      <c r="BB10" s="11">
        <v>7</v>
      </c>
      <c r="BC10" s="11">
        <v>9</v>
      </c>
      <c r="BD10" s="11">
        <v>12</v>
      </c>
      <c r="BE10" s="11">
        <v>9</v>
      </c>
      <c r="BF10" s="11">
        <v>7</v>
      </c>
      <c r="BG10" s="11">
        <v>10</v>
      </c>
      <c r="BH10" s="11">
        <v>6</v>
      </c>
      <c r="BI10" s="11">
        <v>6</v>
      </c>
      <c r="BJ10" s="11">
        <v>10</v>
      </c>
      <c r="BK10" s="42">
        <f t="shared" ref="BK10:BK42" si="13">SUM(AY10:BJ10)</f>
        <v>90</v>
      </c>
      <c r="BL10" s="63">
        <f t="shared" si="5"/>
        <v>2.8453999367688901E-3</v>
      </c>
      <c r="BN10" s="49" t="s">
        <v>116</v>
      </c>
      <c r="BO10" s="11">
        <v>8</v>
      </c>
      <c r="BP10" s="11">
        <v>14</v>
      </c>
      <c r="BQ10" s="11">
        <v>8</v>
      </c>
      <c r="BR10" s="11">
        <v>2</v>
      </c>
      <c r="BS10" s="11">
        <v>1</v>
      </c>
      <c r="BT10" s="11">
        <v>5</v>
      </c>
      <c r="BU10" s="11">
        <v>1</v>
      </c>
      <c r="BV10" s="11">
        <v>7</v>
      </c>
      <c r="BW10" s="11">
        <v>5</v>
      </c>
      <c r="BX10" s="11">
        <v>2</v>
      </c>
      <c r="BY10" s="11">
        <v>32</v>
      </c>
      <c r="BZ10" s="11">
        <v>35</v>
      </c>
      <c r="CA10" s="42">
        <f t="shared" si="6"/>
        <v>120</v>
      </c>
      <c r="CB10" s="63">
        <f t="shared" si="7"/>
        <v>5.330727200035538E-3</v>
      </c>
      <c r="CD10" s="49" t="s">
        <v>116</v>
      </c>
      <c r="CE10" s="11">
        <v>15</v>
      </c>
      <c r="CF10" s="11">
        <v>28</v>
      </c>
      <c r="CG10" s="11">
        <v>9</v>
      </c>
      <c r="CH10" s="11">
        <v>19</v>
      </c>
      <c r="CI10" s="11">
        <v>11</v>
      </c>
      <c r="CJ10" s="11">
        <v>3</v>
      </c>
      <c r="CK10" s="11">
        <v>3</v>
      </c>
      <c r="CL10" s="11">
        <v>2</v>
      </c>
      <c r="CM10" s="11">
        <v>1</v>
      </c>
      <c r="CN10" s="11">
        <v>4</v>
      </c>
      <c r="CO10" s="11">
        <v>4</v>
      </c>
      <c r="CP10" s="11">
        <v>2</v>
      </c>
      <c r="CQ10" s="42">
        <f t="shared" si="8"/>
        <v>101</v>
      </c>
      <c r="CR10" s="63">
        <f t="shared" si="11"/>
        <v>5.892648774795799E-3</v>
      </c>
    </row>
    <row r="11" spans="2:96" x14ac:dyDescent="0.25">
      <c r="B11" s="49" t="s">
        <v>133</v>
      </c>
      <c r="C11" s="11"/>
      <c r="D11" s="11"/>
      <c r="E11" s="11"/>
      <c r="F11" s="11"/>
      <c r="G11" s="11"/>
      <c r="H11" s="11"/>
      <c r="I11" s="11"/>
      <c r="J11" s="11"/>
      <c r="K11" s="11">
        <v>5</v>
      </c>
      <c r="L11" s="11">
        <v>14</v>
      </c>
      <c r="M11" s="11">
        <v>6</v>
      </c>
      <c r="N11" s="11">
        <v>10</v>
      </c>
      <c r="O11" s="42">
        <f t="shared" si="0"/>
        <v>35</v>
      </c>
      <c r="P11" s="63">
        <f t="shared" si="1"/>
        <v>1.0866865375062096E-3</v>
      </c>
      <c r="R11" s="49" t="s">
        <v>133</v>
      </c>
      <c r="S11" s="11">
        <v>9</v>
      </c>
      <c r="T11" s="11">
        <v>10</v>
      </c>
      <c r="U11" s="11">
        <v>11</v>
      </c>
      <c r="V11" s="11">
        <v>13</v>
      </c>
      <c r="W11" s="11">
        <v>9</v>
      </c>
      <c r="X11" s="11">
        <v>15</v>
      </c>
      <c r="Y11" s="11">
        <v>14</v>
      </c>
      <c r="Z11" s="11">
        <v>21</v>
      </c>
      <c r="AA11" s="11">
        <v>18</v>
      </c>
      <c r="AB11" s="11">
        <v>36</v>
      </c>
      <c r="AC11" s="11">
        <v>14</v>
      </c>
      <c r="AD11" s="11">
        <v>20</v>
      </c>
      <c r="AE11" s="42">
        <f t="shared" si="2"/>
        <v>190</v>
      </c>
      <c r="AF11" s="63">
        <f t="shared" si="3"/>
        <v>3.7587291538902848E-3</v>
      </c>
      <c r="AH11" s="49" t="s">
        <v>133</v>
      </c>
      <c r="AI11" s="11">
        <v>14</v>
      </c>
      <c r="AJ11" s="11">
        <v>15</v>
      </c>
      <c r="AK11" s="11">
        <v>17</v>
      </c>
      <c r="AL11" s="11">
        <v>11</v>
      </c>
      <c r="AM11" s="11">
        <v>12</v>
      </c>
      <c r="AN11" s="11">
        <v>12</v>
      </c>
      <c r="AO11" s="11">
        <v>20</v>
      </c>
      <c r="AP11" s="11">
        <v>11</v>
      </c>
      <c r="AQ11" s="11">
        <v>14</v>
      </c>
      <c r="AR11" s="11">
        <v>17</v>
      </c>
      <c r="AS11" s="11">
        <v>17</v>
      </c>
      <c r="AT11" s="11">
        <v>15</v>
      </c>
      <c r="AU11" s="42">
        <f t="shared" si="9"/>
        <v>175</v>
      </c>
      <c r="AV11" s="63">
        <f t="shared" si="4"/>
        <v>4.0128410914927765E-3</v>
      </c>
      <c r="AX11" s="49" t="s">
        <v>133</v>
      </c>
      <c r="AY11" s="11">
        <v>12</v>
      </c>
      <c r="AZ11" s="11">
        <v>11</v>
      </c>
      <c r="BA11" s="11">
        <v>15</v>
      </c>
      <c r="BB11" s="11">
        <v>3</v>
      </c>
      <c r="BC11" s="11">
        <v>11</v>
      </c>
      <c r="BD11" s="11">
        <v>11</v>
      </c>
      <c r="BE11" s="11">
        <v>22</v>
      </c>
      <c r="BF11" s="11">
        <v>10</v>
      </c>
      <c r="BG11" s="11">
        <v>10</v>
      </c>
      <c r="BH11" s="11">
        <v>11</v>
      </c>
      <c r="BI11" s="11">
        <v>2</v>
      </c>
      <c r="BJ11" s="11">
        <v>11</v>
      </c>
      <c r="BK11" s="42">
        <f t="shared" si="13"/>
        <v>129</v>
      </c>
      <c r="BL11" s="63">
        <f t="shared" si="5"/>
        <v>4.0784065760354092E-3</v>
      </c>
      <c r="BN11" s="49" t="s">
        <v>133</v>
      </c>
      <c r="BO11" s="11">
        <v>6</v>
      </c>
      <c r="BP11" s="11">
        <v>4</v>
      </c>
      <c r="BQ11" s="11">
        <v>7</v>
      </c>
      <c r="BR11" s="11">
        <v>1</v>
      </c>
      <c r="BS11" s="11">
        <v>11</v>
      </c>
      <c r="BT11" s="11">
        <v>5</v>
      </c>
      <c r="BU11" s="11">
        <v>5</v>
      </c>
      <c r="BV11" s="11">
        <v>3</v>
      </c>
      <c r="BW11" s="11">
        <v>5</v>
      </c>
      <c r="BX11" s="11">
        <v>8</v>
      </c>
      <c r="BY11" s="11">
        <v>8</v>
      </c>
      <c r="BZ11" s="11">
        <v>23</v>
      </c>
      <c r="CA11" s="42">
        <f t="shared" si="6"/>
        <v>86</v>
      </c>
      <c r="CB11" s="63">
        <f t="shared" si="7"/>
        <v>3.8203544933588024E-3</v>
      </c>
      <c r="CD11" s="49" t="s">
        <v>133</v>
      </c>
      <c r="CE11" s="11">
        <v>5</v>
      </c>
      <c r="CF11" s="11">
        <v>6</v>
      </c>
      <c r="CG11" s="11">
        <v>5</v>
      </c>
      <c r="CH11" s="11">
        <v>7</v>
      </c>
      <c r="CI11" s="11">
        <v>11</v>
      </c>
      <c r="CJ11" s="11">
        <v>6</v>
      </c>
      <c r="CK11" s="11">
        <v>4</v>
      </c>
      <c r="CL11" s="11">
        <v>2</v>
      </c>
      <c r="CM11" s="11">
        <v>2</v>
      </c>
      <c r="CN11" s="11">
        <v>12</v>
      </c>
      <c r="CO11" s="11">
        <v>4</v>
      </c>
      <c r="CP11" s="11">
        <v>4</v>
      </c>
      <c r="CQ11" s="42">
        <f t="shared" si="8"/>
        <v>68</v>
      </c>
      <c r="CR11" s="63">
        <f t="shared" si="11"/>
        <v>3.9673278879813305E-3</v>
      </c>
    </row>
    <row r="12" spans="2:96" x14ac:dyDescent="0.25">
      <c r="B12" s="49" t="s">
        <v>106</v>
      </c>
      <c r="C12" s="11">
        <v>279</v>
      </c>
      <c r="D12" s="11">
        <v>208</v>
      </c>
      <c r="E12" s="11">
        <v>549</v>
      </c>
      <c r="F12" s="11">
        <v>565</v>
      </c>
      <c r="G12" s="11">
        <v>678</v>
      </c>
      <c r="H12" s="11">
        <v>727</v>
      </c>
      <c r="I12" s="11">
        <v>488</v>
      </c>
      <c r="J12" s="11">
        <v>664</v>
      </c>
      <c r="K12" s="11">
        <v>850</v>
      </c>
      <c r="L12" s="11">
        <v>1036</v>
      </c>
      <c r="M12" s="11">
        <v>939</v>
      </c>
      <c r="N12" s="11">
        <v>722</v>
      </c>
      <c r="O12" s="42">
        <f t="shared" si="0"/>
        <v>7705</v>
      </c>
      <c r="P12" s="63">
        <f t="shared" si="1"/>
        <v>0.23922627918529557</v>
      </c>
      <c r="R12" s="49" t="s">
        <v>106</v>
      </c>
      <c r="S12" s="11">
        <v>741</v>
      </c>
      <c r="T12" s="11">
        <v>782</v>
      </c>
      <c r="U12" s="11">
        <v>948</v>
      </c>
      <c r="V12" s="11">
        <v>665</v>
      </c>
      <c r="W12" s="11">
        <v>896</v>
      </c>
      <c r="X12" s="11">
        <v>1009</v>
      </c>
      <c r="Y12" s="11">
        <v>1085</v>
      </c>
      <c r="Z12" s="11">
        <v>1154</v>
      </c>
      <c r="AA12" s="11">
        <v>1103</v>
      </c>
      <c r="AB12" s="11">
        <v>1288</v>
      </c>
      <c r="AC12" s="11">
        <v>1003</v>
      </c>
      <c r="AD12" s="11">
        <v>704</v>
      </c>
      <c r="AE12" s="42">
        <f t="shared" si="2"/>
        <v>11378</v>
      </c>
      <c r="AF12" s="63">
        <f t="shared" si="3"/>
        <v>0.22508852796296663</v>
      </c>
      <c r="AH12" s="49" t="s">
        <v>106</v>
      </c>
      <c r="AI12" s="11">
        <v>778</v>
      </c>
      <c r="AJ12" s="11">
        <v>1013</v>
      </c>
      <c r="AK12" s="11">
        <v>913</v>
      </c>
      <c r="AL12" s="11">
        <v>836</v>
      </c>
      <c r="AM12" s="11">
        <v>897</v>
      </c>
      <c r="AN12" s="11">
        <v>649</v>
      </c>
      <c r="AO12" s="11">
        <v>682</v>
      </c>
      <c r="AP12" s="11">
        <v>545</v>
      </c>
      <c r="AQ12" s="11">
        <v>583</v>
      </c>
      <c r="AR12" s="11">
        <v>567</v>
      </c>
      <c r="AS12" s="11">
        <v>645</v>
      </c>
      <c r="AT12" s="11">
        <v>430</v>
      </c>
      <c r="AU12" s="42">
        <f t="shared" si="9"/>
        <v>8538</v>
      </c>
      <c r="AV12" s="63">
        <f t="shared" si="4"/>
        <v>0.19578078422380188</v>
      </c>
      <c r="AX12" s="49" t="s">
        <v>106</v>
      </c>
      <c r="AY12" s="11">
        <v>444</v>
      </c>
      <c r="AZ12" s="11">
        <v>261</v>
      </c>
      <c r="BA12" s="11">
        <v>363</v>
      </c>
      <c r="BB12" s="11">
        <v>358</v>
      </c>
      <c r="BC12" s="11">
        <v>436</v>
      </c>
      <c r="BD12" s="11">
        <v>530</v>
      </c>
      <c r="BE12" s="11">
        <v>414</v>
      </c>
      <c r="BF12" s="11">
        <v>384</v>
      </c>
      <c r="BG12" s="11">
        <v>377</v>
      </c>
      <c r="BH12" s="11">
        <v>327</v>
      </c>
      <c r="BI12" s="11">
        <v>234</v>
      </c>
      <c r="BJ12" s="11">
        <v>252</v>
      </c>
      <c r="BK12" s="42">
        <f t="shared" si="13"/>
        <v>4380</v>
      </c>
      <c r="BL12" s="63">
        <f t="shared" si="5"/>
        <v>0.13847613025608599</v>
      </c>
      <c r="BN12" s="49" t="s">
        <v>106</v>
      </c>
      <c r="BO12" s="11">
        <v>199</v>
      </c>
      <c r="BP12" s="11">
        <v>230</v>
      </c>
      <c r="BQ12" s="11">
        <v>183</v>
      </c>
      <c r="BR12" s="11">
        <v>170</v>
      </c>
      <c r="BS12" s="11">
        <v>228</v>
      </c>
      <c r="BT12" s="11">
        <v>142</v>
      </c>
      <c r="BU12" s="11">
        <v>175</v>
      </c>
      <c r="BV12" s="11">
        <v>132</v>
      </c>
      <c r="BW12" s="11">
        <v>89</v>
      </c>
      <c r="BX12" s="11">
        <v>66</v>
      </c>
      <c r="BY12" s="11">
        <v>135</v>
      </c>
      <c r="BZ12" s="11">
        <v>134</v>
      </c>
      <c r="CA12" s="42">
        <f t="shared" si="6"/>
        <v>1883</v>
      </c>
      <c r="CB12" s="63">
        <f t="shared" si="7"/>
        <v>8.3647994313890986E-2</v>
      </c>
      <c r="CD12" s="49" t="s">
        <v>106</v>
      </c>
      <c r="CE12" s="11">
        <v>114</v>
      </c>
      <c r="CF12" s="11">
        <v>72</v>
      </c>
      <c r="CG12" s="11">
        <v>58</v>
      </c>
      <c r="CH12" s="11">
        <v>56</v>
      </c>
      <c r="CI12" s="11">
        <v>91</v>
      </c>
      <c r="CJ12" s="11">
        <v>74</v>
      </c>
      <c r="CK12" s="11">
        <v>50</v>
      </c>
      <c r="CL12" s="11">
        <v>54</v>
      </c>
      <c r="CM12" s="11">
        <v>74</v>
      </c>
      <c r="CN12" s="11">
        <v>72</v>
      </c>
      <c r="CO12" s="11">
        <v>55</v>
      </c>
      <c r="CP12" s="11">
        <v>44</v>
      </c>
      <c r="CQ12" s="42">
        <f t="shared" si="8"/>
        <v>814</v>
      </c>
      <c r="CR12" s="63">
        <f t="shared" si="11"/>
        <v>4.7491248541423572E-2</v>
      </c>
    </row>
    <row r="13" spans="2:96" x14ac:dyDescent="0.25">
      <c r="B13" s="49" t="s">
        <v>115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2">
        <f t="shared" si="0"/>
        <v>0</v>
      </c>
      <c r="P13" s="63">
        <f t="shared" si="1"/>
        <v>0</v>
      </c>
      <c r="R13" s="49" t="s">
        <v>115</v>
      </c>
      <c r="S13" s="11"/>
      <c r="T13" s="11"/>
      <c r="U13" s="11"/>
      <c r="V13" s="11"/>
      <c r="W13" s="11"/>
      <c r="X13" s="11"/>
      <c r="Y13" s="11"/>
      <c r="Z13" s="11"/>
      <c r="AA13" s="11"/>
      <c r="AB13" s="11">
        <v>7</v>
      </c>
      <c r="AC13" s="11">
        <v>6</v>
      </c>
      <c r="AD13" s="11">
        <v>3</v>
      </c>
      <c r="AE13" s="42">
        <f t="shared" si="2"/>
        <v>16</v>
      </c>
      <c r="AF13" s="63">
        <f t="shared" si="3"/>
        <v>3.1652456032760294E-4</v>
      </c>
      <c r="AH13" s="49" t="s">
        <v>115</v>
      </c>
      <c r="AI13" s="11">
        <v>3</v>
      </c>
      <c r="AJ13" s="11">
        <v>5</v>
      </c>
      <c r="AK13" s="11">
        <v>8</v>
      </c>
      <c r="AL13" s="11">
        <v>8</v>
      </c>
      <c r="AM13" s="11">
        <v>22</v>
      </c>
      <c r="AN13" s="11">
        <v>15</v>
      </c>
      <c r="AO13" s="11">
        <v>4</v>
      </c>
      <c r="AP13" s="11">
        <v>7</v>
      </c>
      <c r="AQ13" s="11">
        <v>7</v>
      </c>
      <c r="AR13" s="11">
        <v>6</v>
      </c>
      <c r="AS13" s="11">
        <v>9</v>
      </c>
      <c r="AT13" s="11"/>
      <c r="AU13" s="42">
        <f t="shared" si="9"/>
        <v>94</v>
      </c>
      <c r="AV13" s="63">
        <f t="shared" si="4"/>
        <v>2.1554689291446915E-3</v>
      </c>
      <c r="AX13" s="49" t="s">
        <v>115</v>
      </c>
      <c r="AY13" s="11">
        <v>1</v>
      </c>
      <c r="AZ13" s="11">
        <v>3</v>
      </c>
      <c r="BA13" s="11">
        <v>3</v>
      </c>
      <c r="BB13" s="11">
        <v>3</v>
      </c>
      <c r="BC13" s="11">
        <v>6</v>
      </c>
      <c r="BD13" s="11">
        <v>2</v>
      </c>
      <c r="BE13" s="11">
        <v>4</v>
      </c>
      <c r="BF13" s="11">
        <v>3</v>
      </c>
      <c r="BG13" s="11">
        <v>2</v>
      </c>
      <c r="BH13" s="11">
        <v>6</v>
      </c>
      <c r="BI13" s="11">
        <v>12</v>
      </c>
      <c r="BJ13" s="11">
        <v>3</v>
      </c>
      <c r="BK13" s="42">
        <f t="shared" si="13"/>
        <v>48</v>
      </c>
      <c r="BL13" s="63">
        <f t="shared" si="5"/>
        <v>1.5175466329434082E-3</v>
      </c>
      <c r="BN13" s="49" t="s">
        <v>115</v>
      </c>
      <c r="BO13" s="11">
        <v>1</v>
      </c>
      <c r="BP13" s="11">
        <v>2</v>
      </c>
      <c r="BQ13" s="11">
        <v>1</v>
      </c>
      <c r="BR13" s="11">
        <v>2</v>
      </c>
      <c r="BS13" s="11">
        <v>7</v>
      </c>
      <c r="BT13" s="11">
        <v>8</v>
      </c>
      <c r="BU13" s="11">
        <v>1</v>
      </c>
      <c r="BV13" s="11"/>
      <c r="BW13" s="11">
        <v>4</v>
      </c>
      <c r="BX13" s="11">
        <v>6</v>
      </c>
      <c r="BY13" s="11">
        <v>5</v>
      </c>
      <c r="BZ13" s="11">
        <v>4</v>
      </c>
      <c r="CA13" s="42">
        <f t="shared" si="6"/>
        <v>41</v>
      </c>
      <c r="CB13" s="63">
        <f t="shared" si="7"/>
        <v>1.8213317933454755E-3</v>
      </c>
      <c r="CD13" s="49" t="s">
        <v>115</v>
      </c>
      <c r="CE13" s="11"/>
      <c r="CF13" s="11">
        <v>1</v>
      </c>
      <c r="CG13" s="11">
        <v>1</v>
      </c>
      <c r="CH13" s="11">
        <v>2</v>
      </c>
      <c r="CI13" s="11">
        <v>3</v>
      </c>
      <c r="CJ13" s="11">
        <v>9</v>
      </c>
      <c r="CK13" s="11">
        <v>2</v>
      </c>
      <c r="CL13" s="11">
        <v>5</v>
      </c>
      <c r="CM13" s="11">
        <v>2</v>
      </c>
      <c r="CN13" s="11">
        <v>4</v>
      </c>
      <c r="CO13" s="11">
        <v>7</v>
      </c>
      <c r="CP13" s="11">
        <v>2</v>
      </c>
      <c r="CQ13" s="42">
        <f t="shared" si="8"/>
        <v>38</v>
      </c>
      <c r="CR13" s="63">
        <f t="shared" si="11"/>
        <v>2.2170361726954494E-3</v>
      </c>
    </row>
    <row r="14" spans="2:96" x14ac:dyDescent="0.25">
      <c r="B14" s="49" t="s">
        <v>121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2">
        <f t="shared" si="0"/>
        <v>0</v>
      </c>
      <c r="P14" s="63">
        <f t="shared" si="1"/>
        <v>0</v>
      </c>
      <c r="R14" s="49" t="s">
        <v>121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42">
        <f t="shared" si="2"/>
        <v>0</v>
      </c>
      <c r="AF14" s="63">
        <f t="shared" si="3"/>
        <v>0</v>
      </c>
      <c r="AH14" s="49" t="s">
        <v>121</v>
      </c>
      <c r="AI14" s="11"/>
      <c r="AJ14" s="11"/>
      <c r="AK14" s="11"/>
      <c r="AL14" s="11"/>
      <c r="AM14" s="11">
        <v>4</v>
      </c>
      <c r="AN14" s="11">
        <v>1</v>
      </c>
      <c r="AO14" s="11"/>
      <c r="AP14" s="11"/>
      <c r="AQ14" s="11"/>
      <c r="AR14" s="11"/>
      <c r="AS14" s="11"/>
      <c r="AT14" s="11"/>
      <c r="AU14" s="42">
        <f t="shared" si="9"/>
        <v>5</v>
      </c>
      <c r="AV14" s="63">
        <f t="shared" si="4"/>
        <v>1.1465260261407934E-4</v>
      </c>
      <c r="AX14" s="49" t="s">
        <v>121</v>
      </c>
      <c r="AY14" s="11"/>
      <c r="AZ14" s="11"/>
      <c r="BA14" s="11"/>
      <c r="BB14" s="11">
        <v>1</v>
      </c>
      <c r="BC14" s="11"/>
      <c r="BD14" s="11"/>
      <c r="BE14" s="11"/>
      <c r="BF14" s="11"/>
      <c r="BG14" s="11"/>
      <c r="BH14" s="11"/>
      <c r="BI14" s="11"/>
      <c r="BJ14" s="11"/>
      <c r="BK14" s="42">
        <f t="shared" si="13"/>
        <v>1</v>
      </c>
      <c r="BL14" s="63">
        <f t="shared" si="5"/>
        <v>3.1615554852987667E-5</v>
      </c>
      <c r="BN14" s="49" t="s">
        <v>121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>
        <v>4</v>
      </c>
      <c r="BZ14" s="11"/>
      <c r="CA14" s="42">
        <f t="shared" si="6"/>
        <v>4</v>
      </c>
      <c r="CB14" s="63">
        <f t="shared" si="7"/>
        <v>1.7769090666785127E-4</v>
      </c>
      <c r="CD14" s="49" t="s">
        <v>121</v>
      </c>
      <c r="CE14" s="11"/>
      <c r="CF14" s="11"/>
      <c r="CG14" s="11"/>
      <c r="CH14" s="11"/>
      <c r="CI14" s="11"/>
      <c r="CJ14" s="11"/>
      <c r="CK14" s="11">
        <v>1</v>
      </c>
      <c r="CL14" s="11"/>
      <c r="CM14" s="11"/>
      <c r="CN14" s="11">
        <v>2</v>
      </c>
      <c r="CO14" s="11"/>
      <c r="CP14" s="11"/>
      <c r="CQ14" s="42">
        <f t="shared" si="8"/>
        <v>3</v>
      </c>
      <c r="CR14" s="63">
        <f t="shared" si="11"/>
        <v>1.7502917152858809E-4</v>
      </c>
    </row>
    <row r="15" spans="2:96" x14ac:dyDescent="0.25">
      <c r="B15" s="49" t="s">
        <v>127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>
        <v>6</v>
      </c>
      <c r="N15" s="11">
        <v>2</v>
      </c>
      <c r="O15" s="42">
        <f t="shared" si="0"/>
        <v>8</v>
      </c>
      <c r="P15" s="63">
        <f t="shared" si="1"/>
        <v>2.4838549428713363E-4</v>
      </c>
      <c r="R15" s="49" t="s">
        <v>127</v>
      </c>
      <c r="S15" s="11">
        <v>7</v>
      </c>
      <c r="T15" s="11">
        <v>12</v>
      </c>
      <c r="U15" s="11">
        <v>5</v>
      </c>
      <c r="V15" s="11">
        <v>4</v>
      </c>
      <c r="W15" s="11">
        <v>5</v>
      </c>
      <c r="X15" s="11">
        <v>4</v>
      </c>
      <c r="Y15" s="11">
        <v>20</v>
      </c>
      <c r="Z15" s="11">
        <v>3</v>
      </c>
      <c r="AA15" s="11">
        <v>9</v>
      </c>
      <c r="AB15" s="11">
        <v>4</v>
      </c>
      <c r="AC15" s="11">
        <v>2</v>
      </c>
      <c r="AD15" s="11">
        <v>2</v>
      </c>
      <c r="AE15" s="42">
        <f t="shared" si="2"/>
        <v>77</v>
      </c>
      <c r="AF15" s="63">
        <f t="shared" si="3"/>
        <v>1.5232744465765891E-3</v>
      </c>
      <c r="AH15" s="49" t="s">
        <v>127</v>
      </c>
      <c r="AI15" s="11">
        <v>1</v>
      </c>
      <c r="AJ15" s="11">
        <v>4</v>
      </c>
      <c r="AK15" s="11">
        <v>2</v>
      </c>
      <c r="AL15" s="11">
        <v>4</v>
      </c>
      <c r="AM15" s="11">
        <v>8</v>
      </c>
      <c r="AN15" s="11">
        <v>6</v>
      </c>
      <c r="AO15" s="11">
        <v>7</v>
      </c>
      <c r="AP15" s="11">
        <v>6</v>
      </c>
      <c r="AQ15" s="11">
        <v>4</v>
      </c>
      <c r="AR15" s="11">
        <v>3</v>
      </c>
      <c r="AS15" s="11">
        <v>3</v>
      </c>
      <c r="AT15" s="11">
        <v>3</v>
      </c>
      <c r="AU15" s="42">
        <f t="shared" si="9"/>
        <v>51</v>
      </c>
      <c r="AV15" s="63">
        <f t="shared" si="4"/>
        <v>1.1694565466636093E-3</v>
      </c>
      <c r="AX15" s="49" t="s">
        <v>127</v>
      </c>
      <c r="AY15" s="11">
        <v>2</v>
      </c>
      <c r="AZ15" s="11">
        <v>5</v>
      </c>
      <c r="BA15" s="11">
        <v>7</v>
      </c>
      <c r="BB15" s="11">
        <v>1</v>
      </c>
      <c r="BC15" s="11">
        <v>10</v>
      </c>
      <c r="BD15" s="11">
        <v>10</v>
      </c>
      <c r="BE15" s="11">
        <v>4</v>
      </c>
      <c r="BF15" s="11">
        <v>2</v>
      </c>
      <c r="BG15" s="11">
        <v>4</v>
      </c>
      <c r="BH15" s="11">
        <v>1</v>
      </c>
      <c r="BI15" s="11">
        <v>3</v>
      </c>
      <c r="BJ15" s="11"/>
      <c r="BK15" s="42">
        <f t="shared" si="13"/>
        <v>49</v>
      </c>
      <c r="BL15" s="63">
        <f t="shared" si="5"/>
        <v>1.5491621877963958E-3</v>
      </c>
      <c r="BN15" s="49" t="s">
        <v>127</v>
      </c>
      <c r="BO15" s="11"/>
      <c r="BP15" s="11">
        <v>2</v>
      </c>
      <c r="BQ15" s="11">
        <v>6</v>
      </c>
      <c r="BR15" s="11">
        <v>2</v>
      </c>
      <c r="BS15" s="11"/>
      <c r="BT15" s="11"/>
      <c r="BU15" s="11"/>
      <c r="BV15" s="11"/>
      <c r="BW15" s="11">
        <v>2</v>
      </c>
      <c r="BX15" s="11">
        <v>1</v>
      </c>
      <c r="BY15" s="11">
        <v>10</v>
      </c>
      <c r="BZ15" s="11">
        <v>18</v>
      </c>
      <c r="CA15" s="42">
        <f t="shared" si="6"/>
        <v>41</v>
      </c>
      <c r="CB15" s="63">
        <f t="shared" si="7"/>
        <v>1.8213317933454755E-3</v>
      </c>
      <c r="CD15" s="49" t="s">
        <v>127</v>
      </c>
      <c r="CE15" s="11">
        <v>1</v>
      </c>
      <c r="CF15" s="11">
        <v>6</v>
      </c>
      <c r="CG15" s="11"/>
      <c r="CH15" s="11">
        <v>3</v>
      </c>
      <c r="CI15" s="11">
        <v>2</v>
      </c>
      <c r="CJ15" s="11"/>
      <c r="CK15" s="11">
        <v>2</v>
      </c>
      <c r="CL15" s="11">
        <v>1</v>
      </c>
      <c r="CM15" s="11"/>
      <c r="CN15" s="11"/>
      <c r="CO15" s="11">
        <v>3</v>
      </c>
      <c r="CP15" s="11"/>
      <c r="CQ15" s="42">
        <f t="shared" si="8"/>
        <v>18</v>
      </c>
      <c r="CR15" s="63">
        <f t="shared" si="11"/>
        <v>1.0501750291715287E-3</v>
      </c>
    </row>
    <row r="16" spans="2:96" x14ac:dyDescent="0.25">
      <c r="B16" s="49" t="s">
        <v>126</v>
      </c>
      <c r="C16" s="11"/>
      <c r="D16" s="11"/>
      <c r="E16" s="11"/>
      <c r="F16" s="11"/>
      <c r="G16" s="11"/>
      <c r="H16" s="11"/>
      <c r="I16" s="11"/>
      <c r="J16" s="11"/>
      <c r="K16" s="11">
        <v>5</v>
      </c>
      <c r="L16" s="11">
        <v>3</v>
      </c>
      <c r="M16" s="11">
        <v>2</v>
      </c>
      <c r="N16" s="11">
        <v>6</v>
      </c>
      <c r="O16" s="42">
        <f t="shared" si="0"/>
        <v>16</v>
      </c>
      <c r="P16" s="63">
        <f t="shared" si="1"/>
        <v>4.9677098857426726E-4</v>
      </c>
      <c r="R16" s="49" t="s">
        <v>126</v>
      </c>
      <c r="S16" s="11">
        <v>8</v>
      </c>
      <c r="T16" s="11">
        <v>3</v>
      </c>
      <c r="U16" s="11">
        <v>13</v>
      </c>
      <c r="V16" s="11">
        <v>4</v>
      </c>
      <c r="W16" s="11">
        <v>16</v>
      </c>
      <c r="X16" s="11">
        <v>14</v>
      </c>
      <c r="Y16" s="11">
        <v>38</v>
      </c>
      <c r="Z16" s="11">
        <v>6</v>
      </c>
      <c r="AA16" s="11">
        <v>8</v>
      </c>
      <c r="AB16" s="11">
        <v>14</v>
      </c>
      <c r="AC16" s="11">
        <v>9</v>
      </c>
      <c r="AD16" s="11">
        <v>3</v>
      </c>
      <c r="AE16" s="42">
        <f t="shared" si="2"/>
        <v>136</v>
      </c>
      <c r="AF16" s="63">
        <f t="shared" si="3"/>
        <v>2.6904587627846247E-3</v>
      </c>
      <c r="AH16" s="49" t="s">
        <v>126</v>
      </c>
      <c r="AI16" s="11">
        <v>7</v>
      </c>
      <c r="AJ16" s="11">
        <v>7</v>
      </c>
      <c r="AK16" s="11">
        <v>6</v>
      </c>
      <c r="AL16" s="11">
        <v>8</v>
      </c>
      <c r="AM16" s="11">
        <v>5</v>
      </c>
      <c r="AN16" s="11">
        <v>3</v>
      </c>
      <c r="AO16" s="11">
        <v>4</v>
      </c>
      <c r="AP16" s="11">
        <v>7</v>
      </c>
      <c r="AQ16" s="11">
        <v>6</v>
      </c>
      <c r="AR16" s="11">
        <v>9</v>
      </c>
      <c r="AS16" s="11">
        <v>7</v>
      </c>
      <c r="AT16" s="11">
        <v>5</v>
      </c>
      <c r="AU16" s="42">
        <f t="shared" si="9"/>
        <v>74</v>
      </c>
      <c r="AV16" s="63">
        <f t="shared" si="4"/>
        <v>1.6968585186883742E-3</v>
      </c>
      <c r="AX16" s="49" t="s">
        <v>126</v>
      </c>
      <c r="AY16" s="11">
        <v>7</v>
      </c>
      <c r="AZ16" s="11">
        <v>6</v>
      </c>
      <c r="BA16" s="11">
        <v>15</v>
      </c>
      <c r="BB16" s="11">
        <v>5</v>
      </c>
      <c r="BC16" s="11">
        <v>9</v>
      </c>
      <c r="BD16" s="11">
        <v>5</v>
      </c>
      <c r="BE16" s="11">
        <v>19</v>
      </c>
      <c r="BF16" s="11">
        <v>12</v>
      </c>
      <c r="BG16" s="11">
        <v>1</v>
      </c>
      <c r="BH16" s="11">
        <v>3</v>
      </c>
      <c r="BI16" s="11">
        <v>2</v>
      </c>
      <c r="BJ16" s="11">
        <v>2</v>
      </c>
      <c r="BK16" s="42">
        <f t="shared" si="13"/>
        <v>86</v>
      </c>
      <c r="BL16" s="63">
        <f t="shared" si="5"/>
        <v>2.7189377173569397E-3</v>
      </c>
      <c r="BN16" s="49" t="s">
        <v>126</v>
      </c>
      <c r="BO16" s="11">
        <v>2</v>
      </c>
      <c r="BP16" s="11">
        <v>17</v>
      </c>
      <c r="BQ16" s="11">
        <v>4</v>
      </c>
      <c r="BR16" s="11"/>
      <c r="BS16" s="11">
        <v>3</v>
      </c>
      <c r="BT16" s="11">
        <v>3</v>
      </c>
      <c r="BU16" s="11">
        <v>1</v>
      </c>
      <c r="BV16" s="11">
        <v>2</v>
      </c>
      <c r="BW16" s="11"/>
      <c r="BX16" s="11"/>
      <c r="BY16" s="11">
        <v>3</v>
      </c>
      <c r="BZ16" s="11">
        <v>3</v>
      </c>
      <c r="CA16" s="42">
        <f t="shared" si="6"/>
        <v>38</v>
      </c>
      <c r="CB16" s="63">
        <f t="shared" si="7"/>
        <v>1.688063613344587E-3</v>
      </c>
      <c r="CD16" s="49" t="s">
        <v>126</v>
      </c>
      <c r="CE16" s="11">
        <v>1</v>
      </c>
      <c r="CF16" s="11">
        <v>2</v>
      </c>
      <c r="CG16" s="11">
        <v>3</v>
      </c>
      <c r="CH16" s="11"/>
      <c r="CI16" s="11">
        <v>4</v>
      </c>
      <c r="CJ16" s="11">
        <v>6</v>
      </c>
      <c r="CK16" s="11">
        <v>1</v>
      </c>
      <c r="CL16" s="11">
        <v>3</v>
      </c>
      <c r="CM16" s="11">
        <v>2</v>
      </c>
      <c r="CN16" s="11">
        <v>2</v>
      </c>
      <c r="CO16" s="11">
        <v>2</v>
      </c>
      <c r="CP16" s="11">
        <v>1</v>
      </c>
      <c r="CQ16" s="42">
        <f t="shared" si="8"/>
        <v>27</v>
      </c>
      <c r="CR16" s="63">
        <f t="shared" si="11"/>
        <v>1.5752625437572929E-3</v>
      </c>
    </row>
    <row r="17" spans="2:96" x14ac:dyDescent="0.25">
      <c r="B17" s="49" t="s">
        <v>132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2">
        <f t="shared" si="0"/>
        <v>0</v>
      </c>
      <c r="P17" s="63">
        <f t="shared" si="1"/>
        <v>0</v>
      </c>
      <c r="R17" s="49" t="s">
        <v>132</v>
      </c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42">
        <f t="shared" si="2"/>
        <v>0</v>
      </c>
      <c r="AF17" s="63">
        <f t="shared" si="3"/>
        <v>0</v>
      </c>
      <c r="AH17" s="49" t="s">
        <v>132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42">
        <f t="shared" si="9"/>
        <v>0</v>
      </c>
      <c r="AV17" s="63">
        <f t="shared" si="4"/>
        <v>0</v>
      </c>
      <c r="AX17" s="49" t="s">
        <v>132</v>
      </c>
      <c r="AY17" s="11">
        <v>3</v>
      </c>
      <c r="AZ17" s="11"/>
      <c r="BA17" s="11">
        <v>5</v>
      </c>
      <c r="BB17" s="11"/>
      <c r="BC17" s="11">
        <v>2</v>
      </c>
      <c r="BD17" s="11">
        <v>1</v>
      </c>
      <c r="BE17" s="11">
        <v>1</v>
      </c>
      <c r="BF17" s="11"/>
      <c r="BG17" s="11">
        <v>2</v>
      </c>
      <c r="BH17" s="11">
        <v>1</v>
      </c>
      <c r="BI17" s="11"/>
      <c r="BJ17" s="11"/>
      <c r="BK17" s="42">
        <f t="shared" si="13"/>
        <v>15</v>
      </c>
      <c r="BL17" s="63">
        <f t="shared" si="5"/>
        <v>4.7423332279481503E-4</v>
      </c>
      <c r="BN17" s="49" t="s">
        <v>132</v>
      </c>
      <c r="BO17" s="11"/>
      <c r="BP17" s="11"/>
      <c r="BQ17" s="11"/>
      <c r="BR17" s="11"/>
      <c r="BS17" s="11"/>
      <c r="BT17" s="11">
        <v>2</v>
      </c>
      <c r="BU17" s="11">
        <v>1</v>
      </c>
      <c r="BV17" s="11">
        <v>1</v>
      </c>
      <c r="BW17" s="11"/>
      <c r="BX17" s="11"/>
      <c r="BY17" s="11">
        <v>1</v>
      </c>
      <c r="BZ17" s="11">
        <v>1</v>
      </c>
      <c r="CA17" s="42">
        <f t="shared" si="6"/>
        <v>6</v>
      </c>
      <c r="CB17" s="63">
        <f t="shared" si="7"/>
        <v>2.6653636000177692E-4</v>
      </c>
      <c r="CD17" s="49" t="s">
        <v>132</v>
      </c>
      <c r="CE17" s="11">
        <v>2</v>
      </c>
      <c r="CF17" s="11"/>
      <c r="CG17" s="11"/>
      <c r="CH17" s="11">
        <v>1</v>
      </c>
      <c r="CI17" s="11"/>
      <c r="CJ17" s="11">
        <v>1</v>
      </c>
      <c r="CK17" s="11"/>
      <c r="CL17" s="11">
        <v>1</v>
      </c>
      <c r="CM17" s="11"/>
      <c r="CN17" s="11"/>
      <c r="CO17" s="11"/>
      <c r="CP17" s="11"/>
      <c r="CQ17" s="42">
        <f t="shared" si="8"/>
        <v>5</v>
      </c>
      <c r="CR17" s="63">
        <f t="shared" si="11"/>
        <v>2.9171528588098014E-4</v>
      </c>
    </row>
    <row r="18" spans="2:96" x14ac:dyDescent="0.25">
      <c r="B18" s="49" t="s">
        <v>125</v>
      </c>
      <c r="C18" s="11"/>
      <c r="D18" s="11"/>
      <c r="E18" s="11"/>
      <c r="F18" s="11"/>
      <c r="G18" s="11"/>
      <c r="H18" s="11"/>
      <c r="I18" s="11"/>
      <c r="J18" s="11"/>
      <c r="K18" s="11">
        <v>0</v>
      </c>
      <c r="L18" s="11">
        <v>3</v>
      </c>
      <c r="M18" s="11">
        <v>2</v>
      </c>
      <c r="N18" s="11"/>
      <c r="O18" s="42">
        <f t="shared" si="0"/>
        <v>5</v>
      </c>
      <c r="P18" s="63">
        <f t="shared" si="1"/>
        <v>1.5524093392945852E-4</v>
      </c>
      <c r="R18" s="49" t="s">
        <v>125</v>
      </c>
      <c r="S18" s="11"/>
      <c r="T18" s="11">
        <v>1</v>
      </c>
      <c r="U18" s="11"/>
      <c r="V18" s="11">
        <v>4</v>
      </c>
      <c r="W18" s="11">
        <v>1</v>
      </c>
      <c r="X18" s="11"/>
      <c r="Y18" s="11">
        <v>2</v>
      </c>
      <c r="Z18" s="11">
        <v>1</v>
      </c>
      <c r="AA18" s="11">
        <v>2</v>
      </c>
      <c r="AB18" s="11">
        <v>2</v>
      </c>
      <c r="AC18" s="11"/>
      <c r="AD18" s="11">
        <v>3</v>
      </c>
      <c r="AE18" s="42">
        <f t="shared" si="2"/>
        <v>16</v>
      </c>
      <c r="AF18" s="63">
        <f t="shared" si="3"/>
        <v>3.1652456032760294E-4</v>
      </c>
      <c r="AH18" s="49" t="s">
        <v>125</v>
      </c>
      <c r="AI18" s="11">
        <v>3</v>
      </c>
      <c r="AJ18" s="11">
        <v>1</v>
      </c>
      <c r="AK18" s="11">
        <v>1</v>
      </c>
      <c r="AL18" s="11"/>
      <c r="AM18" s="11">
        <v>1</v>
      </c>
      <c r="AN18" s="11"/>
      <c r="AO18" s="11"/>
      <c r="AP18" s="11">
        <v>1</v>
      </c>
      <c r="AQ18" s="11"/>
      <c r="AR18" s="11"/>
      <c r="AS18" s="11">
        <v>3</v>
      </c>
      <c r="AT18" s="11">
        <v>2</v>
      </c>
      <c r="AU18" s="42">
        <f t="shared" si="9"/>
        <v>12</v>
      </c>
      <c r="AV18" s="63">
        <f t="shared" si="4"/>
        <v>2.751662462737904E-4</v>
      </c>
      <c r="AX18" s="49" t="s">
        <v>125</v>
      </c>
      <c r="AY18" s="11">
        <v>1</v>
      </c>
      <c r="AZ18" s="11"/>
      <c r="BA18" s="11">
        <v>1</v>
      </c>
      <c r="BB18" s="11">
        <v>1</v>
      </c>
      <c r="BC18" s="11"/>
      <c r="BD18" s="11"/>
      <c r="BE18" s="11"/>
      <c r="BF18" s="11">
        <v>1</v>
      </c>
      <c r="BG18" s="11"/>
      <c r="BH18" s="11">
        <v>1</v>
      </c>
      <c r="BI18" s="11"/>
      <c r="BJ18" s="11">
        <v>1</v>
      </c>
      <c r="BK18" s="42">
        <f t="shared" si="13"/>
        <v>6</v>
      </c>
      <c r="BL18" s="63">
        <f t="shared" si="5"/>
        <v>1.8969332911792603E-4</v>
      </c>
      <c r="BN18" s="49" t="s">
        <v>125</v>
      </c>
      <c r="BO18" s="11"/>
      <c r="BP18" s="11">
        <v>2</v>
      </c>
      <c r="BQ18" s="11"/>
      <c r="BR18" s="11"/>
      <c r="BS18" s="11"/>
      <c r="BT18" s="11">
        <v>1</v>
      </c>
      <c r="BU18" s="11"/>
      <c r="BV18" s="11"/>
      <c r="BW18" s="11"/>
      <c r="BX18" s="11"/>
      <c r="BY18" s="11">
        <v>2</v>
      </c>
      <c r="BZ18" s="11">
        <v>1</v>
      </c>
      <c r="CA18" s="42">
        <f t="shared" si="6"/>
        <v>6</v>
      </c>
      <c r="CB18" s="63">
        <f t="shared" si="7"/>
        <v>2.6653636000177692E-4</v>
      </c>
      <c r="CD18" s="49" t="s">
        <v>125</v>
      </c>
      <c r="CE18" s="11"/>
      <c r="CF18" s="11"/>
      <c r="CG18" s="11"/>
      <c r="CH18" s="11"/>
      <c r="CI18" s="11">
        <v>2</v>
      </c>
      <c r="CJ18" s="11"/>
      <c r="CK18" s="11"/>
      <c r="CL18" s="11"/>
      <c r="CM18" s="11"/>
      <c r="CN18" s="11"/>
      <c r="CO18" s="11"/>
      <c r="CP18" s="11">
        <v>1</v>
      </c>
      <c r="CQ18" s="42">
        <f t="shared" si="8"/>
        <v>3</v>
      </c>
      <c r="CR18" s="63">
        <f t="shared" si="11"/>
        <v>1.7502917152858809E-4</v>
      </c>
    </row>
    <row r="19" spans="2:96" x14ac:dyDescent="0.25">
      <c r="B19" s="49" t="s">
        <v>129</v>
      </c>
      <c r="C19" s="11"/>
      <c r="D19" s="11"/>
      <c r="E19" s="11"/>
      <c r="F19" s="11"/>
      <c r="G19" s="11"/>
      <c r="H19" s="11"/>
      <c r="I19" s="11"/>
      <c r="J19" s="11"/>
      <c r="K19" s="11">
        <v>8</v>
      </c>
      <c r="L19" s="11">
        <v>12</v>
      </c>
      <c r="M19" s="11">
        <v>13</v>
      </c>
      <c r="N19" s="11">
        <v>14</v>
      </c>
      <c r="O19" s="42">
        <f t="shared" si="0"/>
        <v>47</v>
      </c>
      <c r="P19" s="63">
        <f t="shared" si="1"/>
        <v>1.45926477893691E-3</v>
      </c>
      <c r="R19" s="49" t="s">
        <v>129</v>
      </c>
      <c r="S19" s="11">
        <v>14</v>
      </c>
      <c r="T19" s="11">
        <v>17</v>
      </c>
      <c r="U19" s="11">
        <v>17</v>
      </c>
      <c r="V19" s="11">
        <v>17</v>
      </c>
      <c r="W19" s="11">
        <v>18</v>
      </c>
      <c r="X19" s="11">
        <v>14</v>
      </c>
      <c r="Y19" s="11">
        <v>15</v>
      </c>
      <c r="Z19" s="11">
        <v>18</v>
      </c>
      <c r="AA19" s="11">
        <v>26</v>
      </c>
      <c r="AB19" s="11">
        <v>36</v>
      </c>
      <c r="AC19" s="11">
        <v>26</v>
      </c>
      <c r="AD19" s="11">
        <v>22</v>
      </c>
      <c r="AE19" s="42">
        <f t="shared" si="2"/>
        <v>240</v>
      </c>
      <c r="AF19" s="63">
        <f t="shared" si="3"/>
        <v>4.7478684049140438E-3</v>
      </c>
      <c r="AH19" s="49" t="s">
        <v>129</v>
      </c>
      <c r="AI19" s="11">
        <v>15</v>
      </c>
      <c r="AJ19" s="11">
        <v>11</v>
      </c>
      <c r="AK19" s="11">
        <v>11</v>
      </c>
      <c r="AL19" s="11">
        <v>15</v>
      </c>
      <c r="AM19" s="11">
        <v>18</v>
      </c>
      <c r="AN19" s="11">
        <v>7</v>
      </c>
      <c r="AO19" s="11">
        <v>16</v>
      </c>
      <c r="AP19" s="11">
        <v>11</v>
      </c>
      <c r="AQ19" s="11">
        <v>8</v>
      </c>
      <c r="AR19" s="11">
        <v>3</v>
      </c>
      <c r="AS19" s="11">
        <v>15</v>
      </c>
      <c r="AT19" s="11">
        <v>8</v>
      </c>
      <c r="AU19" s="42">
        <f t="shared" si="9"/>
        <v>138</v>
      </c>
      <c r="AV19" s="63">
        <f t="shared" si="4"/>
        <v>3.1644118321485898E-3</v>
      </c>
      <c r="AX19" s="49" t="s">
        <v>129</v>
      </c>
      <c r="AY19" s="11">
        <v>6</v>
      </c>
      <c r="AZ19" s="11">
        <v>3</v>
      </c>
      <c r="BA19" s="11">
        <v>10</v>
      </c>
      <c r="BB19" s="11">
        <v>5</v>
      </c>
      <c r="BC19" s="11">
        <v>6</v>
      </c>
      <c r="BD19" s="11">
        <v>16</v>
      </c>
      <c r="BE19" s="11">
        <v>14</v>
      </c>
      <c r="BF19" s="11">
        <v>14</v>
      </c>
      <c r="BG19" s="11">
        <v>5</v>
      </c>
      <c r="BH19" s="11">
        <v>2</v>
      </c>
      <c r="BI19" s="11">
        <v>3</v>
      </c>
      <c r="BJ19" s="11">
        <v>9</v>
      </c>
      <c r="BK19" s="42">
        <f t="shared" si="13"/>
        <v>93</v>
      </c>
      <c r="BL19" s="63">
        <f t="shared" si="5"/>
        <v>2.9402466013278535E-3</v>
      </c>
      <c r="BN19" s="49" t="s">
        <v>129</v>
      </c>
      <c r="BO19" s="11">
        <v>4</v>
      </c>
      <c r="BP19" s="11">
        <v>6</v>
      </c>
      <c r="BQ19" s="11">
        <v>5</v>
      </c>
      <c r="BR19" s="11">
        <v>3</v>
      </c>
      <c r="BS19" s="11">
        <v>2</v>
      </c>
      <c r="BT19" s="11">
        <v>4</v>
      </c>
      <c r="BU19" s="11">
        <v>1</v>
      </c>
      <c r="BV19" s="11">
        <v>3</v>
      </c>
      <c r="BW19" s="11">
        <v>3</v>
      </c>
      <c r="BX19" s="11">
        <v>1</v>
      </c>
      <c r="BY19" s="11">
        <v>13</v>
      </c>
      <c r="BZ19" s="11">
        <v>12</v>
      </c>
      <c r="CA19" s="42">
        <f t="shared" si="6"/>
        <v>57</v>
      </c>
      <c r="CB19" s="63">
        <f t="shared" si="7"/>
        <v>2.5320954200168805E-3</v>
      </c>
      <c r="CD19" s="49" t="s">
        <v>129</v>
      </c>
      <c r="CE19" s="11">
        <v>4</v>
      </c>
      <c r="CF19" s="11">
        <v>3</v>
      </c>
      <c r="CG19" s="11">
        <v>2</v>
      </c>
      <c r="CH19" s="11">
        <v>1</v>
      </c>
      <c r="CI19" s="11">
        <v>4</v>
      </c>
      <c r="CJ19" s="11">
        <v>5</v>
      </c>
      <c r="CK19" s="11">
        <v>2</v>
      </c>
      <c r="CL19" s="11">
        <v>2</v>
      </c>
      <c r="CM19" s="11">
        <v>1</v>
      </c>
      <c r="CN19" s="11">
        <v>2</v>
      </c>
      <c r="CO19" s="11">
        <v>3</v>
      </c>
      <c r="CP19" s="11">
        <v>2</v>
      </c>
      <c r="CQ19" s="42">
        <f t="shared" si="8"/>
        <v>31</v>
      </c>
      <c r="CR19" s="63">
        <f t="shared" si="11"/>
        <v>1.8086347724620771E-3</v>
      </c>
    </row>
    <row r="20" spans="2:96" x14ac:dyDescent="0.25">
      <c r="B20" s="49" t="s">
        <v>160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2">
        <f t="shared" si="0"/>
        <v>0</v>
      </c>
      <c r="P20" s="63">
        <f t="shared" si="1"/>
        <v>0</v>
      </c>
      <c r="R20" s="49" t="s">
        <v>160</v>
      </c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42">
        <f t="shared" si="2"/>
        <v>0</v>
      </c>
      <c r="AF20" s="63">
        <f t="shared" si="3"/>
        <v>0</v>
      </c>
      <c r="AH20" s="49" t="s">
        <v>160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42">
        <f t="shared" si="9"/>
        <v>0</v>
      </c>
      <c r="AV20" s="63">
        <f t="shared" si="4"/>
        <v>0</v>
      </c>
      <c r="AX20" s="49" t="s">
        <v>160</v>
      </c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42">
        <f t="shared" si="13"/>
        <v>0</v>
      </c>
      <c r="BL20" s="63">
        <f t="shared" si="5"/>
        <v>0</v>
      </c>
      <c r="BN20" s="49" t="s">
        <v>160</v>
      </c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42">
        <f t="shared" si="6"/>
        <v>0</v>
      </c>
      <c r="CB20" s="63">
        <f t="shared" si="7"/>
        <v>0</v>
      </c>
      <c r="CD20" s="49" t="s">
        <v>160</v>
      </c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42">
        <f t="shared" si="8"/>
        <v>0</v>
      </c>
      <c r="CR20" s="63">
        <f t="shared" si="11"/>
        <v>0</v>
      </c>
    </row>
    <row r="21" spans="2:96" x14ac:dyDescent="0.25">
      <c r="B21" s="49" t="s">
        <v>159</v>
      </c>
      <c r="C21" s="11"/>
      <c r="D21" s="11"/>
      <c r="E21" s="11"/>
      <c r="F21" s="11"/>
      <c r="G21" s="11"/>
      <c r="H21" s="11"/>
      <c r="I21" s="11"/>
      <c r="J21" s="11"/>
      <c r="K21" s="11">
        <v>4</v>
      </c>
      <c r="L21" s="11"/>
      <c r="M21" s="11"/>
      <c r="N21" s="11"/>
      <c r="O21" s="42">
        <f t="shared" si="0"/>
        <v>4</v>
      </c>
      <c r="P21" s="63">
        <f t="shared" si="1"/>
        <v>1.2419274714356682E-4</v>
      </c>
      <c r="R21" s="49" t="s">
        <v>159</v>
      </c>
      <c r="S21" s="11">
        <v>2</v>
      </c>
      <c r="T21" s="11">
        <v>3</v>
      </c>
      <c r="U21" s="11"/>
      <c r="V21" s="11">
        <v>3</v>
      </c>
      <c r="W21" s="11">
        <v>2</v>
      </c>
      <c r="X21" s="11">
        <v>2</v>
      </c>
      <c r="Y21" s="11"/>
      <c r="Z21" s="11"/>
      <c r="AA21" s="11">
        <v>3</v>
      </c>
      <c r="AB21" s="11">
        <v>2</v>
      </c>
      <c r="AC21" s="11">
        <v>2</v>
      </c>
      <c r="AD21" s="11">
        <v>2</v>
      </c>
      <c r="AE21" s="42">
        <f t="shared" si="2"/>
        <v>21</v>
      </c>
      <c r="AF21" s="63">
        <f t="shared" si="3"/>
        <v>4.1543848542997884E-4</v>
      </c>
      <c r="AH21" s="49" t="s">
        <v>159</v>
      </c>
      <c r="AI21" s="11"/>
      <c r="AJ21" s="11"/>
      <c r="AK21" s="11">
        <v>2</v>
      </c>
      <c r="AL21" s="11">
        <v>3</v>
      </c>
      <c r="AM21" s="11">
        <v>2</v>
      </c>
      <c r="AN21" s="11">
        <v>1</v>
      </c>
      <c r="AO21" s="11">
        <v>1</v>
      </c>
      <c r="AP21" s="11">
        <v>5</v>
      </c>
      <c r="AQ21" s="11">
        <v>7</v>
      </c>
      <c r="AR21" s="11">
        <v>1</v>
      </c>
      <c r="AS21" s="11">
        <v>3</v>
      </c>
      <c r="AT21" s="11">
        <v>3</v>
      </c>
      <c r="AU21" s="42">
        <f t="shared" si="9"/>
        <v>28</v>
      </c>
      <c r="AV21" s="63">
        <f t="shared" si="4"/>
        <v>6.420545746388443E-4</v>
      </c>
      <c r="AX21" s="49" t="s">
        <v>159</v>
      </c>
      <c r="AY21" s="11">
        <v>4</v>
      </c>
      <c r="AZ21" s="11">
        <v>2</v>
      </c>
      <c r="BA21" s="11"/>
      <c r="BB21" s="11"/>
      <c r="BC21" s="11"/>
      <c r="BD21" s="11">
        <v>1</v>
      </c>
      <c r="BE21" s="11">
        <v>3</v>
      </c>
      <c r="BF21" s="11">
        <v>1</v>
      </c>
      <c r="BG21" s="11">
        <v>1</v>
      </c>
      <c r="BH21" s="11"/>
      <c r="BI21" s="11">
        <v>2</v>
      </c>
      <c r="BJ21" s="11">
        <v>2</v>
      </c>
      <c r="BK21" s="42">
        <f t="shared" si="13"/>
        <v>16</v>
      </c>
      <c r="BL21" s="63">
        <f t="shared" si="5"/>
        <v>5.0584887764780267E-4</v>
      </c>
      <c r="BN21" s="49" t="s">
        <v>159</v>
      </c>
      <c r="BO21" s="11"/>
      <c r="BP21" s="11">
        <v>1</v>
      </c>
      <c r="BQ21" s="11">
        <v>6</v>
      </c>
      <c r="BR21" s="11">
        <v>1</v>
      </c>
      <c r="BS21" s="11"/>
      <c r="BT21" s="11"/>
      <c r="BU21" s="11"/>
      <c r="BV21" s="11">
        <v>1</v>
      </c>
      <c r="BW21" s="11"/>
      <c r="BX21" s="11"/>
      <c r="BY21" s="11">
        <v>1</v>
      </c>
      <c r="BZ21" s="11">
        <v>1</v>
      </c>
      <c r="CA21" s="42">
        <f t="shared" si="6"/>
        <v>11</v>
      </c>
      <c r="CB21" s="63">
        <f t="shared" si="7"/>
        <v>4.88649993336591E-4</v>
      </c>
      <c r="CD21" s="49" t="s">
        <v>159</v>
      </c>
      <c r="CE21" s="11"/>
      <c r="CF21" s="11"/>
      <c r="CG21" s="11"/>
      <c r="CH21" s="11">
        <v>1</v>
      </c>
      <c r="CI21" s="11"/>
      <c r="CJ21" s="11"/>
      <c r="CK21" s="11"/>
      <c r="CL21" s="11"/>
      <c r="CM21" s="11"/>
      <c r="CN21" s="11">
        <v>1</v>
      </c>
      <c r="CO21" s="11"/>
      <c r="CP21" s="11"/>
      <c r="CQ21" s="42">
        <f t="shared" si="8"/>
        <v>2</v>
      </c>
      <c r="CR21" s="63">
        <f t="shared" si="11"/>
        <v>1.1668611435239207E-4</v>
      </c>
    </row>
    <row r="22" spans="2:96" x14ac:dyDescent="0.25">
      <c r="B22" s="49" t="s">
        <v>112</v>
      </c>
      <c r="C22" s="11">
        <v>39</v>
      </c>
      <c r="D22" s="11">
        <v>36</v>
      </c>
      <c r="E22" s="11">
        <v>95</v>
      </c>
      <c r="F22" s="11">
        <v>96</v>
      </c>
      <c r="G22" s="11">
        <v>115</v>
      </c>
      <c r="H22" s="11">
        <v>132</v>
      </c>
      <c r="I22" s="11">
        <v>128</v>
      </c>
      <c r="J22" s="11">
        <v>133</v>
      </c>
      <c r="K22" s="11">
        <v>62</v>
      </c>
      <c r="L22" s="11">
        <v>36</v>
      </c>
      <c r="M22" s="11">
        <v>22</v>
      </c>
      <c r="N22" s="11">
        <v>15</v>
      </c>
      <c r="O22" s="42">
        <f t="shared" si="0"/>
        <v>909</v>
      </c>
      <c r="P22" s="63">
        <f t="shared" si="1"/>
        <v>2.8222801788375558E-2</v>
      </c>
      <c r="R22" s="49" t="s">
        <v>112</v>
      </c>
      <c r="S22" s="11">
        <v>26</v>
      </c>
      <c r="T22" s="11">
        <v>14</v>
      </c>
      <c r="U22" s="11">
        <v>21</v>
      </c>
      <c r="V22" s="11">
        <v>13</v>
      </c>
      <c r="W22" s="11">
        <v>24</v>
      </c>
      <c r="X22" s="11">
        <v>19</v>
      </c>
      <c r="Y22" s="11">
        <v>15</v>
      </c>
      <c r="Z22" s="11">
        <v>18</v>
      </c>
      <c r="AA22" s="11">
        <v>26</v>
      </c>
      <c r="AB22" s="11">
        <v>36</v>
      </c>
      <c r="AC22" s="11">
        <v>14</v>
      </c>
      <c r="AD22" s="11">
        <v>10</v>
      </c>
      <c r="AE22" s="42">
        <f t="shared" si="2"/>
        <v>236</v>
      </c>
      <c r="AF22" s="63">
        <f t="shared" si="3"/>
        <v>4.6687372648321433E-3</v>
      </c>
      <c r="AH22" s="49" t="s">
        <v>112</v>
      </c>
      <c r="AI22" s="11">
        <v>11</v>
      </c>
      <c r="AJ22" s="11">
        <v>22</v>
      </c>
      <c r="AK22" s="11">
        <v>22</v>
      </c>
      <c r="AL22" s="11">
        <v>28</v>
      </c>
      <c r="AM22" s="11">
        <v>16</v>
      </c>
      <c r="AN22" s="11">
        <v>37</v>
      </c>
      <c r="AO22" s="11">
        <v>20</v>
      </c>
      <c r="AP22" s="11">
        <v>2</v>
      </c>
      <c r="AQ22" s="11">
        <v>7</v>
      </c>
      <c r="AR22" s="11">
        <v>9</v>
      </c>
      <c r="AS22" s="11">
        <v>9</v>
      </c>
      <c r="AT22" s="11">
        <v>5</v>
      </c>
      <c r="AU22" s="42">
        <f t="shared" si="9"/>
        <v>188</v>
      </c>
      <c r="AV22" s="63">
        <f t="shared" si="4"/>
        <v>4.3109378582893831E-3</v>
      </c>
      <c r="AX22" s="49" t="s">
        <v>112</v>
      </c>
      <c r="AY22" s="11">
        <v>9</v>
      </c>
      <c r="AZ22" s="11">
        <v>10</v>
      </c>
      <c r="BA22" s="11">
        <v>10</v>
      </c>
      <c r="BB22" s="11">
        <v>14</v>
      </c>
      <c r="BC22" s="11">
        <v>10</v>
      </c>
      <c r="BD22" s="11">
        <v>7</v>
      </c>
      <c r="BE22" s="11">
        <v>19</v>
      </c>
      <c r="BF22" s="11">
        <v>6</v>
      </c>
      <c r="BG22" s="11">
        <v>5</v>
      </c>
      <c r="BH22" s="11">
        <v>8</v>
      </c>
      <c r="BI22" s="11">
        <v>5</v>
      </c>
      <c r="BJ22" s="11">
        <v>6</v>
      </c>
      <c r="BK22" s="42">
        <f t="shared" si="13"/>
        <v>109</v>
      </c>
      <c r="BL22" s="63">
        <f t="shared" si="5"/>
        <v>3.4460954789756562E-3</v>
      </c>
      <c r="BN22" s="49" t="s">
        <v>112</v>
      </c>
      <c r="BO22" s="11">
        <v>4</v>
      </c>
      <c r="BP22" s="11">
        <v>6</v>
      </c>
      <c r="BQ22" s="11">
        <v>6</v>
      </c>
      <c r="BR22" s="11">
        <v>2</v>
      </c>
      <c r="BS22" s="11">
        <v>9</v>
      </c>
      <c r="BT22" s="11">
        <v>7</v>
      </c>
      <c r="BU22" s="11">
        <v>4</v>
      </c>
      <c r="BV22" s="11">
        <v>8</v>
      </c>
      <c r="BW22" s="11">
        <v>6</v>
      </c>
      <c r="BX22" s="11">
        <v>3</v>
      </c>
      <c r="BY22" s="11">
        <v>3</v>
      </c>
      <c r="BZ22" s="11">
        <v>9</v>
      </c>
      <c r="CA22" s="42">
        <f t="shared" si="6"/>
        <v>67</v>
      </c>
      <c r="CB22" s="63">
        <f t="shared" si="7"/>
        <v>2.9763226866865089E-3</v>
      </c>
      <c r="CD22" s="49" t="s">
        <v>112</v>
      </c>
      <c r="CE22" s="11">
        <v>29</v>
      </c>
      <c r="CF22" s="11">
        <v>9</v>
      </c>
      <c r="CG22" s="11">
        <v>11</v>
      </c>
      <c r="CH22" s="11">
        <v>9</v>
      </c>
      <c r="CI22" s="11">
        <v>7</v>
      </c>
      <c r="CJ22" s="11">
        <v>8</v>
      </c>
      <c r="CK22" s="11">
        <v>12</v>
      </c>
      <c r="CL22" s="11">
        <v>7</v>
      </c>
      <c r="CM22" s="11">
        <v>4</v>
      </c>
      <c r="CN22" s="11">
        <v>9</v>
      </c>
      <c r="CO22" s="11">
        <v>6</v>
      </c>
      <c r="CP22" s="11">
        <v>6</v>
      </c>
      <c r="CQ22" s="42">
        <f t="shared" si="8"/>
        <v>117</v>
      </c>
      <c r="CR22" s="63">
        <f t="shared" si="11"/>
        <v>6.8261376896149358E-3</v>
      </c>
    </row>
    <row r="23" spans="2:96" x14ac:dyDescent="0.25">
      <c r="B23" s="49" t="s">
        <v>110</v>
      </c>
      <c r="C23" s="11">
        <v>23</v>
      </c>
      <c r="D23" s="11">
        <v>17</v>
      </c>
      <c r="E23" s="11">
        <v>51</v>
      </c>
      <c r="F23" s="11">
        <v>38</v>
      </c>
      <c r="G23" s="11">
        <v>76</v>
      </c>
      <c r="H23" s="11">
        <v>71</v>
      </c>
      <c r="I23" s="11">
        <v>63</v>
      </c>
      <c r="J23" s="11">
        <v>76</v>
      </c>
      <c r="K23" s="11">
        <v>59</v>
      </c>
      <c r="L23" s="11">
        <v>43</v>
      </c>
      <c r="M23" s="11">
        <v>54</v>
      </c>
      <c r="N23" s="11">
        <v>65</v>
      </c>
      <c r="O23" s="42">
        <f t="shared" si="0"/>
        <v>636</v>
      </c>
      <c r="P23" s="63">
        <f t="shared" si="1"/>
        <v>1.9746646795827123E-2</v>
      </c>
      <c r="R23" s="49" t="s">
        <v>110</v>
      </c>
      <c r="S23" s="11">
        <v>46</v>
      </c>
      <c r="T23" s="11">
        <v>64</v>
      </c>
      <c r="U23" s="11">
        <v>61</v>
      </c>
      <c r="V23" s="11">
        <v>46</v>
      </c>
      <c r="W23" s="11">
        <v>119</v>
      </c>
      <c r="X23" s="11">
        <v>106</v>
      </c>
      <c r="Y23" s="11">
        <v>119</v>
      </c>
      <c r="Z23" s="11">
        <v>167</v>
      </c>
      <c r="AA23" s="11">
        <v>104</v>
      </c>
      <c r="AB23" s="11">
        <v>154</v>
      </c>
      <c r="AC23" s="11">
        <v>100</v>
      </c>
      <c r="AD23" s="11">
        <v>73</v>
      </c>
      <c r="AE23" s="42">
        <f t="shared" si="2"/>
        <v>1159</v>
      </c>
      <c r="AF23" s="63">
        <f t="shared" si="3"/>
        <v>2.2928247838730736E-2</v>
      </c>
      <c r="AH23" s="49" t="s">
        <v>110</v>
      </c>
      <c r="AI23" s="11">
        <v>80</v>
      </c>
      <c r="AJ23" s="11">
        <v>69</v>
      </c>
      <c r="AK23" s="11">
        <v>81</v>
      </c>
      <c r="AL23" s="11">
        <v>74</v>
      </c>
      <c r="AM23" s="11">
        <v>107</v>
      </c>
      <c r="AN23" s="11">
        <v>81</v>
      </c>
      <c r="AO23" s="11">
        <v>64</v>
      </c>
      <c r="AP23" s="11">
        <v>73</v>
      </c>
      <c r="AQ23" s="11">
        <v>53</v>
      </c>
      <c r="AR23" s="11">
        <v>63</v>
      </c>
      <c r="AS23" s="11">
        <v>71</v>
      </c>
      <c r="AT23" s="11">
        <v>58</v>
      </c>
      <c r="AU23" s="42">
        <f>SUM(AI23:AT23)</f>
        <v>874</v>
      </c>
      <c r="AV23" s="63">
        <f t="shared" si="4"/>
        <v>2.0041274936941068E-2</v>
      </c>
      <c r="AX23" s="49" t="s">
        <v>110</v>
      </c>
      <c r="AY23" s="11">
        <v>63</v>
      </c>
      <c r="AZ23" s="11">
        <v>32</v>
      </c>
      <c r="BA23" s="11">
        <v>37</v>
      </c>
      <c r="BB23" s="11">
        <v>32</v>
      </c>
      <c r="BC23" s="11">
        <v>49</v>
      </c>
      <c r="BD23" s="11">
        <v>68</v>
      </c>
      <c r="BE23" s="11">
        <v>68</v>
      </c>
      <c r="BF23" s="11">
        <v>48</v>
      </c>
      <c r="BG23" s="11">
        <v>38</v>
      </c>
      <c r="BH23" s="11">
        <v>72</v>
      </c>
      <c r="BI23" s="11">
        <v>42</v>
      </c>
      <c r="BJ23" s="11">
        <v>30</v>
      </c>
      <c r="BK23" s="42">
        <f t="shared" si="13"/>
        <v>579</v>
      </c>
      <c r="BL23" s="63">
        <f t="shared" si="5"/>
        <v>1.830540625987986E-2</v>
      </c>
      <c r="BN23" s="49" t="s">
        <v>110</v>
      </c>
      <c r="BO23" s="11">
        <v>23</v>
      </c>
      <c r="BP23" s="11">
        <v>44</v>
      </c>
      <c r="BQ23" s="11">
        <v>67</v>
      </c>
      <c r="BR23" s="11">
        <v>43</v>
      </c>
      <c r="BS23" s="11">
        <v>50</v>
      </c>
      <c r="BT23" s="11">
        <v>41</v>
      </c>
      <c r="BU23" s="11">
        <v>32</v>
      </c>
      <c r="BV23" s="11">
        <v>51</v>
      </c>
      <c r="BW23" s="11">
        <v>28</v>
      </c>
      <c r="BX23" s="11">
        <v>26</v>
      </c>
      <c r="BY23" s="11">
        <v>58</v>
      </c>
      <c r="BZ23" s="11">
        <v>39</v>
      </c>
      <c r="CA23" s="42">
        <f t="shared" si="6"/>
        <v>502</v>
      </c>
      <c r="CB23" s="63">
        <f t="shared" si="7"/>
        <v>2.2300208786815334E-2</v>
      </c>
      <c r="CD23" s="49" t="s">
        <v>110</v>
      </c>
      <c r="CE23" s="11">
        <v>30</v>
      </c>
      <c r="CF23" s="11">
        <v>18</v>
      </c>
      <c r="CG23" s="11">
        <v>31</v>
      </c>
      <c r="CH23" s="11">
        <v>15</v>
      </c>
      <c r="CI23" s="11">
        <v>45</v>
      </c>
      <c r="CJ23" s="11">
        <v>38</v>
      </c>
      <c r="CK23" s="11">
        <v>18</v>
      </c>
      <c r="CL23" s="11">
        <v>14</v>
      </c>
      <c r="CM23" s="11">
        <v>30</v>
      </c>
      <c r="CN23" s="11">
        <v>47</v>
      </c>
      <c r="CO23" s="11">
        <v>34</v>
      </c>
      <c r="CP23" s="11">
        <v>27</v>
      </c>
      <c r="CQ23" s="42">
        <f t="shared" si="8"/>
        <v>347</v>
      </c>
      <c r="CR23" s="63">
        <f t="shared" si="11"/>
        <v>2.0245040840140022E-2</v>
      </c>
    </row>
    <row r="24" spans="2:96" x14ac:dyDescent="0.25">
      <c r="B24" s="49" t="s">
        <v>134</v>
      </c>
      <c r="C24" s="11"/>
      <c r="D24" s="11"/>
      <c r="E24" s="11"/>
      <c r="F24" s="11"/>
      <c r="G24" s="11"/>
      <c r="H24" s="11"/>
      <c r="I24" s="11"/>
      <c r="J24" s="11"/>
      <c r="K24" s="11">
        <v>3</v>
      </c>
      <c r="L24" s="11">
        <v>10</v>
      </c>
      <c r="M24" s="11">
        <v>11</v>
      </c>
      <c r="N24" s="11">
        <v>6</v>
      </c>
      <c r="O24" s="42">
        <f t="shared" si="0"/>
        <v>30</v>
      </c>
      <c r="P24" s="63">
        <f t="shared" si="1"/>
        <v>9.3144560357675112E-4</v>
      </c>
      <c r="R24" s="49" t="s">
        <v>134</v>
      </c>
      <c r="S24" s="11">
        <v>4</v>
      </c>
      <c r="T24" s="11">
        <v>6</v>
      </c>
      <c r="U24" s="11">
        <v>9</v>
      </c>
      <c r="V24" s="11">
        <v>9</v>
      </c>
      <c r="W24" s="11">
        <v>6</v>
      </c>
      <c r="X24" s="11">
        <v>22</v>
      </c>
      <c r="Y24" s="11">
        <v>18</v>
      </c>
      <c r="Z24" s="11">
        <v>8</v>
      </c>
      <c r="AA24" s="11">
        <v>8</v>
      </c>
      <c r="AB24" s="11">
        <v>11</v>
      </c>
      <c r="AC24" s="11">
        <v>7</v>
      </c>
      <c r="AD24" s="11">
        <v>2</v>
      </c>
      <c r="AE24" s="42">
        <f t="shared" si="2"/>
        <v>110</v>
      </c>
      <c r="AF24" s="63">
        <f t="shared" si="3"/>
        <v>2.17610635225227E-3</v>
      </c>
      <c r="AH24" s="49" t="s">
        <v>134</v>
      </c>
      <c r="AI24" s="11">
        <v>9</v>
      </c>
      <c r="AJ24" s="11">
        <v>11</v>
      </c>
      <c r="AK24" s="11">
        <v>3</v>
      </c>
      <c r="AL24" s="11">
        <v>8</v>
      </c>
      <c r="AM24" s="11">
        <v>10</v>
      </c>
      <c r="AN24" s="11"/>
      <c r="AO24" s="11">
        <v>2</v>
      </c>
      <c r="AP24" s="11">
        <v>7</v>
      </c>
      <c r="AQ24" s="11">
        <v>2</v>
      </c>
      <c r="AR24" s="11">
        <v>8</v>
      </c>
      <c r="AS24" s="11">
        <v>5</v>
      </c>
      <c r="AT24" s="11">
        <v>2</v>
      </c>
      <c r="AU24" s="42">
        <f t="shared" si="9"/>
        <v>67</v>
      </c>
      <c r="AV24" s="63">
        <f t="shared" si="4"/>
        <v>1.5363448750286631E-3</v>
      </c>
      <c r="AX24" s="49" t="s">
        <v>134</v>
      </c>
      <c r="AY24" s="11"/>
      <c r="AZ24" s="11">
        <v>2</v>
      </c>
      <c r="BA24" s="11">
        <v>1</v>
      </c>
      <c r="BB24" s="11">
        <v>3</v>
      </c>
      <c r="BC24" s="11">
        <v>1</v>
      </c>
      <c r="BD24" s="11">
        <v>4</v>
      </c>
      <c r="BE24" s="11">
        <v>1</v>
      </c>
      <c r="BF24" s="11">
        <v>6</v>
      </c>
      <c r="BG24" s="11">
        <v>2</v>
      </c>
      <c r="BH24" s="11">
        <v>1</v>
      </c>
      <c r="BI24" s="11">
        <v>3</v>
      </c>
      <c r="BJ24" s="11">
        <v>6</v>
      </c>
      <c r="BK24" s="42">
        <f t="shared" si="13"/>
        <v>30</v>
      </c>
      <c r="BL24" s="63">
        <f t="shared" si="5"/>
        <v>9.4846664558963006E-4</v>
      </c>
      <c r="BN24" s="49" t="s">
        <v>134</v>
      </c>
      <c r="BO24" s="11">
        <v>4</v>
      </c>
      <c r="BP24" s="11"/>
      <c r="BQ24" s="11">
        <v>3</v>
      </c>
      <c r="BR24" s="11">
        <v>6</v>
      </c>
      <c r="BS24" s="11">
        <v>1</v>
      </c>
      <c r="BT24" s="11">
        <v>2</v>
      </c>
      <c r="BU24" s="11">
        <v>1</v>
      </c>
      <c r="BV24" s="11"/>
      <c r="BW24" s="11">
        <v>5</v>
      </c>
      <c r="BX24" s="11">
        <v>2</v>
      </c>
      <c r="BY24" s="11">
        <v>11</v>
      </c>
      <c r="BZ24" s="11">
        <v>4</v>
      </c>
      <c r="CA24" s="42">
        <f t="shared" si="6"/>
        <v>39</v>
      </c>
      <c r="CB24" s="63">
        <f t="shared" si="7"/>
        <v>1.7324863400115498E-3</v>
      </c>
      <c r="CD24" s="49" t="s">
        <v>134</v>
      </c>
      <c r="CE24" s="11">
        <v>5</v>
      </c>
      <c r="CF24" s="11">
        <v>2</v>
      </c>
      <c r="CG24" s="11">
        <v>3</v>
      </c>
      <c r="CH24" s="11">
        <v>5</v>
      </c>
      <c r="CI24" s="11">
        <v>5</v>
      </c>
      <c r="CJ24" s="11">
        <v>11</v>
      </c>
      <c r="CK24" s="11"/>
      <c r="CL24" s="11"/>
      <c r="CM24" s="11">
        <v>2</v>
      </c>
      <c r="CN24" s="11">
        <v>4</v>
      </c>
      <c r="CO24" s="11">
        <v>2</v>
      </c>
      <c r="CP24" s="11">
        <v>1</v>
      </c>
      <c r="CQ24" s="42">
        <f t="shared" si="8"/>
        <v>40</v>
      </c>
      <c r="CR24" s="63">
        <f t="shared" si="11"/>
        <v>2.3337222870478411E-3</v>
      </c>
    </row>
    <row r="25" spans="2:96" x14ac:dyDescent="0.25">
      <c r="B25" s="49" t="s">
        <v>118</v>
      </c>
      <c r="C25" s="11"/>
      <c r="D25" s="11"/>
      <c r="E25" s="11"/>
      <c r="F25" s="11"/>
      <c r="G25" s="11"/>
      <c r="H25" s="11"/>
      <c r="I25" s="11"/>
      <c r="J25" s="11"/>
      <c r="K25" s="11">
        <v>20</v>
      </c>
      <c r="L25" s="11">
        <v>17</v>
      </c>
      <c r="M25" s="11">
        <v>12</v>
      </c>
      <c r="N25" s="11">
        <v>15</v>
      </c>
      <c r="O25" s="42">
        <f t="shared" si="0"/>
        <v>64</v>
      </c>
      <c r="P25" s="63">
        <f t="shared" si="1"/>
        <v>1.987083954297069E-3</v>
      </c>
      <c r="R25" s="49" t="s">
        <v>118</v>
      </c>
      <c r="S25" s="11">
        <v>4</v>
      </c>
      <c r="T25" s="11">
        <v>13</v>
      </c>
      <c r="U25" s="11">
        <v>23</v>
      </c>
      <c r="V25" s="11">
        <v>11</v>
      </c>
      <c r="W25" s="11">
        <v>18</v>
      </c>
      <c r="X25" s="11">
        <v>28</v>
      </c>
      <c r="Y25" s="11">
        <v>24</v>
      </c>
      <c r="Z25" s="11">
        <v>26</v>
      </c>
      <c r="AA25" s="11">
        <v>27</v>
      </c>
      <c r="AB25" s="11">
        <v>34</v>
      </c>
      <c r="AC25" s="11">
        <v>11</v>
      </c>
      <c r="AD25" s="11">
        <v>24</v>
      </c>
      <c r="AE25" s="42">
        <f t="shared" si="2"/>
        <v>243</v>
      </c>
      <c r="AF25" s="63">
        <f t="shared" si="3"/>
        <v>4.8072167599754693E-3</v>
      </c>
      <c r="AH25" s="49" t="s">
        <v>118</v>
      </c>
      <c r="AI25" s="11">
        <v>18</v>
      </c>
      <c r="AJ25" s="11">
        <v>16</v>
      </c>
      <c r="AK25" s="11">
        <v>13</v>
      </c>
      <c r="AL25" s="11">
        <v>13</v>
      </c>
      <c r="AM25" s="11">
        <v>18</v>
      </c>
      <c r="AN25" s="11">
        <v>20</v>
      </c>
      <c r="AO25" s="11">
        <v>20</v>
      </c>
      <c r="AP25" s="11">
        <v>23</v>
      </c>
      <c r="AQ25" s="11">
        <v>10</v>
      </c>
      <c r="AR25" s="11">
        <v>12</v>
      </c>
      <c r="AS25" s="11">
        <v>24</v>
      </c>
      <c r="AT25" s="11">
        <v>16</v>
      </c>
      <c r="AU25" s="42">
        <f t="shared" si="9"/>
        <v>203</v>
      </c>
      <c r="AV25" s="63">
        <f t="shared" si="4"/>
        <v>4.6548956661316213E-3</v>
      </c>
      <c r="AX25" s="49" t="s">
        <v>118</v>
      </c>
      <c r="AY25" s="11">
        <v>23</v>
      </c>
      <c r="AZ25" s="11">
        <v>8</v>
      </c>
      <c r="BA25" s="11">
        <v>6</v>
      </c>
      <c r="BB25" s="11">
        <v>17</v>
      </c>
      <c r="BC25" s="11">
        <v>3</v>
      </c>
      <c r="BD25" s="11">
        <v>38</v>
      </c>
      <c r="BE25" s="11">
        <v>30</v>
      </c>
      <c r="BF25" s="11">
        <v>9</v>
      </c>
      <c r="BG25" s="11">
        <v>9</v>
      </c>
      <c r="BH25" s="11">
        <v>7</v>
      </c>
      <c r="BI25" s="11">
        <v>5</v>
      </c>
      <c r="BJ25" s="11">
        <v>5</v>
      </c>
      <c r="BK25" s="42">
        <f t="shared" si="13"/>
        <v>160</v>
      </c>
      <c r="BL25" s="63">
        <f t="shared" si="5"/>
        <v>5.0584887764780276E-3</v>
      </c>
      <c r="BN25" s="49" t="s">
        <v>118</v>
      </c>
      <c r="BO25" s="11">
        <v>3</v>
      </c>
      <c r="BP25" s="11">
        <v>8</v>
      </c>
      <c r="BQ25" s="11">
        <v>12</v>
      </c>
      <c r="BR25" s="11">
        <v>6</v>
      </c>
      <c r="BS25" s="11">
        <v>12</v>
      </c>
      <c r="BT25" s="11">
        <v>5</v>
      </c>
      <c r="BU25" s="11">
        <v>4</v>
      </c>
      <c r="BV25" s="11">
        <v>8</v>
      </c>
      <c r="BW25" s="11">
        <v>4</v>
      </c>
      <c r="BX25" s="11">
        <v>2</v>
      </c>
      <c r="BY25" s="11">
        <v>6</v>
      </c>
      <c r="BZ25" s="11">
        <v>22</v>
      </c>
      <c r="CA25" s="42">
        <f t="shared" si="6"/>
        <v>92</v>
      </c>
      <c r="CB25" s="63">
        <f t="shared" si="7"/>
        <v>4.0868908533605794E-3</v>
      </c>
      <c r="CD25" s="49" t="s">
        <v>118</v>
      </c>
      <c r="CE25" s="11">
        <v>8</v>
      </c>
      <c r="CF25" s="11">
        <v>12</v>
      </c>
      <c r="CG25" s="11">
        <v>7</v>
      </c>
      <c r="CH25" s="11">
        <v>5</v>
      </c>
      <c r="CI25" s="11">
        <v>11</v>
      </c>
      <c r="CJ25" s="11">
        <v>11</v>
      </c>
      <c r="CK25" s="11">
        <v>3</v>
      </c>
      <c r="CL25" s="11">
        <v>4</v>
      </c>
      <c r="CM25" s="11">
        <v>4</v>
      </c>
      <c r="CN25" s="11">
        <v>1</v>
      </c>
      <c r="CO25" s="11">
        <v>2</v>
      </c>
      <c r="CP25" s="11">
        <v>6</v>
      </c>
      <c r="CQ25" s="42">
        <f t="shared" si="8"/>
        <v>74</v>
      </c>
      <c r="CR25" s="63">
        <f t="shared" si="11"/>
        <v>4.3173862310385063E-3</v>
      </c>
    </row>
    <row r="26" spans="2:96" x14ac:dyDescent="0.25">
      <c r="B26" s="49" t="s">
        <v>225</v>
      </c>
      <c r="C26" s="11">
        <v>135</v>
      </c>
      <c r="D26" s="11">
        <v>102</v>
      </c>
      <c r="E26" s="11">
        <v>297</v>
      </c>
      <c r="F26" s="11">
        <v>252</v>
      </c>
      <c r="G26" s="11">
        <v>317</v>
      </c>
      <c r="H26" s="11">
        <v>341</v>
      </c>
      <c r="I26" s="11">
        <v>260</v>
      </c>
      <c r="J26" s="11">
        <v>303</v>
      </c>
      <c r="K26" s="11">
        <v>1</v>
      </c>
      <c r="L26" s="11">
        <v>0</v>
      </c>
      <c r="M26" s="11">
        <v>0</v>
      </c>
      <c r="N26" s="11">
        <v>0</v>
      </c>
      <c r="O26" s="42">
        <f t="shared" si="0"/>
        <v>2008</v>
      </c>
      <c r="P26" s="63">
        <f t="shared" si="1"/>
        <v>6.2344759066070544E-2</v>
      </c>
      <c r="R26" s="49" t="s">
        <v>225</v>
      </c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42">
        <f t="shared" si="2"/>
        <v>0</v>
      </c>
      <c r="AF26" s="63">
        <f t="shared" si="3"/>
        <v>0</v>
      </c>
      <c r="AH26" s="49" t="s">
        <v>225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42">
        <f t="shared" si="9"/>
        <v>0</v>
      </c>
      <c r="AV26" s="63">
        <f t="shared" si="4"/>
        <v>0</v>
      </c>
      <c r="AX26" s="49" t="s">
        <v>225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42">
        <f t="shared" si="13"/>
        <v>0</v>
      </c>
      <c r="BL26" s="63">
        <f t="shared" si="5"/>
        <v>0</v>
      </c>
      <c r="BN26" s="49" t="s">
        <v>225</v>
      </c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42">
        <f t="shared" ref="CA26:CA27" si="14">SUM(BO26:BZ26)</f>
        <v>0</v>
      </c>
      <c r="CB26" s="63">
        <f t="shared" si="7"/>
        <v>0</v>
      </c>
      <c r="CD26" s="49" t="s">
        <v>225</v>
      </c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42">
        <f t="shared" ref="CQ26:CQ27" si="15">SUM(CE26:CP26)</f>
        <v>0</v>
      </c>
      <c r="CR26" s="63">
        <f t="shared" si="11"/>
        <v>0</v>
      </c>
    </row>
    <row r="27" spans="2:96" x14ac:dyDescent="0.25">
      <c r="B27" s="49" t="s">
        <v>104</v>
      </c>
      <c r="C27" s="11">
        <v>0</v>
      </c>
      <c r="D27" s="11">
        <v>0</v>
      </c>
      <c r="E27" s="11">
        <v>0</v>
      </c>
      <c r="F27" s="11">
        <v>1</v>
      </c>
      <c r="G27" s="11">
        <v>0</v>
      </c>
      <c r="H27" s="11">
        <v>0</v>
      </c>
      <c r="I27" s="11">
        <v>0</v>
      </c>
      <c r="J27" s="11">
        <v>0</v>
      </c>
      <c r="K27" s="11">
        <v>296</v>
      </c>
      <c r="L27" s="11">
        <v>367</v>
      </c>
      <c r="M27" s="11">
        <v>379</v>
      </c>
      <c r="N27" s="11">
        <v>363</v>
      </c>
      <c r="O27" s="42">
        <f t="shared" si="0"/>
        <v>1406</v>
      </c>
      <c r="P27" s="63">
        <f t="shared" si="1"/>
        <v>4.3653750620963737E-2</v>
      </c>
      <c r="R27" s="49" t="s">
        <v>104</v>
      </c>
      <c r="S27" s="11">
        <v>368</v>
      </c>
      <c r="T27" s="11">
        <v>362</v>
      </c>
      <c r="U27" s="11">
        <v>404</v>
      </c>
      <c r="V27" s="11">
        <v>310</v>
      </c>
      <c r="W27" s="11">
        <v>323</v>
      </c>
      <c r="X27" s="11">
        <v>487</v>
      </c>
      <c r="Y27" s="11">
        <v>396</v>
      </c>
      <c r="Z27" s="11">
        <v>508</v>
      </c>
      <c r="AA27" s="11">
        <v>499</v>
      </c>
      <c r="AB27" s="11">
        <v>586</v>
      </c>
      <c r="AC27" s="11">
        <v>510</v>
      </c>
      <c r="AD27" s="11">
        <v>396</v>
      </c>
      <c r="AE27" s="42">
        <f t="shared" si="2"/>
        <v>5149</v>
      </c>
      <c r="AF27" s="63">
        <f t="shared" si="3"/>
        <v>0.10186156007042671</v>
      </c>
      <c r="AH27" s="49" t="s">
        <v>104</v>
      </c>
      <c r="AI27" s="11">
        <v>472</v>
      </c>
      <c r="AJ27" s="11">
        <v>442</v>
      </c>
      <c r="AK27" s="11">
        <v>493</v>
      </c>
      <c r="AL27" s="11">
        <v>429</v>
      </c>
      <c r="AM27" s="11">
        <v>457</v>
      </c>
      <c r="AN27" s="11">
        <v>387</v>
      </c>
      <c r="AO27" s="11">
        <v>361</v>
      </c>
      <c r="AP27" s="11">
        <v>389</v>
      </c>
      <c r="AQ27" s="11">
        <v>352</v>
      </c>
      <c r="AR27" s="11">
        <v>404</v>
      </c>
      <c r="AS27" s="11">
        <v>390</v>
      </c>
      <c r="AT27" s="11">
        <v>273</v>
      </c>
      <c r="AU27" s="42">
        <f t="shared" si="9"/>
        <v>4849</v>
      </c>
      <c r="AV27" s="63">
        <f t="shared" si="4"/>
        <v>0.11119009401513415</v>
      </c>
      <c r="AX27" s="49" t="s">
        <v>104</v>
      </c>
      <c r="AY27" s="11">
        <v>345</v>
      </c>
      <c r="AZ27" s="11">
        <v>249</v>
      </c>
      <c r="BA27" s="11">
        <v>303</v>
      </c>
      <c r="BB27" s="11">
        <v>326</v>
      </c>
      <c r="BC27" s="11">
        <v>316</v>
      </c>
      <c r="BD27" s="11">
        <v>393</v>
      </c>
      <c r="BE27" s="11">
        <v>381</v>
      </c>
      <c r="BF27" s="11">
        <v>304</v>
      </c>
      <c r="BG27" s="11">
        <v>250</v>
      </c>
      <c r="BH27" s="11">
        <v>309</v>
      </c>
      <c r="BI27" s="11">
        <v>199</v>
      </c>
      <c r="BJ27" s="11">
        <v>241</v>
      </c>
      <c r="BK27" s="42">
        <f t="shared" si="13"/>
        <v>3616</v>
      </c>
      <c r="BL27" s="63">
        <f t="shared" si="5"/>
        <v>0.11432184634840341</v>
      </c>
      <c r="BN27" s="49" t="s">
        <v>104</v>
      </c>
      <c r="BO27" s="11">
        <v>220</v>
      </c>
      <c r="BP27" s="11">
        <v>222</v>
      </c>
      <c r="BQ27" s="11">
        <v>287</v>
      </c>
      <c r="BR27" s="11">
        <v>211</v>
      </c>
      <c r="BS27" s="11">
        <v>243</v>
      </c>
      <c r="BT27" s="11">
        <v>223</v>
      </c>
      <c r="BU27" s="11">
        <v>219</v>
      </c>
      <c r="BV27" s="11">
        <v>208</v>
      </c>
      <c r="BW27" s="11">
        <v>169</v>
      </c>
      <c r="BX27" s="11">
        <v>112</v>
      </c>
      <c r="BY27" s="11">
        <v>130</v>
      </c>
      <c r="BZ27" s="11">
        <v>116</v>
      </c>
      <c r="CA27" s="42">
        <f t="shared" si="14"/>
        <v>2360</v>
      </c>
      <c r="CB27" s="63">
        <f t="shared" si="7"/>
        <v>0.10483763493403225</v>
      </c>
      <c r="CD27" s="49" t="s">
        <v>104</v>
      </c>
      <c r="CE27" s="11">
        <v>187</v>
      </c>
      <c r="CF27" s="11">
        <v>145</v>
      </c>
      <c r="CG27" s="11">
        <v>101</v>
      </c>
      <c r="CH27" s="11">
        <v>153</v>
      </c>
      <c r="CI27" s="11">
        <v>151</v>
      </c>
      <c r="CJ27" s="11">
        <v>147</v>
      </c>
      <c r="CK27" s="11">
        <v>98</v>
      </c>
      <c r="CL27" s="11">
        <v>105</v>
      </c>
      <c r="CM27" s="11">
        <v>125</v>
      </c>
      <c r="CN27" s="11">
        <v>173</v>
      </c>
      <c r="CO27" s="11">
        <v>185</v>
      </c>
      <c r="CP27" s="11">
        <v>156</v>
      </c>
      <c r="CQ27" s="42">
        <f t="shared" si="15"/>
        <v>1726</v>
      </c>
      <c r="CR27" s="63">
        <f t="shared" si="11"/>
        <v>0.10070011668611435</v>
      </c>
    </row>
    <row r="28" spans="2:96" x14ac:dyDescent="0.25">
      <c r="B28" s="49" t="s">
        <v>123</v>
      </c>
      <c r="C28" s="11"/>
      <c r="D28" s="11"/>
      <c r="E28" s="11"/>
      <c r="F28" s="11"/>
      <c r="G28" s="11"/>
      <c r="H28" s="11"/>
      <c r="I28" s="11"/>
      <c r="J28" s="11"/>
      <c r="K28" s="11">
        <v>13</v>
      </c>
      <c r="L28" s="11">
        <v>15</v>
      </c>
      <c r="M28" s="11">
        <v>12</v>
      </c>
      <c r="N28" s="11">
        <v>17</v>
      </c>
      <c r="O28" s="42">
        <f t="shared" si="0"/>
        <v>57</v>
      </c>
      <c r="P28" s="63">
        <f t="shared" si="1"/>
        <v>1.7697466467958272E-3</v>
      </c>
      <c r="R28" s="49" t="s">
        <v>123</v>
      </c>
      <c r="S28" s="11">
        <v>10</v>
      </c>
      <c r="T28" s="11">
        <v>12</v>
      </c>
      <c r="U28" s="11">
        <v>21</v>
      </c>
      <c r="V28" s="11">
        <v>16</v>
      </c>
      <c r="W28" s="11">
        <v>19</v>
      </c>
      <c r="X28" s="11">
        <v>16</v>
      </c>
      <c r="Y28" s="11">
        <v>8</v>
      </c>
      <c r="Z28" s="11">
        <v>19</v>
      </c>
      <c r="AA28" s="11">
        <v>39</v>
      </c>
      <c r="AB28" s="11">
        <v>25</v>
      </c>
      <c r="AC28" s="11">
        <v>11</v>
      </c>
      <c r="AD28" s="11">
        <v>15</v>
      </c>
      <c r="AE28" s="42">
        <f t="shared" si="2"/>
        <v>211</v>
      </c>
      <c r="AF28" s="63">
        <f t="shared" si="3"/>
        <v>4.1741676393202637E-3</v>
      </c>
      <c r="AH28" s="49" t="s">
        <v>123</v>
      </c>
      <c r="AI28" s="11">
        <v>14</v>
      </c>
      <c r="AJ28" s="11">
        <v>11</v>
      </c>
      <c r="AK28" s="11">
        <v>19</v>
      </c>
      <c r="AL28" s="11">
        <v>26</v>
      </c>
      <c r="AM28" s="11">
        <v>27</v>
      </c>
      <c r="AN28" s="11">
        <v>16</v>
      </c>
      <c r="AO28" s="11">
        <v>18</v>
      </c>
      <c r="AP28" s="11">
        <v>12</v>
      </c>
      <c r="AQ28" s="11">
        <v>18</v>
      </c>
      <c r="AR28" s="11">
        <v>15</v>
      </c>
      <c r="AS28" s="11">
        <v>19</v>
      </c>
      <c r="AT28" s="11">
        <v>14</v>
      </c>
      <c r="AU28" s="42">
        <f t="shared" si="9"/>
        <v>209</v>
      </c>
      <c r="AV28" s="63">
        <f t="shared" si="4"/>
        <v>4.7924787892685162E-3</v>
      </c>
      <c r="AX28" s="49" t="s">
        <v>123</v>
      </c>
      <c r="AY28" s="11">
        <v>19</v>
      </c>
      <c r="AZ28" s="11">
        <v>16</v>
      </c>
      <c r="BA28" s="11">
        <v>8</v>
      </c>
      <c r="BB28" s="11">
        <v>15</v>
      </c>
      <c r="BC28" s="11">
        <v>14</v>
      </c>
      <c r="BD28" s="11">
        <v>17</v>
      </c>
      <c r="BE28" s="11">
        <v>18</v>
      </c>
      <c r="BF28" s="11">
        <v>15</v>
      </c>
      <c r="BG28" s="11">
        <v>10</v>
      </c>
      <c r="BH28" s="11">
        <v>11</v>
      </c>
      <c r="BI28" s="11">
        <v>9</v>
      </c>
      <c r="BJ28" s="11">
        <v>10</v>
      </c>
      <c r="BK28" s="42">
        <f t="shared" si="13"/>
        <v>162</v>
      </c>
      <c r="BL28" s="63">
        <f t="shared" si="5"/>
        <v>5.1217198861840023E-3</v>
      </c>
      <c r="BN28" s="49" t="s">
        <v>123</v>
      </c>
      <c r="BO28" s="11">
        <v>10</v>
      </c>
      <c r="BP28" s="11">
        <v>13</v>
      </c>
      <c r="BQ28" s="11">
        <v>10</v>
      </c>
      <c r="BR28" s="11">
        <v>13</v>
      </c>
      <c r="BS28" s="11">
        <v>9</v>
      </c>
      <c r="BT28" s="11">
        <v>9</v>
      </c>
      <c r="BU28" s="11">
        <v>12</v>
      </c>
      <c r="BV28" s="11">
        <v>2</v>
      </c>
      <c r="BW28" s="11">
        <v>6</v>
      </c>
      <c r="BX28" s="11"/>
      <c r="BY28" s="11">
        <v>8</v>
      </c>
      <c r="BZ28" s="11">
        <v>8</v>
      </c>
      <c r="CA28" s="42">
        <f t="shared" ref="CA28:CA33" si="16">SUM(BO28:BZ28)</f>
        <v>100</v>
      </c>
      <c r="CB28" s="63">
        <f t="shared" si="7"/>
        <v>4.4422726666962821E-3</v>
      </c>
      <c r="CD28" s="49" t="s">
        <v>123</v>
      </c>
      <c r="CE28" s="11">
        <v>1</v>
      </c>
      <c r="CF28" s="11">
        <v>2</v>
      </c>
      <c r="CG28" s="11">
        <v>1</v>
      </c>
      <c r="CH28" s="11">
        <v>2</v>
      </c>
      <c r="CI28" s="11">
        <v>5</v>
      </c>
      <c r="CJ28" s="11">
        <v>4</v>
      </c>
      <c r="CK28" s="11">
        <v>6</v>
      </c>
      <c r="CL28" s="11">
        <v>2</v>
      </c>
      <c r="CM28" s="11">
        <v>2</v>
      </c>
      <c r="CN28" s="11">
        <v>8</v>
      </c>
      <c r="CO28" s="11">
        <v>2</v>
      </c>
      <c r="CP28" s="11">
        <v>2</v>
      </c>
      <c r="CQ28" s="42">
        <f t="shared" ref="CQ28:CQ33" si="17">SUM(CE28:CP28)</f>
        <v>37</v>
      </c>
      <c r="CR28" s="63">
        <f t="shared" si="11"/>
        <v>2.1586931155192532E-3</v>
      </c>
    </row>
    <row r="29" spans="2:96" x14ac:dyDescent="0.25">
      <c r="B29" s="49" t="s">
        <v>114</v>
      </c>
      <c r="C29" s="11">
        <v>107</v>
      </c>
      <c r="D29" s="11">
        <v>87</v>
      </c>
      <c r="E29" s="11">
        <v>191</v>
      </c>
      <c r="F29" s="11">
        <v>161</v>
      </c>
      <c r="G29" s="11">
        <v>265</v>
      </c>
      <c r="H29" s="11">
        <v>237</v>
      </c>
      <c r="I29" s="11">
        <v>208</v>
      </c>
      <c r="J29" s="11">
        <v>281</v>
      </c>
      <c r="K29" s="11">
        <v>221</v>
      </c>
      <c r="L29" s="11">
        <v>197</v>
      </c>
      <c r="M29" s="11">
        <v>205</v>
      </c>
      <c r="N29" s="11">
        <v>197</v>
      </c>
      <c r="O29" s="42">
        <f t="shared" si="0"/>
        <v>2357</v>
      </c>
      <c r="P29" s="63">
        <f t="shared" si="1"/>
        <v>7.3180576254346749E-2</v>
      </c>
      <c r="R29" s="49" t="s">
        <v>114</v>
      </c>
      <c r="S29" s="11">
        <v>173</v>
      </c>
      <c r="T29" s="11">
        <v>180</v>
      </c>
      <c r="U29" s="11">
        <v>200</v>
      </c>
      <c r="V29" s="11">
        <v>124</v>
      </c>
      <c r="W29" s="11">
        <v>174</v>
      </c>
      <c r="X29" s="11">
        <v>180</v>
      </c>
      <c r="Y29" s="11">
        <v>197</v>
      </c>
      <c r="Z29" s="11">
        <v>205</v>
      </c>
      <c r="AA29" s="11">
        <v>290</v>
      </c>
      <c r="AB29" s="11">
        <v>344</v>
      </c>
      <c r="AC29" s="11">
        <v>337</v>
      </c>
      <c r="AD29" s="11">
        <v>219</v>
      </c>
      <c r="AE29" s="42">
        <f t="shared" si="2"/>
        <v>2623</v>
      </c>
      <c r="AF29" s="63">
        <f t="shared" si="3"/>
        <v>5.1890245108706406E-2</v>
      </c>
      <c r="AH29" s="49" t="s">
        <v>114</v>
      </c>
      <c r="AI29" s="11">
        <v>214</v>
      </c>
      <c r="AJ29" s="11">
        <v>221</v>
      </c>
      <c r="AK29" s="11">
        <v>224</v>
      </c>
      <c r="AL29" s="11">
        <v>183</v>
      </c>
      <c r="AM29" s="11">
        <v>197</v>
      </c>
      <c r="AN29" s="11">
        <v>189</v>
      </c>
      <c r="AO29" s="11">
        <v>182</v>
      </c>
      <c r="AP29" s="11">
        <v>187</v>
      </c>
      <c r="AQ29" s="11">
        <v>150</v>
      </c>
      <c r="AR29" s="11">
        <v>176</v>
      </c>
      <c r="AS29" s="11">
        <v>173</v>
      </c>
      <c r="AT29" s="11">
        <v>152</v>
      </c>
      <c r="AU29" s="42">
        <f t="shared" si="9"/>
        <v>2248</v>
      </c>
      <c r="AV29" s="63">
        <f t="shared" si="4"/>
        <v>5.154781013529007E-2</v>
      </c>
      <c r="AX29" s="49" t="s">
        <v>114</v>
      </c>
      <c r="AY29" s="11">
        <v>162</v>
      </c>
      <c r="AZ29" s="11">
        <v>118</v>
      </c>
      <c r="BA29" s="11">
        <v>114</v>
      </c>
      <c r="BB29" s="11">
        <v>121</v>
      </c>
      <c r="BC29" s="11">
        <v>148</v>
      </c>
      <c r="BD29" s="11">
        <v>175</v>
      </c>
      <c r="BE29" s="11">
        <v>162</v>
      </c>
      <c r="BF29" s="11">
        <v>119</v>
      </c>
      <c r="BG29" s="11">
        <v>83</v>
      </c>
      <c r="BH29" s="11">
        <v>110</v>
      </c>
      <c r="BI29" s="11">
        <v>89</v>
      </c>
      <c r="BJ29" s="11">
        <v>81</v>
      </c>
      <c r="BK29" s="42">
        <f t="shared" si="13"/>
        <v>1482</v>
      </c>
      <c r="BL29" s="63">
        <f t="shared" si="5"/>
        <v>4.6854252292127724E-2</v>
      </c>
      <c r="BN29" s="49" t="s">
        <v>114</v>
      </c>
      <c r="BO29" s="11">
        <v>98</v>
      </c>
      <c r="BP29" s="11">
        <v>104</v>
      </c>
      <c r="BQ29" s="11">
        <v>102</v>
      </c>
      <c r="BR29" s="11">
        <v>134</v>
      </c>
      <c r="BS29" s="11">
        <v>125</v>
      </c>
      <c r="BT29" s="11">
        <v>116</v>
      </c>
      <c r="BU29" s="11">
        <v>116</v>
      </c>
      <c r="BV29" s="11">
        <v>55</v>
      </c>
      <c r="BW29" s="11">
        <v>67</v>
      </c>
      <c r="BX29" s="11">
        <v>47</v>
      </c>
      <c r="BY29" s="11">
        <v>69</v>
      </c>
      <c r="BZ29" s="11">
        <v>78</v>
      </c>
      <c r="CA29" s="42">
        <f t="shared" si="16"/>
        <v>1111</v>
      </c>
      <c r="CB29" s="63">
        <f t="shared" si="7"/>
        <v>4.9353649326995694E-2</v>
      </c>
      <c r="CD29" s="49" t="s">
        <v>114</v>
      </c>
      <c r="CE29" s="11">
        <v>50</v>
      </c>
      <c r="CF29" s="11">
        <v>27</v>
      </c>
      <c r="CG29" s="11">
        <v>33</v>
      </c>
      <c r="CH29" s="11">
        <v>33</v>
      </c>
      <c r="CI29" s="11">
        <v>61</v>
      </c>
      <c r="CJ29" s="11">
        <v>54</v>
      </c>
      <c r="CK29" s="11">
        <v>41</v>
      </c>
      <c r="CL29" s="11">
        <v>33</v>
      </c>
      <c r="CM29" s="11">
        <v>50</v>
      </c>
      <c r="CN29" s="11">
        <v>67</v>
      </c>
      <c r="CO29" s="11">
        <v>59</v>
      </c>
      <c r="CP29" s="11">
        <v>49</v>
      </c>
      <c r="CQ29" s="42">
        <f t="shared" si="17"/>
        <v>557</v>
      </c>
      <c r="CR29" s="63">
        <f t="shared" si="11"/>
        <v>3.2497082847141187E-2</v>
      </c>
    </row>
    <row r="30" spans="2:96" x14ac:dyDescent="0.25">
      <c r="B30" s="49" t="s">
        <v>75</v>
      </c>
      <c r="C30" s="11">
        <v>14</v>
      </c>
      <c r="D30" s="11">
        <v>14</v>
      </c>
      <c r="E30" s="11">
        <v>70</v>
      </c>
      <c r="F30" s="11">
        <v>55</v>
      </c>
      <c r="G30" s="11">
        <v>65</v>
      </c>
      <c r="H30" s="11">
        <v>47</v>
      </c>
      <c r="I30" s="11">
        <v>34</v>
      </c>
      <c r="J30" s="11">
        <v>73</v>
      </c>
      <c r="K30" s="11">
        <v>59</v>
      </c>
      <c r="L30" s="11">
        <v>146</v>
      </c>
      <c r="M30" s="11">
        <v>176</v>
      </c>
      <c r="N30" s="11">
        <v>191</v>
      </c>
      <c r="O30" s="42">
        <f t="shared" si="0"/>
        <v>944</v>
      </c>
      <c r="P30" s="63">
        <f t="shared" si="1"/>
        <v>2.9309488325881768E-2</v>
      </c>
      <c r="R30" s="49" t="s">
        <v>75</v>
      </c>
      <c r="S30" s="11">
        <v>183</v>
      </c>
      <c r="T30" s="11">
        <v>237</v>
      </c>
      <c r="U30" s="11">
        <v>213</v>
      </c>
      <c r="V30" s="11">
        <v>247</v>
      </c>
      <c r="W30" s="11">
        <v>388</v>
      </c>
      <c r="X30" s="11">
        <v>559</v>
      </c>
      <c r="Y30" s="11">
        <v>542</v>
      </c>
      <c r="Z30" s="11">
        <v>628</v>
      </c>
      <c r="AA30" s="11">
        <v>669</v>
      </c>
      <c r="AB30" s="11">
        <v>739</v>
      </c>
      <c r="AC30" s="11">
        <v>755</v>
      </c>
      <c r="AD30" s="11">
        <v>585</v>
      </c>
      <c r="AE30" s="42">
        <f t="shared" si="2"/>
        <v>5745</v>
      </c>
      <c r="AF30" s="63">
        <f t="shared" si="3"/>
        <v>0.11365209994262992</v>
      </c>
      <c r="AH30" s="49" t="s">
        <v>75</v>
      </c>
      <c r="AI30" s="11">
        <v>529</v>
      </c>
      <c r="AJ30" s="11">
        <v>603</v>
      </c>
      <c r="AK30" s="11">
        <v>634</v>
      </c>
      <c r="AL30" s="11">
        <v>614</v>
      </c>
      <c r="AM30" s="11">
        <v>744</v>
      </c>
      <c r="AN30" s="11">
        <v>629</v>
      </c>
      <c r="AO30" s="11">
        <v>631</v>
      </c>
      <c r="AP30" s="11">
        <v>582</v>
      </c>
      <c r="AQ30" s="11">
        <v>609</v>
      </c>
      <c r="AR30" s="11">
        <v>633</v>
      </c>
      <c r="AS30" s="11">
        <v>621</v>
      </c>
      <c r="AT30" s="11">
        <v>514</v>
      </c>
      <c r="AU30" s="42">
        <f t="shared" si="9"/>
        <v>7343</v>
      </c>
      <c r="AV30" s="63">
        <f t="shared" si="4"/>
        <v>0.16837881219903691</v>
      </c>
      <c r="AX30" s="49" t="s">
        <v>75</v>
      </c>
      <c r="AY30" s="11">
        <v>479</v>
      </c>
      <c r="AZ30" s="11">
        <v>484</v>
      </c>
      <c r="BA30" s="11">
        <v>572</v>
      </c>
      <c r="BB30" s="11">
        <v>613</v>
      </c>
      <c r="BC30" s="11">
        <v>746</v>
      </c>
      <c r="BD30" s="11">
        <v>1112</v>
      </c>
      <c r="BE30" s="11">
        <v>920</v>
      </c>
      <c r="BF30" s="11">
        <v>638</v>
      </c>
      <c r="BG30" s="11">
        <v>523</v>
      </c>
      <c r="BH30" s="11">
        <v>566</v>
      </c>
      <c r="BI30" s="11">
        <v>488</v>
      </c>
      <c r="BJ30" s="11">
        <v>343</v>
      </c>
      <c r="BK30" s="42">
        <f t="shared" si="13"/>
        <v>7484</v>
      </c>
      <c r="BL30" s="63">
        <f t="shared" si="5"/>
        <v>0.23661081251975971</v>
      </c>
      <c r="BN30" s="49" t="s">
        <v>75</v>
      </c>
      <c r="BO30" s="11">
        <v>423</v>
      </c>
      <c r="BP30" s="11">
        <v>531</v>
      </c>
      <c r="BQ30" s="11">
        <v>659</v>
      </c>
      <c r="BR30" s="11">
        <v>678</v>
      </c>
      <c r="BS30" s="11">
        <v>676</v>
      </c>
      <c r="BT30" s="11">
        <v>564</v>
      </c>
      <c r="BU30" s="11">
        <v>452</v>
      </c>
      <c r="BV30" s="11">
        <v>384</v>
      </c>
      <c r="BW30" s="11">
        <v>415</v>
      </c>
      <c r="BX30" s="11">
        <v>293</v>
      </c>
      <c r="BY30" s="11">
        <v>647</v>
      </c>
      <c r="BZ30" s="11">
        <v>505</v>
      </c>
      <c r="CA30" s="42">
        <f t="shared" si="16"/>
        <v>6227</v>
      </c>
      <c r="CB30" s="63">
        <f t="shared" si="7"/>
        <v>0.27662031895517747</v>
      </c>
      <c r="CD30" s="49" t="s">
        <v>75</v>
      </c>
      <c r="CE30" s="11">
        <v>418</v>
      </c>
      <c r="CF30" s="11">
        <v>360</v>
      </c>
      <c r="CG30" s="11">
        <v>355</v>
      </c>
      <c r="CH30" s="11">
        <v>343</v>
      </c>
      <c r="CI30" s="11">
        <v>533</v>
      </c>
      <c r="CJ30" s="11">
        <v>381</v>
      </c>
      <c r="CK30" s="11">
        <v>394</v>
      </c>
      <c r="CL30" s="11">
        <v>318</v>
      </c>
      <c r="CM30" s="11">
        <v>405</v>
      </c>
      <c r="CN30" s="11">
        <v>470</v>
      </c>
      <c r="CO30" s="11">
        <v>401</v>
      </c>
      <c r="CP30" s="11">
        <v>476</v>
      </c>
      <c r="CQ30" s="42">
        <f t="shared" si="17"/>
        <v>4854</v>
      </c>
      <c r="CR30" s="63">
        <f t="shared" si="11"/>
        <v>0.28319719953325556</v>
      </c>
    </row>
    <row r="31" spans="2:96" x14ac:dyDescent="0.25">
      <c r="B31" s="49" t="s">
        <v>108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351</v>
      </c>
      <c r="L31" s="11">
        <v>354</v>
      </c>
      <c r="M31" s="11">
        <v>317</v>
      </c>
      <c r="N31" s="11">
        <v>297</v>
      </c>
      <c r="O31" s="42">
        <f t="shared" si="0"/>
        <v>1320</v>
      </c>
      <c r="P31" s="63">
        <f t="shared" si="1"/>
        <v>4.0983606557377046E-2</v>
      </c>
      <c r="R31" s="49" t="s">
        <v>108</v>
      </c>
      <c r="S31" s="11">
        <v>279</v>
      </c>
      <c r="T31" s="11">
        <v>353</v>
      </c>
      <c r="U31" s="11">
        <v>378</v>
      </c>
      <c r="V31" s="11">
        <v>292</v>
      </c>
      <c r="W31" s="11">
        <v>407</v>
      </c>
      <c r="X31" s="11">
        <v>549</v>
      </c>
      <c r="Y31" s="11">
        <v>583</v>
      </c>
      <c r="Z31" s="11">
        <v>572</v>
      </c>
      <c r="AA31" s="11">
        <v>505</v>
      </c>
      <c r="AB31" s="11">
        <v>701</v>
      </c>
      <c r="AC31" s="11">
        <v>492</v>
      </c>
      <c r="AD31" s="11">
        <v>366</v>
      </c>
      <c r="AE31" s="42">
        <f t="shared" si="2"/>
        <v>5477</v>
      </c>
      <c r="AF31" s="63">
        <f t="shared" si="3"/>
        <v>0.10835031355714257</v>
      </c>
      <c r="AH31" s="49" t="s">
        <v>108</v>
      </c>
      <c r="AI31" s="11">
        <v>396</v>
      </c>
      <c r="AJ31" s="11">
        <v>461</v>
      </c>
      <c r="AK31" s="11">
        <v>441</v>
      </c>
      <c r="AL31" s="11">
        <v>438</v>
      </c>
      <c r="AM31" s="11">
        <v>512</v>
      </c>
      <c r="AN31" s="11">
        <v>367</v>
      </c>
      <c r="AO31" s="11">
        <v>341</v>
      </c>
      <c r="AP31" s="11">
        <v>348</v>
      </c>
      <c r="AQ31" s="11">
        <v>359</v>
      </c>
      <c r="AR31" s="11">
        <v>313</v>
      </c>
      <c r="AS31" s="11">
        <v>359</v>
      </c>
      <c r="AT31" s="11">
        <v>307</v>
      </c>
      <c r="AU31" s="42">
        <f t="shared" si="9"/>
        <v>4642</v>
      </c>
      <c r="AV31" s="63">
        <f t="shared" si="4"/>
        <v>0.10644347626691125</v>
      </c>
      <c r="AX31" s="49" t="s">
        <v>108</v>
      </c>
      <c r="AY31" s="11">
        <v>309</v>
      </c>
      <c r="AZ31" s="11">
        <v>209</v>
      </c>
      <c r="BA31" s="11">
        <v>257</v>
      </c>
      <c r="BB31" s="11">
        <v>272</v>
      </c>
      <c r="BC31" s="11">
        <v>324</v>
      </c>
      <c r="BD31" s="11">
        <v>361</v>
      </c>
      <c r="BE31" s="11">
        <v>401</v>
      </c>
      <c r="BF31" s="11">
        <v>270</v>
      </c>
      <c r="BG31" s="11">
        <v>236</v>
      </c>
      <c r="BH31" s="11">
        <v>231</v>
      </c>
      <c r="BI31" s="11">
        <v>191</v>
      </c>
      <c r="BJ31" s="11">
        <v>189</v>
      </c>
      <c r="BK31" s="42">
        <f t="shared" si="13"/>
        <v>3250</v>
      </c>
      <c r="BL31" s="63">
        <f t="shared" si="5"/>
        <v>0.10275055327220993</v>
      </c>
      <c r="BN31" s="49" t="s">
        <v>108</v>
      </c>
      <c r="BO31" s="11">
        <v>236</v>
      </c>
      <c r="BP31" s="11">
        <v>262</v>
      </c>
      <c r="BQ31" s="11">
        <v>302</v>
      </c>
      <c r="BR31" s="11">
        <v>239</v>
      </c>
      <c r="BS31" s="11">
        <v>245</v>
      </c>
      <c r="BT31" s="11">
        <v>201</v>
      </c>
      <c r="BU31" s="11">
        <v>195</v>
      </c>
      <c r="BV31" s="11">
        <v>137</v>
      </c>
      <c r="BW31" s="11">
        <v>191</v>
      </c>
      <c r="BX31" s="11">
        <v>150</v>
      </c>
      <c r="BY31" s="11">
        <v>298</v>
      </c>
      <c r="BZ31" s="11">
        <v>270</v>
      </c>
      <c r="CA31" s="42">
        <f t="shared" si="16"/>
        <v>2726</v>
      </c>
      <c r="CB31" s="63">
        <f t="shared" si="7"/>
        <v>0.12109635289414064</v>
      </c>
      <c r="CD31" s="49" t="s">
        <v>108</v>
      </c>
      <c r="CE31" s="11">
        <v>205</v>
      </c>
      <c r="CF31" s="11">
        <v>236</v>
      </c>
      <c r="CG31" s="11">
        <v>213</v>
      </c>
      <c r="CH31" s="11">
        <v>173</v>
      </c>
      <c r="CI31" s="11">
        <v>282</v>
      </c>
      <c r="CJ31" s="11">
        <v>229</v>
      </c>
      <c r="CK31" s="11">
        <v>166</v>
      </c>
      <c r="CL31" s="11">
        <v>160</v>
      </c>
      <c r="CM31" s="11">
        <v>135</v>
      </c>
      <c r="CN31" s="11">
        <v>224</v>
      </c>
      <c r="CO31" s="11">
        <v>178</v>
      </c>
      <c r="CP31" s="11">
        <v>190</v>
      </c>
      <c r="CQ31" s="42">
        <f t="shared" si="17"/>
        <v>2391</v>
      </c>
      <c r="CR31" s="63">
        <f t="shared" si="11"/>
        <v>0.13949824970828473</v>
      </c>
    </row>
    <row r="32" spans="2:96" x14ac:dyDescent="0.25">
      <c r="B32" s="49" t="s">
        <v>131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2">
        <f t="shared" si="0"/>
        <v>0</v>
      </c>
      <c r="P32" s="63">
        <f t="shared" si="1"/>
        <v>0</v>
      </c>
      <c r="R32" s="49" t="s">
        <v>131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>
        <v>1</v>
      </c>
      <c r="AD32" s="11">
        <v>3</v>
      </c>
      <c r="AE32" s="42">
        <f t="shared" si="2"/>
        <v>4</v>
      </c>
      <c r="AF32" s="63">
        <f t="shared" si="3"/>
        <v>7.9131140081900735E-5</v>
      </c>
      <c r="AH32" s="49" t="s">
        <v>131</v>
      </c>
      <c r="AI32" s="11">
        <v>6</v>
      </c>
      <c r="AJ32" s="11">
        <v>5</v>
      </c>
      <c r="AK32" s="11">
        <v>5</v>
      </c>
      <c r="AL32" s="11"/>
      <c r="AM32" s="11">
        <v>3</v>
      </c>
      <c r="AN32" s="11">
        <v>3</v>
      </c>
      <c r="AO32" s="11">
        <v>4</v>
      </c>
      <c r="AP32" s="11">
        <v>2</v>
      </c>
      <c r="AQ32" s="11">
        <v>6</v>
      </c>
      <c r="AR32" s="11"/>
      <c r="AS32" s="11">
        <v>1</v>
      </c>
      <c r="AT32" s="11">
        <v>1</v>
      </c>
      <c r="AU32" s="42">
        <f t="shared" si="9"/>
        <v>36</v>
      </c>
      <c r="AV32" s="63">
        <f t="shared" si="4"/>
        <v>8.2549873882137119E-4</v>
      </c>
      <c r="AX32" s="49" t="s">
        <v>131</v>
      </c>
      <c r="AY32" s="11"/>
      <c r="AZ32" s="11">
        <v>2</v>
      </c>
      <c r="BA32" s="11">
        <v>2</v>
      </c>
      <c r="BB32" s="11">
        <v>1</v>
      </c>
      <c r="BC32" s="11">
        <v>5</v>
      </c>
      <c r="BD32" s="11">
        <v>5</v>
      </c>
      <c r="BE32" s="11">
        <v>2</v>
      </c>
      <c r="BF32" s="11">
        <v>1</v>
      </c>
      <c r="BG32" s="11">
        <v>7</v>
      </c>
      <c r="BH32" s="11">
        <v>4</v>
      </c>
      <c r="BI32" s="11">
        <v>2</v>
      </c>
      <c r="BJ32" s="11">
        <v>5</v>
      </c>
      <c r="BK32" s="42">
        <f t="shared" si="13"/>
        <v>36</v>
      </c>
      <c r="BL32" s="63">
        <f t="shared" si="5"/>
        <v>1.1381599747075561E-3</v>
      </c>
      <c r="BN32" s="49" t="s">
        <v>131</v>
      </c>
      <c r="BO32" s="11"/>
      <c r="BP32" s="11">
        <v>4</v>
      </c>
      <c r="BQ32" s="11">
        <v>1</v>
      </c>
      <c r="BR32" s="11">
        <v>2</v>
      </c>
      <c r="BS32" s="11">
        <v>2</v>
      </c>
      <c r="BT32" s="11">
        <v>2</v>
      </c>
      <c r="BU32" s="11"/>
      <c r="BV32" s="11"/>
      <c r="BW32" s="11">
        <v>2</v>
      </c>
      <c r="BX32" s="11">
        <v>1</v>
      </c>
      <c r="BY32" s="11">
        <v>3</v>
      </c>
      <c r="BZ32" s="11">
        <v>5</v>
      </c>
      <c r="CA32" s="42">
        <f t="shared" si="16"/>
        <v>22</v>
      </c>
      <c r="CB32" s="63">
        <f t="shared" si="7"/>
        <v>9.7729998667318201E-4</v>
      </c>
      <c r="CD32" s="49" t="s">
        <v>131</v>
      </c>
      <c r="CE32" s="11">
        <v>2</v>
      </c>
      <c r="CF32" s="11">
        <v>3</v>
      </c>
      <c r="CG32" s="11">
        <v>4</v>
      </c>
      <c r="CH32" s="11"/>
      <c r="CI32" s="11">
        <v>3</v>
      </c>
      <c r="CJ32" s="11">
        <v>3</v>
      </c>
      <c r="CK32" s="11">
        <v>1</v>
      </c>
      <c r="CL32" s="11">
        <v>4</v>
      </c>
      <c r="CM32" s="11">
        <v>2</v>
      </c>
      <c r="CN32" s="11">
        <v>3</v>
      </c>
      <c r="CO32" s="11">
        <v>1</v>
      </c>
      <c r="CP32" s="11">
        <v>2</v>
      </c>
      <c r="CQ32" s="42">
        <f t="shared" si="17"/>
        <v>28</v>
      </c>
      <c r="CR32" s="63">
        <f t="shared" si="11"/>
        <v>1.6336056009334889E-3</v>
      </c>
    </row>
    <row r="33" spans="2:96" x14ac:dyDescent="0.25">
      <c r="B33" s="49" t="s">
        <v>105</v>
      </c>
      <c r="C33" s="11">
        <v>0</v>
      </c>
      <c r="D33" s="11">
        <v>0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1</v>
      </c>
      <c r="K33" s="11">
        <v>306</v>
      </c>
      <c r="L33" s="11">
        <v>478</v>
      </c>
      <c r="M33" s="11">
        <v>435</v>
      </c>
      <c r="N33" s="11">
        <v>323</v>
      </c>
      <c r="O33" s="42">
        <f t="shared" si="0"/>
        <v>1544</v>
      </c>
      <c r="P33" s="63">
        <f t="shared" si="1"/>
        <v>4.7938400397416793E-2</v>
      </c>
      <c r="R33" s="49" t="s">
        <v>105</v>
      </c>
      <c r="S33" s="11">
        <v>308</v>
      </c>
      <c r="T33" s="11">
        <v>442</v>
      </c>
      <c r="U33" s="11">
        <v>515</v>
      </c>
      <c r="V33" s="11">
        <v>377</v>
      </c>
      <c r="W33" s="11">
        <v>551</v>
      </c>
      <c r="X33" s="11">
        <v>632</v>
      </c>
      <c r="Y33" s="11">
        <v>625</v>
      </c>
      <c r="Z33" s="11">
        <v>697</v>
      </c>
      <c r="AA33" s="11">
        <v>599</v>
      </c>
      <c r="AB33" s="11">
        <v>623</v>
      </c>
      <c r="AC33" s="11">
        <v>515</v>
      </c>
      <c r="AD33" s="11">
        <v>462</v>
      </c>
      <c r="AE33" s="42">
        <f t="shared" si="2"/>
        <v>6346</v>
      </c>
      <c r="AF33" s="63">
        <f t="shared" si="3"/>
        <v>0.1255415537399355</v>
      </c>
      <c r="AH33" s="49" t="s">
        <v>105</v>
      </c>
      <c r="AI33" s="11">
        <v>462</v>
      </c>
      <c r="AJ33" s="11">
        <v>476</v>
      </c>
      <c r="AK33" s="11">
        <v>518</v>
      </c>
      <c r="AL33" s="11">
        <v>523</v>
      </c>
      <c r="AM33" s="11">
        <v>530</v>
      </c>
      <c r="AN33" s="11">
        <v>425</v>
      </c>
      <c r="AO33" s="11">
        <v>389</v>
      </c>
      <c r="AP33" s="11">
        <v>421</v>
      </c>
      <c r="AQ33" s="11">
        <v>380</v>
      </c>
      <c r="AR33" s="11">
        <v>357</v>
      </c>
      <c r="AS33" s="11">
        <v>362</v>
      </c>
      <c r="AT33" s="11">
        <v>298</v>
      </c>
      <c r="AU33" s="42">
        <f t="shared" si="9"/>
        <v>5141</v>
      </c>
      <c r="AV33" s="63">
        <f t="shared" si="4"/>
        <v>0.11788580600779637</v>
      </c>
      <c r="AX33" s="49" t="s">
        <v>105</v>
      </c>
      <c r="AY33" s="11">
        <v>266</v>
      </c>
      <c r="AZ33" s="11">
        <v>300</v>
      </c>
      <c r="BA33" s="11">
        <v>295</v>
      </c>
      <c r="BB33" s="11">
        <v>356</v>
      </c>
      <c r="BC33" s="11">
        <v>344</v>
      </c>
      <c r="BD33" s="11">
        <v>440</v>
      </c>
      <c r="BE33" s="11">
        <v>510</v>
      </c>
      <c r="BF33" s="11">
        <v>304</v>
      </c>
      <c r="BG33" s="11">
        <v>275</v>
      </c>
      <c r="BH33" s="11">
        <v>253</v>
      </c>
      <c r="BI33" s="11">
        <v>205</v>
      </c>
      <c r="BJ33" s="11">
        <v>194</v>
      </c>
      <c r="BK33" s="42">
        <f t="shared" si="13"/>
        <v>3742</v>
      </c>
      <c r="BL33" s="63">
        <f t="shared" si="5"/>
        <v>0.11830540625987986</v>
      </c>
      <c r="BN33" s="49" t="s">
        <v>105</v>
      </c>
      <c r="BO33" s="11">
        <v>206</v>
      </c>
      <c r="BP33" s="11">
        <v>217</v>
      </c>
      <c r="BQ33" s="11">
        <v>238</v>
      </c>
      <c r="BR33" s="11">
        <v>252</v>
      </c>
      <c r="BS33" s="11">
        <v>255</v>
      </c>
      <c r="BT33" s="11">
        <v>261</v>
      </c>
      <c r="BU33" s="11">
        <v>199</v>
      </c>
      <c r="BV33" s="11">
        <v>159</v>
      </c>
      <c r="BW33" s="11">
        <v>187</v>
      </c>
      <c r="BX33" s="11">
        <v>121</v>
      </c>
      <c r="BY33" s="11">
        <v>274</v>
      </c>
      <c r="BZ33" s="11">
        <v>220</v>
      </c>
      <c r="CA33" s="42">
        <f t="shared" si="16"/>
        <v>2589</v>
      </c>
      <c r="CB33" s="63">
        <f t="shared" si="7"/>
        <v>0.11501043934076674</v>
      </c>
      <c r="CD33" s="49" t="s">
        <v>105</v>
      </c>
      <c r="CE33" s="11">
        <v>182</v>
      </c>
      <c r="CF33" s="11">
        <v>179</v>
      </c>
      <c r="CG33" s="11">
        <v>202</v>
      </c>
      <c r="CH33" s="11">
        <v>187</v>
      </c>
      <c r="CI33" s="11">
        <v>265</v>
      </c>
      <c r="CJ33" s="11">
        <v>190</v>
      </c>
      <c r="CK33" s="11">
        <v>148</v>
      </c>
      <c r="CL33" s="11">
        <v>189</v>
      </c>
      <c r="CM33" s="11">
        <v>154</v>
      </c>
      <c r="CN33" s="11">
        <v>203</v>
      </c>
      <c r="CO33" s="11">
        <v>189</v>
      </c>
      <c r="CP33" s="11">
        <v>180</v>
      </c>
      <c r="CQ33" s="42">
        <f t="shared" si="17"/>
        <v>2268</v>
      </c>
      <c r="CR33" s="63">
        <f t="shared" si="11"/>
        <v>0.13232205367561259</v>
      </c>
    </row>
    <row r="34" spans="2:96" x14ac:dyDescent="0.25">
      <c r="B34" s="49" t="s">
        <v>240</v>
      </c>
      <c r="C34" s="11">
        <v>400</v>
      </c>
      <c r="D34" s="11">
        <v>331</v>
      </c>
      <c r="E34" s="11">
        <v>913</v>
      </c>
      <c r="F34" s="11">
        <v>873</v>
      </c>
      <c r="G34" s="11">
        <v>998</v>
      </c>
      <c r="H34" s="11">
        <v>1046</v>
      </c>
      <c r="I34" s="11">
        <v>861</v>
      </c>
      <c r="J34" s="11">
        <v>1086</v>
      </c>
      <c r="K34" s="11">
        <v>2</v>
      </c>
      <c r="L34" s="11">
        <v>0</v>
      </c>
      <c r="M34" s="11">
        <v>0</v>
      </c>
      <c r="N34" s="11">
        <v>0</v>
      </c>
      <c r="O34" s="42">
        <f t="shared" si="0"/>
        <v>6510</v>
      </c>
      <c r="P34" s="63">
        <f t="shared" si="1"/>
        <v>0.20212369597615498</v>
      </c>
      <c r="R34" s="49" t="s">
        <v>240</v>
      </c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42">
        <f t="shared" si="2"/>
        <v>0</v>
      </c>
      <c r="AF34" s="63">
        <f t="shared" si="3"/>
        <v>0</v>
      </c>
      <c r="AH34" s="49" t="s">
        <v>240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42">
        <f t="shared" si="9"/>
        <v>0</v>
      </c>
      <c r="AV34" s="63">
        <f t="shared" si="4"/>
        <v>0</v>
      </c>
      <c r="AX34" s="49" t="s">
        <v>240</v>
      </c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42">
        <f t="shared" si="13"/>
        <v>0</v>
      </c>
      <c r="BL34" s="63">
        <f t="shared" si="5"/>
        <v>0</v>
      </c>
      <c r="BN34" s="49" t="s">
        <v>240</v>
      </c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42">
        <f t="shared" ref="CA34:CA35" si="18">SUM(BO34:BZ34)</f>
        <v>0</v>
      </c>
      <c r="CB34" s="63">
        <f t="shared" si="7"/>
        <v>0</v>
      </c>
      <c r="CD34" s="49" t="s">
        <v>240</v>
      </c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42">
        <f t="shared" ref="CQ34:CQ35" si="19">SUM(CE34:CP34)</f>
        <v>0</v>
      </c>
      <c r="CR34" s="63">
        <f t="shared" si="11"/>
        <v>0</v>
      </c>
    </row>
    <row r="35" spans="2:96" x14ac:dyDescent="0.25">
      <c r="B35" s="49" t="s">
        <v>119</v>
      </c>
      <c r="C35" s="11"/>
      <c r="D35" s="11"/>
      <c r="E35" s="11"/>
      <c r="F35" s="11"/>
      <c r="G35" s="11"/>
      <c r="H35" s="11"/>
      <c r="I35" s="11"/>
      <c r="J35" s="11"/>
      <c r="K35" s="11">
        <v>44</v>
      </c>
      <c r="L35" s="11">
        <v>100</v>
      </c>
      <c r="M35" s="11">
        <v>73</v>
      </c>
      <c r="N35" s="11">
        <v>31</v>
      </c>
      <c r="O35" s="42">
        <f t="shared" si="0"/>
        <v>248</v>
      </c>
      <c r="P35" s="63">
        <f t="shared" si="1"/>
        <v>7.699950322901143E-3</v>
      </c>
      <c r="R35" s="49" t="s">
        <v>119</v>
      </c>
      <c r="S35" s="11">
        <v>43</v>
      </c>
      <c r="T35" s="11">
        <v>84</v>
      </c>
      <c r="U35" s="11">
        <v>36</v>
      </c>
      <c r="V35" s="11">
        <v>35</v>
      </c>
      <c r="W35" s="11">
        <v>68</v>
      </c>
      <c r="X35" s="11">
        <v>54</v>
      </c>
      <c r="Y35" s="11">
        <v>74</v>
      </c>
      <c r="Z35" s="11">
        <v>109</v>
      </c>
      <c r="AA35" s="11">
        <v>49</v>
      </c>
      <c r="AB35" s="11">
        <v>76</v>
      </c>
      <c r="AC35" s="11">
        <v>77</v>
      </c>
      <c r="AD35" s="11">
        <v>59</v>
      </c>
      <c r="AE35" s="42">
        <f t="shared" si="2"/>
        <v>764</v>
      </c>
      <c r="AF35" s="63">
        <f t="shared" si="3"/>
        <v>1.511404775564304E-2</v>
      </c>
      <c r="AH35" s="49" t="s">
        <v>119</v>
      </c>
      <c r="AI35" s="11">
        <v>41</v>
      </c>
      <c r="AJ35" s="11">
        <v>50</v>
      </c>
      <c r="AK35" s="11">
        <v>51</v>
      </c>
      <c r="AL35" s="11">
        <v>44</v>
      </c>
      <c r="AM35" s="11">
        <v>89</v>
      </c>
      <c r="AN35" s="11">
        <v>63</v>
      </c>
      <c r="AO35" s="11">
        <v>47</v>
      </c>
      <c r="AP35" s="11">
        <v>46</v>
      </c>
      <c r="AQ35" s="11">
        <v>34</v>
      </c>
      <c r="AR35" s="11">
        <v>33</v>
      </c>
      <c r="AS35" s="11">
        <v>21</v>
      </c>
      <c r="AT35" s="11">
        <v>36</v>
      </c>
      <c r="AU35" s="42">
        <f t="shared" si="9"/>
        <v>555</v>
      </c>
      <c r="AV35" s="63">
        <f t="shared" si="4"/>
        <v>1.2726438890162806E-2</v>
      </c>
      <c r="AX35" s="49" t="s">
        <v>119</v>
      </c>
      <c r="AY35" s="11">
        <v>42</v>
      </c>
      <c r="AZ35" s="11">
        <v>22</v>
      </c>
      <c r="BA35" s="11">
        <v>31</v>
      </c>
      <c r="BB35" s="11">
        <v>35</v>
      </c>
      <c r="BC35" s="11">
        <v>48</v>
      </c>
      <c r="BD35" s="11">
        <v>54</v>
      </c>
      <c r="BE35" s="11">
        <v>60</v>
      </c>
      <c r="BF35" s="11">
        <v>52</v>
      </c>
      <c r="BG35" s="11">
        <v>22</v>
      </c>
      <c r="BH35" s="11">
        <v>28</v>
      </c>
      <c r="BI35" s="11">
        <v>16</v>
      </c>
      <c r="BJ35" s="11">
        <v>32</v>
      </c>
      <c r="BK35" s="42">
        <f t="shared" si="13"/>
        <v>442</v>
      </c>
      <c r="BL35" s="63">
        <f t="shared" si="5"/>
        <v>1.397407524502055E-2</v>
      </c>
      <c r="BN35" s="49" t="s">
        <v>119</v>
      </c>
      <c r="BO35" s="11">
        <v>26</v>
      </c>
      <c r="BP35" s="11">
        <v>22</v>
      </c>
      <c r="BQ35" s="11">
        <v>44</v>
      </c>
      <c r="BR35" s="11">
        <v>26</v>
      </c>
      <c r="BS35" s="11">
        <v>16</v>
      </c>
      <c r="BT35" s="11">
        <v>22</v>
      </c>
      <c r="BU35" s="11">
        <v>14</v>
      </c>
      <c r="BV35" s="11">
        <v>13</v>
      </c>
      <c r="BW35" s="11">
        <v>18</v>
      </c>
      <c r="BX35" s="11">
        <v>14</v>
      </c>
      <c r="BY35" s="11">
        <v>54</v>
      </c>
      <c r="BZ35" s="11">
        <v>44</v>
      </c>
      <c r="CA35" s="42">
        <f t="shared" si="18"/>
        <v>313</v>
      </c>
      <c r="CB35" s="63">
        <f t="shared" si="7"/>
        <v>1.3904313446759362E-2</v>
      </c>
      <c r="CD35" s="49" t="s">
        <v>119</v>
      </c>
      <c r="CE35" s="11">
        <v>32</v>
      </c>
      <c r="CF35" s="11">
        <v>28</v>
      </c>
      <c r="CG35" s="11">
        <v>25</v>
      </c>
      <c r="CH35" s="11">
        <v>26</v>
      </c>
      <c r="CI35" s="11">
        <v>41</v>
      </c>
      <c r="CJ35" s="11">
        <v>25</v>
      </c>
      <c r="CK35" s="11">
        <v>12</v>
      </c>
      <c r="CL35" s="11">
        <v>18</v>
      </c>
      <c r="CM35" s="11">
        <v>13</v>
      </c>
      <c r="CN35" s="11">
        <v>27</v>
      </c>
      <c r="CO35" s="11">
        <v>16</v>
      </c>
      <c r="CP35" s="11">
        <v>19</v>
      </c>
      <c r="CQ35" s="42">
        <f t="shared" si="19"/>
        <v>282</v>
      </c>
      <c r="CR35" s="63">
        <f t="shared" si="11"/>
        <v>1.6452742123687282E-2</v>
      </c>
    </row>
    <row r="36" spans="2:96" x14ac:dyDescent="0.25">
      <c r="B36" s="49" t="s">
        <v>124</v>
      </c>
      <c r="C36" s="11">
        <v>14</v>
      </c>
      <c r="D36" s="11">
        <v>2</v>
      </c>
      <c r="E36" s="11">
        <v>27</v>
      </c>
      <c r="F36" s="11">
        <v>24</v>
      </c>
      <c r="G36" s="11">
        <v>47</v>
      </c>
      <c r="H36" s="11">
        <v>64</v>
      </c>
      <c r="I36" s="11">
        <v>23</v>
      </c>
      <c r="J36" s="11">
        <v>52</v>
      </c>
      <c r="K36" s="11">
        <v>27</v>
      </c>
      <c r="L36" s="11">
        <v>55</v>
      </c>
      <c r="M36" s="11">
        <v>52</v>
      </c>
      <c r="N36" s="11">
        <v>31</v>
      </c>
      <c r="O36" s="42">
        <f t="shared" si="0"/>
        <v>418</v>
      </c>
      <c r="P36" s="63">
        <f t="shared" si="1"/>
        <v>1.2978142076502733E-2</v>
      </c>
      <c r="R36" s="49" t="s">
        <v>124</v>
      </c>
      <c r="S36" s="11">
        <v>24</v>
      </c>
      <c r="T36" s="11">
        <v>39</v>
      </c>
      <c r="U36" s="11">
        <v>35</v>
      </c>
      <c r="V36" s="11">
        <v>41</v>
      </c>
      <c r="W36" s="11">
        <v>64</v>
      </c>
      <c r="X36" s="11">
        <v>77</v>
      </c>
      <c r="Y36" s="11">
        <v>68</v>
      </c>
      <c r="Z36" s="11">
        <v>68</v>
      </c>
      <c r="AA36" s="11">
        <v>104</v>
      </c>
      <c r="AB36" s="11">
        <v>86</v>
      </c>
      <c r="AC36" s="11">
        <v>67</v>
      </c>
      <c r="AD36" s="11">
        <v>36</v>
      </c>
      <c r="AE36" s="42">
        <f t="shared" si="2"/>
        <v>709</v>
      </c>
      <c r="AF36" s="63">
        <f t="shared" si="3"/>
        <v>1.4025994579516905E-2</v>
      </c>
      <c r="AH36" s="49" t="s">
        <v>124</v>
      </c>
      <c r="AI36" s="11">
        <v>23</v>
      </c>
      <c r="AJ36" s="11">
        <v>42</v>
      </c>
      <c r="AK36" s="11">
        <v>40</v>
      </c>
      <c r="AL36" s="11">
        <v>65</v>
      </c>
      <c r="AM36" s="11">
        <v>71</v>
      </c>
      <c r="AN36" s="11">
        <v>49</v>
      </c>
      <c r="AO36" s="11">
        <v>26</v>
      </c>
      <c r="AP36" s="11">
        <v>49</v>
      </c>
      <c r="AQ36" s="11">
        <v>40</v>
      </c>
      <c r="AR36" s="11">
        <v>36</v>
      </c>
      <c r="AS36" s="11">
        <v>82</v>
      </c>
      <c r="AT36" s="11">
        <v>30</v>
      </c>
      <c r="AU36" s="42">
        <f>SUM(AI36:AT36)</f>
        <v>553</v>
      </c>
      <c r="AV36" s="63">
        <f t="shared" si="4"/>
        <v>1.2680577849117174E-2</v>
      </c>
      <c r="AX36" s="49" t="s">
        <v>124</v>
      </c>
      <c r="AY36" s="11">
        <v>26</v>
      </c>
      <c r="AZ36" s="11">
        <v>18</v>
      </c>
      <c r="BA36" s="11">
        <v>30</v>
      </c>
      <c r="BB36" s="11">
        <v>22</v>
      </c>
      <c r="BC36" s="11">
        <v>53</v>
      </c>
      <c r="BD36" s="11">
        <v>84</v>
      </c>
      <c r="BE36" s="11">
        <v>38</v>
      </c>
      <c r="BF36" s="11">
        <v>39</v>
      </c>
      <c r="BG36" s="11">
        <v>17</v>
      </c>
      <c r="BH36" s="11">
        <v>48</v>
      </c>
      <c r="BI36" s="11">
        <v>50</v>
      </c>
      <c r="BJ36" s="11">
        <v>40</v>
      </c>
      <c r="BK36" s="42">
        <f t="shared" si="13"/>
        <v>465</v>
      </c>
      <c r="BL36" s="63">
        <f t="shared" si="5"/>
        <v>1.4701233006639267E-2</v>
      </c>
      <c r="BN36" s="49" t="s">
        <v>124</v>
      </c>
      <c r="BO36" s="11">
        <v>24</v>
      </c>
      <c r="BP36" s="11">
        <v>22</v>
      </c>
      <c r="BQ36" s="11">
        <v>32</v>
      </c>
      <c r="BR36" s="11">
        <v>32</v>
      </c>
      <c r="BS36" s="11">
        <v>25</v>
      </c>
      <c r="BT36" s="11">
        <v>28</v>
      </c>
      <c r="BU36" s="11">
        <v>18</v>
      </c>
      <c r="BV36" s="11">
        <v>33</v>
      </c>
      <c r="BW36" s="11">
        <v>17</v>
      </c>
      <c r="BX36" s="11">
        <v>12</v>
      </c>
      <c r="BY36" s="11">
        <v>74</v>
      </c>
      <c r="BZ36" s="11">
        <v>39</v>
      </c>
      <c r="CA36" s="42">
        <f t="shared" ref="CA36:CA42" si="20">SUM(BO36:BZ36)</f>
        <v>356</v>
      </c>
      <c r="CB36" s="63">
        <f t="shared" si="7"/>
        <v>1.5814490693438762E-2</v>
      </c>
      <c r="CD36" s="49" t="s">
        <v>124</v>
      </c>
      <c r="CE36" s="11">
        <v>12</v>
      </c>
      <c r="CF36" s="11">
        <v>14</v>
      </c>
      <c r="CG36" s="11">
        <v>18</v>
      </c>
      <c r="CH36" s="11">
        <v>22</v>
      </c>
      <c r="CI36" s="11">
        <v>26</v>
      </c>
      <c r="CJ36" s="11">
        <v>31</v>
      </c>
      <c r="CK36" s="11">
        <v>28</v>
      </c>
      <c r="CL36" s="11">
        <v>18</v>
      </c>
      <c r="CM36" s="11">
        <v>19</v>
      </c>
      <c r="CN36" s="11">
        <v>33</v>
      </c>
      <c r="CO36" s="11">
        <v>35</v>
      </c>
      <c r="CP36" s="11">
        <v>23</v>
      </c>
      <c r="CQ36" s="42">
        <f t="shared" ref="CQ36:CQ42" si="21">SUM(CE36:CP36)</f>
        <v>279</v>
      </c>
      <c r="CR36" s="63">
        <f t="shared" si="11"/>
        <v>1.6277712952158692E-2</v>
      </c>
    </row>
    <row r="37" spans="2:96" x14ac:dyDescent="0.25">
      <c r="B37" s="49" t="s">
        <v>128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2">
        <f t="shared" si="0"/>
        <v>0</v>
      </c>
      <c r="P37" s="63">
        <f t="shared" si="1"/>
        <v>0</v>
      </c>
      <c r="R37" s="49" t="s">
        <v>128</v>
      </c>
      <c r="S37" s="11"/>
      <c r="T37" s="11"/>
      <c r="U37" s="11"/>
      <c r="V37" s="11"/>
      <c r="W37" s="11"/>
      <c r="X37" s="11"/>
      <c r="Y37" s="11"/>
      <c r="Z37" s="11"/>
      <c r="AA37" s="11">
        <v>3</v>
      </c>
      <c r="AB37" s="11"/>
      <c r="AC37" s="11"/>
      <c r="AD37" s="11"/>
      <c r="AE37" s="42">
        <f t="shared" si="2"/>
        <v>3</v>
      </c>
      <c r="AF37" s="63">
        <f t="shared" si="3"/>
        <v>5.9348355061425548E-5</v>
      </c>
      <c r="AH37" s="49" t="s">
        <v>128</v>
      </c>
      <c r="AI37" s="11"/>
      <c r="AJ37" s="11"/>
      <c r="AK37" s="11">
        <v>1</v>
      </c>
      <c r="AL37" s="11">
        <v>1</v>
      </c>
      <c r="AM37" s="11"/>
      <c r="AN37" s="11"/>
      <c r="AO37" s="11"/>
      <c r="AP37" s="11"/>
      <c r="AQ37" s="11"/>
      <c r="AR37" s="11"/>
      <c r="AS37" s="11"/>
      <c r="AT37" s="11"/>
      <c r="AU37" s="42">
        <f t="shared" si="9"/>
        <v>2</v>
      </c>
      <c r="AV37" s="63">
        <f t="shared" si="4"/>
        <v>4.5861041045631737E-5</v>
      </c>
      <c r="AX37" s="49" t="s">
        <v>128</v>
      </c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42">
        <f t="shared" si="13"/>
        <v>0</v>
      </c>
      <c r="BL37" s="63">
        <f t="shared" si="5"/>
        <v>0</v>
      </c>
      <c r="BN37" s="49" t="s">
        <v>128</v>
      </c>
      <c r="BO37" s="11"/>
      <c r="BP37" s="11"/>
      <c r="BQ37" s="11"/>
      <c r="BR37" s="11"/>
      <c r="BS37" s="11"/>
      <c r="BT37" s="11"/>
      <c r="BU37" s="11"/>
      <c r="BV37" s="11">
        <v>4</v>
      </c>
      <c r="BW37" s="11"/>
      <c r="BX37" s="11"/>
      <c r="BY37" s="11"/>
      <c r="BZ37" s="11"/>
      <c r="CA37" s="42">
        <f t="shared" si="20"/>
        <v>4</v>
      </c>
      <c r="CB37" s="63">
        <f t="shared" si="7"/>
        <v>1.7769090666785127E-4</v>
      </c>
      <c r="CD37" s="49" t="s">
        <v>128</v>
      </c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>
        <v>1</v>
      </c>
      <c r="CQ37" s="42">
        <f t="shared" si="21"/>
        <v>1</v>
      </c>
      <c r="CR37" s="63">
        <f t="shared" si="11"/>
        <v>5.8343057176196036E-5</v>
      </c>
    </row>
    <row r="38" spans="2:96" x14ac:dyDescent="0.25">
      <c r="B38" s="49" t="s">
        <v>122</v>
      </c>
      <c r="C38" s="11"/>
      <c r="D38" s="11"/>
      <c r="E38" s="11"/>
      <c r="F38" s="11"/>
      <c r="G38" s="11"/>
      <c r="H38" s="11"/>
      <c r="I38" s="11"/>
      <c r="J38" s="11"/>
      <c r="K38" s="11">
        <v>2</v>
      </c>
      <c r="L38" s="11">
        <v>3</v>
      </c>
      <c r="M38" s="11">
        <v>2</v>
      </c>
      <c r="N38" s="11"/>
      <c r="O38" s="42">
        <f t="shared" si="0"/>
        <v>7</v>
      </c>
      <c r="P38" s="63">
        <f t="shared" si="1"/>
        <v>2.1733730750124193E-4</v>
      </c>
      <c r="R38" s="49" t="s">
        <v>122</v>
      </c>
      <c r="S38" s="11"/>
      <c r="T38" s="11">
        <v>2</v>
      </c>
      <c r="U38" s="11"/>
      <c r="V38" s="11">
        <v>1</v>
      </c>
      <c r="W38" s="11">
        <v>1</v>
      </c>
      <c r="X38" s="11">
        <v>1</v>
      </c>
      <c r="Y38" s="11">
        <v>5</v>
      </c>
      <c r="Z38" s="11">
        <v>1</v>
      </c>
      <c r="AA38" s="11">
        <v>1</v>
      </c>
      <c r="AB38" s="11">
        <v>1</v>
      </c>
      <c r="AC38" s="11"/>
      <c r="AD38" s="11">
        <v>3</v>
      </c>
      <c r="AE38" s="42">
        <f t="shared" si="2"/>
        <v>16</v>
      </c>
      <c r="AF38" s="63">
        <f t="shared" si="3"/>
        <v>3.1652456032760294E-4</v>
      </c>
      <c r="AH38" s="49" t="s">
        <v>122</v>
      </c>
      <c r="AI38" s="11">
        <v>1</v>
      </c>
      <c r="AJ38" s="11"/>
      <c r="AK38" s="11">
        <v>1</v>
      </c>
      <c r="AL38" s="11">
        <v>1</v>
      </c>
      <c r="AM38" s="11"/>
      <c r="AN38" s="11">
        <v>1</v>
      </c>
      <c r="AO38" s="11">
        <v>1</v>
      </c>
      <c r="AP38" s="11"/>
      <c r="AQ38" s="11">
        <v>1</v>
      </c>
      <c r="AR38" s="11">
        <v>1</v>
      </c>
      <c r="AS38" s="11">
        <v>1</v>
      </c>
      <c r="AT38" s="11"/>
      <c r="AU38" s="42">
        <f t="shared" si="9"/>
        <v>8</v>
      </c>
      <c r="AV38" s="63">
        <f t="shared" si="4"/>
        <v>1.8344416418252695E-4</v>
      </c>
      <c r="AX38" s="49" t="s">
        <v>122</v>
      </c>
      <c r="AY38" s="11"/>
      <c r="AZ38" s="11">
        <v>2</v>
      </c>
      <c r="BA38" s="11"/>
      <c r="BB38" s="11"/>
      <c r="BC38" s="11">
        <v>1</v>
      </c>
      <c r="BD38" s="11">
        <v>1</v>
      </c>
      <c r="BE38" s="11">
        <v>2</v>
      </c>
      <c r="BF38" s="11">
        <v>1</v>
      </c>
      <c r="BG38" s="11">
        <v>2</v>
      </c>
      <c r="BH38" s="11">
        <v>2</v>
      </c>
      <c r="BI38" s="11">
        <v>1</v>
      </c>
      <c r="BJ38" s="11"/>
      <c r="BK38" s="42">
        <f t="shared" si="13"/>
        <v>12</v>
      </c>
      <c r="BL38" s="63">
        <f t="shared" si="5"/>
        <v>3.7938665823585206E-4</v>
      </c>
      <c r="BN38" s="49" t="s">
        <v>122</v>
      </c>
      <c r="BO38" s="11">
        <v>4</v>
      </c>
      <c r="BP38" s="11"/>
      <c r="BQ38" s="11"/>
      <c r="BR38" s="11"/>
      <c r="BS38" s="11"/>
      <c r="BT38" s="11"/>
      <c r="BU38" s="11">
        <v>1</v>
      </c>
      <c r="BV38" s="11"/>
      <c r="BW38" s="11">
        <v>2</v>
      </c>
      <c r="BX38" s="11"/>
      <c r="BY38" s="11">
        <v>3</v>
      </c>
      <c r="BZ38" s="11">
        <v>1</v>
      </c>
      <c r="CA38" s="42">
        <f t="shared" si="20"/>
        <v>11</v>
      </c>
      <c r="CB38" s="63">
        <f t="shared" si="7"/>
        <v>4.88649993336591E-4</v>
      </c>
      <c r="CD38" s="49" t="s">
        <v>122</v>
      </c>
      <c r="CE38" s="11"/>
      <c r="CF38" s="11"/>
      <c r="CG38" s="11"/>
      <c r="CH38" s="11"/>
      <c r="CI38" s="11">
        <v>1</v>
      </c>
      <c r="CJ38" s="11"/>
      <c r="CK38" s="11"/>
      <c r="CL38" s="11"/>
      <c r="CM38" s="11">
        <v>1</v>
      </c>
      <c r="CN38" s="11">
        <v>2</v>
      </c>
      <c r="CO38" s="11"/>
      <c r="CP38" s="11">
        <v>1</v>
      </c>
      <c r="CQ38" s="42">
        <f t="shared" si="21"/>
        <v>5</v>
      </c>
      <c r="CR38" s="63">
        <f t="shared" si="11"/>
        <v>2.9171528588098014E-4</v>
      </c>
    </row>
    <row r="39" spans="2:96" x14ac:dyDescent="0.25">
      <c r="B39" s="49" t="s">
        <v>130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>
        <v>1</v>
      </c>
      <c r="N39" s="11"/>
      <c r="O39" s="42">
        <f t="shared" si="0"/>
        <v>1</v>
      </c>
      <c r="P39" s="63">
        <f t="shared" si="1"/>
        <v>3.1048186785891704E-5</v>
      </c>
      <c r="R39" s="49" t="s">
        <v>130</v>
      </c>
      <c r="S39" s="11"/>
      <c r="T39" s="11">
        <v>1</v>
      </c>
      <c r="U39" s="11"/>
      <c r="V39" s="11"/>
      <c r="W39" s="11"/>
      <c r="X39" s="11"/>
      <c r="Y39" s="11">
        <v>2</v>
      </c>
      <c r="Z39" s="11"/>
      <c r="AA39" s="11">
        <v>1</v>
      </c>
      <c r="AB39" s="11"/>
      <c r="AC39" s="11">
        <v>1</v>
      </c>
      <c r="AD39" s="11"/>
      <c r="AE39" s="42">
        <f t="shared" si="2"/>
        <v>5</v>
      </c>
      <c r="AF39" s="63">
        <f t="shared" si="3"/>
        <v>9.8913925102375909E-5</v>
      </c>
      <c r="AH39" s="49" t="s">
        <v>130</v>
      </c>
      <c r="AI39" s="11"/>
      <c r="AJ39" s="11"/>
      <c r="AK39" s="11">
        <v>1</v>
      </c>
      <c r="AL39" s="11"/>
      <c r="AM39" s="11"/>
      <c r="AN39" s="11"/>
      <c r="AO39" s="11"/>
      <c r="AP39" s="11"/>
      <c r="AQ39" s="11">
        <v>1</v>
      </c>
      <c r="AR39" s="11">
        <v>1</v>
      </c>
      <c r="AS39" s="11">
        <v>2</v>
      </c>
      <c r="AT39" s="11"/>
      <c r="AU39" s="42">
        <f t="shared" si="9"/>
        <v>5</v>
      </c>
      <c r="AV39" s="63">
        <f t="shared" si="4"/>
        <v>1.1465260261407934E-4</v>
      </c>
      <c r="AX39" s="49" t="s">
        <v>130</v>
      </c>
      <c r="AY39" s="11"/>
      <c r="AZ39" s="11">
        <v>1</v>
      </c>
      <c r="BA39" s="11"/>
      <c r="BB39" s="11">
        <v>1</v>
      </c>
      <c r="BC39" s="11">
        <v>1</v>
      </c>
      <c r="BD39" s="11"/>
      <c r="BE39" s="11"/>
      <c r="BF39" s="11">
        <v>1</v>
      </c>
      <c r="BG39" s="11"/>
      <c r="BH39" s="11">
        <v>1</v>
      </c>
      <c r="BI39" s="11">
        <v>2</v>
      </c>
      <c r="BJ39" s="11">
        <v>1</v>
      </c>
      <c r="BK39" s="42">
        <f t="shared" si="13"/>
        <v>8</v>
      </c>
      <c r="BL39" s="63">
        <f t="shared" si="5"/>
        <v>2.5292443882390134E-4</v>
      </c>
      <c r="BN39" s="49" t="s">
        <v>130</v>
      </c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42">
        <f t="shared" si="20"/>
        <v>0</v>
      </c>
      <c r="CB39" s="63">
        <f t="shared" si="7"/>
        <v>0</v>
      </c>
      <c r="CD39" s="49" t="s">
        <v>130</v>
      </c>
      <c r="CE39" s="11"/>
      <c r="CF39" s="11"/>
      <c r="CG39" s="11"/>
      <c r="CH39" s="11">
        <v>1</v>
      </c>
      <c r="CI39" s="11"/>
      <c r="CJ39" s="11"/>
      <c r="CK39" s="11"/>
      <c r="CL39" s="11"/>
      <c r="CM39" s="11"/>
      <c r="CN39" s="11"/>
      <c r="CO39" s="11">
        <v>2</v>
      </c>
      <c r="CP39" s="11"/>
      <c r="CQ39" s="42">
        <f t="shared" si="21"/>
        <v>3</v>
      </c>
      <c r="CR39" s="63">
        <f t="shared" si="11"/>
        <v>1.7502917152858809E-4</v>
      </c>
    </row>
    <row r="40" spans="2:96" x14ac:dyDescent="0.25">
      <c r="B40" s="49" t="s">
        <v>135</v>
      </c>
      <c r="C40" s="11"/>
      <c r="D40" s="11"/>
      <c r="E40" s="11"/>
      <c r="F40" s="11"/>
      <c r="G40" s="11"/>
      <c r="H40" s="11"/>
      <c r="I40" s="11"/>
      <c r="J40" s="11"/>
      <c r="K40" s="11">
        <v>1</v>
      </c>
      <c r="L40" s="11">
        <v>1</v>
      </c>
      <c r="M40" s="11">
        <v>2</v>
      </c>
      <c r="N40" s="11"/>
      <c r="O40" s="42">
        <f t="shared" si="0"/>
        <v>4</v>
      </c>
      <c r="P40" s="63">
        <f t="shared" si="1"/>
        <v>1.2419274714356682E-4</v>
      </c>
      <c r="R40" s="49" t="s">
        <v>135</v>
      </c>
      <c r="S40" s="11"/>
      <c r="T40" s="11">
        <v>1</v>
      </c>
      <c r="U40" s="11"/>
      <c r="V40" s="11"/>
      <c r="W40" s="11"/>
      <c r="X40" s="11">
        <v>4</v>
      </c>
      <c r="Y40" s="11">
        <v>2</v>
      </c>
      <c r="Z40" s="11">
        <v>1</v>
      </c>
      <c r="AA40" s="11">
        <v>1</v>
      </c>
      <c r="AB40" s="11">
        <v>2</v>
      </c>
      <c r="AC40" s="11"/>
      <c r="AD40" s="11"/>
      <c r="AE40" s="42">
        <f t="shared" si="2"/>
        <v>11</v>
      </c>
      <c r="AF40" s="63">
        <f t="shared" si="3"/>
        <v>2.1761063522522702E-4</v>
      </c>
      <c r="AH40" s="49" t="s">
        <v>135</v>
      </c>
      <c r="AI40" s="11"/>
      <c r="AJ40" s="11">
        <v>1</v>
      </c>
      <c r="AK40" s="11"/>
      <c r="AL40" s="11"/>
      <c r="AM40" s="11"/>
      <c r="AN40" s="11"/>
      <c r="AO40" s="11"/>
      <c r="AP40" s="11"/>
      <c r="AQ40" s="11"/>
      <c r="AR40" s="11">
        <v>1</v>
      </c>
      <c r="AS40" s="11"/>
      <c r="AT40" s="11">
        <v>1</v>
      </c>
      <c r="AU40" s="42">
        <f t="shared" si="9"/>
        <v>3</v>
      </c>
      <c r="AV40" s="63">
        <f t="shared" si="4"/>
        <v>6.8791561568447599E-5</v>
      </c>
      <c r="AX40" s="49" t="s">
        <v>135</v>
      </c>
      <c r="AY40" s="11"/>
      <c r="AZ40" s="11"/>
      <c r="BA40" s="11"/>
      <c r="BB40" s="11"/>
      <c r="BC40" s="11"/>
      <c r="BD40" s="11"/>
      <c r="BE40" s="11">
        <v>1</v>
      </c>
      <c r="BF40" s="11"/>
      <c r="BG40" s="11"/>
      <c r="BH40" s="11"/>
      <c r="BI40" s="11"/>
      <c r="BJ40" s="11"/>
      <c r="BK40" s="42">
        <f t="shared" si="13"/>
        <v>1</v>
      </c>
      <c r="BL40" s="63">
        <f t="shared" si="5"/>
        <v>3.1615554852987667E-5</v>
      </c>
      <c r="BN40" s="49" t="s">
        <v>135</v>
      </c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42">
        <f t="shared" si="20"/>
        <v>0</v>
      </c>
      <c r="CB40" s="63">
        <f t="shared" si="7"/>
        <v>0</v>
      </c>
      <c r="CD40" s="49" t="s">
        <v>135</v>
      </c>
      <c r="CE40" s="11">
        <v>1</v>
      </c>
      <c r="CF40" s="11"/>
      <c r="CG40" s="11"/>
      <c r="CH40" s="11"/>
      <c r="CI40" s="11"/>
      <c r="CJ40" s="11"/>
      <c r="CK40" s="11">
        <v>1</v>
      </c>
      <c r="CL40" s="11"/>
      <c r="CM40" s="11"/>
      <c r="CN40" s="11"/>
      <c r="CO40" s="11"/>
      <c r="CP40" s="11"/>
      <c r="CQ40" s="42">
        <f t="shared" si="21"/>
        <v>2</v>
      </c>
      <c r="CR40" s="63">
        <f t="shared" si="11"/>
        <v>1.1668611435239207E-4</v>
      </c>
    </row>
    <row r="41" spans="2:96" x14ac:dyDescent="0.25">
      <c r="B41" s="49" t="s">
        <v>109</v>
      </c>
      <c r="C41" s="11">
        <v>70</v>
      </c>
      <c r="D41" s="11">
        <v>34</v>
      </c>
      <c r="E41" s="11">
        <v>131</v>
      </c>
      <c r="F41" s="11">
        <v>150</v>
      </c>
      <c r="G41" s="11">
        <v>158</v>
      </c>
      <c r="H41" s="11">
        <v>180</v>
      </c>
      <c r="I41" s="11">
        <v>118</v>
      </c>
      <c r="J41" s="11">
        <v>168</v>
      </c>
      <c r="K41" s="11">
        <v>135</v>
      </c>
      <c r="L41" s="11">
        <v>181</v>
      </c>
      <c r="M41" s="11">
        <v>145</v>
      </c>
      <c r="N41" s="11">
        <v>116</v>
      </c>
      <c r="O41" s="42">
        <f t="shared" si="0"/>
        <v>1586</v>
      </c>
      <c r="P41" s="63">
        <f t="shared" si="1"/>
        <v>4.924242424242424E-2</v>
      </c>
      <c r="R41" s="49" t="s">
        <v>109</v>
      </c>
      <c r="S41" s="11">
        <v>143</v>
      </c>
      <c r="T41" s="11">
        <v>212</v>
      </c>
      <c r="U41" s="11">
        <v>173</v>
      </c>
      <c r="V41" s="11">
        <v>149</v>
      </c>
      <c r="W41" s="11">
        <v>218</v>
      </c>
      <c r="X41" s="11">
        <v>295</v>
      </c>
      <c r="Y41" s="11">
        <v>405</v>
      </c>
      <c r="Z41" s="11">
        <v>558</v>
      </c>
      <c r="AA41" s="11">
        <v>303</v>
      </c>
      <c r="AB41" s="11">
        <v>258</v>
      </c>
      <c r="AC41" s="11">
        <v>237</v>
      </c>
      <c r="AD41" s="11">
        <v>209</v>
      </c>
      <c r="AE41" s="42">
        <f t="shared" si="2"/>
        <v>3160</v>
      </c>
      <c r="AF41" s="63">
        <f t="shared" si="3"/>
        <v>6.2513600664701574E-2</v>
      </c>
      <c r="AH41" s="49" t="s">
        <v>109</v>
      </c>
      <c r="AI41" s="11">
        <v>204</v>
      </c>
      <c r="AJ41" s="11">
        <v>201</v>
      </c>
      <c r="AK41" s="11">
        <v>185</v>
      </c>
      <c r="AL41" s="11">
        <v>215</v>
      </c>
      <c r="AM41" s="11">
        <v>214</v>
      </c>
      <c r="AN41" s="11">
        <v>168</v>
      </c>
      <c r="AO41" s="11">
        <v>171</v>
      </c>
      <c r="AP41" s="11">
        <v>184</v>
      </c>
      <c r="AQ41" s="11">
        <v>129</v>
      </c>
      <c r="AR41" s="11">
        <v>152</v>
      </c>
      <c r="AS41" s="11">
        <v>103</v>
      </c>
      <c r="AT41" s="11">
        <v>105</v>
      </c>
      <c r="AU41" s="42">
        <f t="shared" si="9"/>
        <v>2031</v>
      </c>
      <c r="AV41" s="63">
        <f t="shared" si="4"/>
        <v>4.6571887181839029E-2</v>
      </c>
      <c r="AX41" s="49" t="s">
        <v>109</v>
      </c>
      <c r="AY41" s="11">
        <v>120</v>
      </c>
      <c r="AZ41" s="11">
        <v>110</v>
      </c>
      <c r="BA41" s="11">
        <v>123</v>
      </c>
      <c r="BB41" s="11">
        <v>132</v>
      </c>
      <c r="BC41" s="11">
        <v>180</v>
      </c>
      <c r="BD41" s="11">
        <v>195</v>
      </c>
      <c r="BE41" s="11">
        <v>190</v>
      </c>
      <c r="BF41" s="11">
        <v>124</v>
      </c>
      <c r="BG41" s="11">
        <v>99</v>
      </c>
      <c r="BH41" s="11">
        <v>86</v>
      </c>
      <c r="BI41" s="11">
        <v>60</v>
      </c>
      <c r="BJ41" s="11">
        <v>90</v>
      </c>
      <c r="BK41" s="42">
        <f t="shared" si="13"/>
        <v>1509</v>
      </c>
      <c r="BL41" s="63">
        <f t="shared" si="5"/>
        <v>4.7707872273158397E-2</v>
      </c>
      <c r="BN41" s="49" t="s">
        <v>109</v>
      </c>
      <c r="BO41" s="11">
        <v>76</v>
      </c>
      <c r="BP41" s="11">
        <v>111</v>
      </c>
      <c r="BQ41" s="11">
        <v>104</v>
      </c>
      <c r="BR41" s="11">
        <v>119</v>
      </c>
      <c r="BS41" s="11">
        <v>96</v>
      </c>
      <c r="BT41" s="11">
        <v>91</v>
      </c>
      <c r="BU41" s="11">
        <v>91</v>
      </c>
      <c r="BV41" s="11">
        <v>70</v>
      </c>
      <c r="BW41" s="11">
        <v>80</v>
      </c>
      <c r="BX41" s="11">
        <v>53</v>
      </c>
      <c r="BY41" s="11">
        <v>173</v>
      </c>
      <c r="BZ41" s="11">
        <v>131</v>
      </c>
      <c r="CA41" s="42">
        <f t="shared" si="20"/>
        <v>1195</v>
      </c>
      <c r="CB41" s="63">
        <f t="shared" si="7"/>
        <v>5.3085158367020567E-2</v>
      </c>
      <c r="CD41" s="49" t="s">
        <v>109</v>
      </c>
      <c r="CE41" s="11">
        <v>99</v>
      </c>
      <c r="CF41" s="11">
        <v>85</v>
      </c>
      <c r="CG41" s="11">
        <v>90</v>
      </c>
      <c r="CH41" s="11">
        <v>65</v>
      </c>
      <c r="CI41" s="11">
        <v>102</v>
      </c>
      <c r="CJ41" s="11">
        <v>102</v>
      </c>
      <c r="CK41" s="11">
        <v>56</v>
      </c>
      <c r="CL41" s="11">
        <v>67</v>
      </c>
      <c r="CM41" s="11">
        <v>78</v>
      </c>
      <c r="CN41" s="11">
        <v>79</v>
      </c>
      <c r="CO41" s="11">
        <v>66</v>
      </c>
      <c r="CP41" s="11">
        <v>63</v>
      </c>
      <c r="CQ41" s="42">
        <f t="shared" si="21"/>
        <v>952</v>
      </c>
      <c r="CR41" s="63">
        <f>CQ41/$CQ$43</f>
        <v>5.554259043173862E-2</v>
      </c>
    </row>
    <row r="42" spans="2:96" x14ac:dyDescent="0.25">
      <c r="B42" s="49" t="s">
        <v>107</v>
      </c>
      <c r="C42" s="11">
        <v>45</v>
      </c>
      <c r="D42" s="11">
        <v>37</v>
      </c>
      <c r="E42" s="11">
        <v>200</v>
      </c>
      <c r="F42" s="11">
        <v>181</v>
      </c>
      <c r="G42" s="11">
        <v>185</v>
      </c>
      <c r="H42" s="11">
        <v>184</v>
      </c>
      <c r="I42" s="11">
        <v>163</v>
      </c>
      <c r="J42" s="11">
        <v>231</v>
      </c>
      <c r="K42" s="11">
        <v>180</v>
      </c>
      <c r="L42" s="11">
        <v>229</v>
      </c>
      <c r="M42" s="11">
        <v>285</v>
      </c>
      <c r="N42" s="11">
        <v>121</v>
      </c>
      <c r="O42" s="42">
        <f t="shared" si="0"/>
        <v>2041</v>
      </c>
      <c r="P42" s="63">
        <f t="shared" si="1"/>
        <v>6.3369349230004965E-2</v>
      </c>
      <c r="R42" s="49" t="s">
        <v>107</v>
      </c>
      <c r="S42" s="11">
        <v>135</v>
      </c>
      <c r="T42" s="11">
        <v>216</v>
      </c>
      <c r="U42" s="11">
        <v>221</v>
      </c>
      <c r="V42" s="11">
        <v>220</v>
      </c>
      <c r="W42" s="11">
        <v>249</v>
      </c>
      <c r="X42" s="11">
        <v>287</v>
      </c>
      <c r="Y42" s="11">
        <v>282</v>
      </c>
      <c r="Z42" s="11">
        <v>293</v>
      </c>
      <c r="AA42" s="11">
        <v>251</v>
      </c>
      <c r="AB42" s="11">
        <v>332</v>
      </c>
      <c r="AC42" s="11">
        <v>284</v>
      </c>
      <c r="AD42" s="11">
        <v>204</v>
      </c>
      <c r="AE42" s="42">
        <f t="shared" si="2"/>
        <v>2974</v>
      </c>
      <c r="AF42" s="63">
        <f t="shared" si="3"/>
        <v>5.883400265089319E-2</v>
      </c>
      <c r="AH42" s="49" t="s">
        <v>107</v>
      </c>
      <c r="AI42" s="11">
        <v>194</v>
      </c>
      <c r="AJ42" s="11">
        <v>278</v>
      </c>
      <c r="AK42" s="11">
        <v>340</v>
      </c>
      <c r="AL42" s="11">
        <v>258</v>
      </c>
      <c r="AM42" s="11">
        <v>224</v>
      </c>
      <c r="AN42" s="11">
        <v>183</v>
      </c>
      <c r="AO42" s="11">
        <v>162</v>
      </c>
      <c r="AP42" s="11">
        <v>217</v>
      </c>
      <c r="AQ42" s="11">
        <v>186</v>
      </c>
      <c r="AR42" s="11">
        <v>245</v>
      </c>
      <c r="AS42" s="11">
        <v>173</v>
      </c>
      <c r="AT42" s="11">
        <v>148</v>
      </c>
      <c r="AU42" s="42">
        <f t="shared" si="9"/>
        <v>2608</v>
      </c>
      <c r="AV42" s="63">
        <f t="shared" si="4"/>
        <v>5.9802797523503787E-2</v>
      </c>
      <c r="AX42" s="49" t="s">
        <v>107</v>
      </c>
      <c r="AY42" s="11">
        <v>135</v>
      </c>
      <c r="AZ42" s="11">
        <v>121</v>
      </c>
      <c r="BA42" s="11">
        <v>137</v>
      </c>
      <c r="BB42" s="11">
        <v>124</v>
      </c>
      <c r="BC42" s="11">
        <v>159</v>
      </c>
      <c r="BD42" s="11">
        <v>242</v>
      </c>
      <c r="BE42" s="11">
        <v>223</v>
      </c>
      <c r="BF42" s="11">
        <v>123</v>
      </c>
      <c r="BG42" s="11">
        <v>130</v>
      </c>
      <c r="BH42" s="11">
        <v>136</v>
      </c>
      <c r="BI42" s="11">
        <v>90</v>
      </c>
      <c r="BJ42" s="11">
        <v>73</v>
      </c>
      <c r="BK42" s="42">
        <f t="shared" si="13"/>
        <v>1693</v>
      </c>
      <c r="BL42" s="63">
        <f t="shared" si="5"/>
        <v>5.3525134366108125E-2</v>
      </c>
      <c r="BN42" s="49" t="s">
        <v>107</v>
      </c>
      <c r="BO42" s="11">
        <v>107</v>
      </c>
      <c r="BP42" s="11">
        <v>121</v>
      </c>
      <c r="BQ42" s="11">
        <v>118</v>
      </c>
      <c r="BR42" s="11">
        <v>84</v>
      </c>
      <c r="BS42" s="11">
        <v>84</v>
      </c>
      <c r="BT42" s="11">
        <v>95</v>
      </c>
      <c r="BU42" s="11">
        <v>52</v>
      </c>
      <c r="BV42" s="11">
        <v>61</v>
      </c>
      <c r="BW42" s="11">
        <v>72</v>
      </c>
      <c r="BX42" s="11">
        <v>38</v>
      </c>
      <c r="BY42" s="11">
        <v>212</v>
      </c>
      <c r="BZ42" s="11">
        <v>180</v>
      </c>
      <c r="CA42" s="42">
        <f t="shared" si="20"/>
        <v>1224</v>
      </c>
      <c r="CB42" s="63">
        <f t="shared" si="7"/>
        <v>5.437341744036249E-2</v>
      </c>
      <c r="CD42" s="49" t="s">
        <v>107</v>
      </c>
      <c r="CE42" s="11">
        <v>144</v>
      </c>
      <c r="CF42" s="11">
        <v>177</v>
      </c>
      <c r="CG42" s="11">
        <v>96</v>
      </c>
      <c r="CH42" s="11">
        <v>74</v>
      </c>
      <c r="CI42" s="11">
        <v>121</v>
      </c>
      <c r="CJ42" s="11">
        <v>77</v>
      </c>
      <c r="CK42" s="11">
        <v>74</v>
      </c>
      <c r="CL42" s="11">
        <v>61</v>
      </c>
      <c r="CM42" s="11">
        <v>67</v>
      </c>
      <c r="CN42" s="11">
        <v>75</v>
      </c>
      <c r="CO42" s="11">
        <v>97</v>
      </c>
      <c r="CP42" s="11">
        <v>72</v>
      </c>
      <c r="CQ42" s="42">
        <f t="shared" si="21"/>
        <v>1135</v>
      </c>
      <c r="CR42" s="63">
        <f t="shared" si="11"/>
        <v>6.6219369894982491E-2</v>
      </c>
    </row>
    <row r="43" spans="2:96" ht="15.75" thickBot="1" x14ac:dyDescent="0.3">
      <c r="B43" s="62" t="s">
        <v>52</v>
      </c>
      <c r="C43" s="40">
        <f t="shared" ref="C43:P43" si="22">SUM(C4:C42)</f>
        <v>1222</v>
      </c>
      <c r="D43" s="40">
        <f t="shared" si="22"/>
        <v>950</v>
      </c>
      <c r="E43" s="40">
        <f t="shared" si="22"/>
        <v>2709</v>
      </c>
      <c r="F43" s="40">
        <f t="shared" si="22"/>
        <v>2611</v>
      </c>
      <c r="G43" s="40">
        <f t="shared" si="22"/>
        <v>3111</v>
      </c>
      <c r="H43" s="40">
        <f t="shared" si="22"/>
        <v>3242</v>
      </c>
      <c r="I43" s="40">
        <f t="shared" si="22"/>
        <v>2507</v>
      </c>
      <c r="J43" s="40">
        <f t="shared" si="22"/>
        <v>3306</v>
      </c>
      <c r="K43" s="40">
        <f t="shared" si="22"/>
        <v>2837</v>
      </c>
      <c r="L43" s="40">
        <f t="shared" si="22"/>
        <v>3580</v>
      </c>
      <c r="M43" s="40">
        <f t="shared" si="22"/>
        <v>3403</v>
      </c>
      <c r="N43" s="40">
        <f t="shared" si="22"/>
        <v>2730</v>
      </c>
      <c r="O43" s="40">
        <f t="shared" si="22"/>
        <v>32208</v>
      </c>
      <c r="P43" s="94">
        <f t="shared" si="22"/>
        <v>1</v>
      </c>
      <c r="R43" s="62" t="s">
        <v>52</v>
      </c>
      <c r="S43" s="40">
        <f>SUM(S4:S42)</f>
        <v>2731</v>
      </c>
      <c r="T43" s="40">
        <f t="shared" ref="T43:AE43" si="23">SUM(T4:T42)</f>
        <v>3335</v>
      </c>
      <c r="U43" s="40">
        <f t="shared" si="23"/>
        <v>3536</v>
      </c>
      <c r="V43" s="40">
        <f t="shared" si="23"/>
        <v>2783</v>
      </c>
      <c r="W43" s="40">
        <f t="shared" si="23"/>
        <v>3841</v>
      </c>
      <c r="X43" s="40">
        <f t="shared" si="23"/>
        <v>4726</v>
      </c>
      <c r="Y43" s="40">
        <f t="shared" si="23"/>
        <v>4887</v>
      </c>
      <c r="Z43" s="40">
        <f t="shared" si="23"/>
        <v>5451</v>
      </c>
      <c r="AA43" s="40">
        <f t="shared" si="23"/>
        <v>5015</v>
      </c>
      <c r="AB43" s="40">
        <f t="shared" si="23"/>
        <v>5812</v>
      </c>
      <c r="AC43" s="40">
        <f t="shared" si="23"/>
        <v>4751</v>
      </c>
      <c r="AD43" s="40">
        <f t="shared" si="23"/>
        <v>3681</v>
      </c>
      <c r="AE43" s="40">
        <f t="shared" si="23"/>
        <v>50549</v>
      </c>
      <c r="AF43" s="94">
        <f>SUM(AF4:AF42)</f>
        <v>1</v>
      </c>
      <c r="AH43" s="62" t="s">
        <v>52</v>
      </c>
      <c r="AI43" s="40">
        <f>SUM(AI4:AI42)</f>
        <v>3750</v>
      </c>
      <c r="AJ43" s="40">
        <f t="shared" ref="AJ43:AT43" si="24">SUM(AJ4:AJ42)</f>
        <v>4250</v>
      </c>
      <c r="AK43" s="40">
        <f t="shared" si="24"/>
        <v>4350</v>
      </c>
      <c r="AL43" s="40">
        <f t="shared" si="24"/>
        <v>4068</v>
      </c>
      <c r="AM43" s="40">
        <f t="shared" si="24"/>
        <v>4452</v>
      </c>
      <c r="AN43" s="40">
        <f t="shared" si="24"/>
        <v>3563</v>
      </c>
      <c r="AO43" s="40">
        <f t="shared" si="24"/>
        <v>3421</v>
      </c>
      <c r="AP43" s="40">
        <f t="shared" si="24"/>
        <v>3356</v>
      </c>
      <c r="AQ43" s="40">
        <f t="shared" si="24"/>
        <v>3155</v>
      </c>
      <c r="AR43" s="40">
        <f t="shared" si="24"/>
        <v>3260</v>
      </c>
      <c r="AS43" s="40">
        <f t="shared" si="24"/>
        <v>3378</v>
      </c>
      <c r="AT43" s="40">
        <f t="shared" si="24"/>
        <v>2607</v>
      </c>
      <c r="AU43" s="40">
        <f>SUM(AU4:AU42)</f>
        <v>43610</v>
      </c>
      <c r="AV43" s="94">
        <f>SUM(AV4:AV42)</f>
        <v>1</v>
      </c>
      <c r="AX43" s="62" t="s">
        <v>52</v>
      </c>
      <c r="AY43" s="40">
        <f t="shared" ref="AY43:BL43" si="25">SUM(AY4:AY42)</f>
        <v>2637</v>
      </c>
      <c r="AZ43" s="40">
        <f t="shared" si="25"/>
        <v>2158</v>
      </c>
      <c r="BA43" s="40">
        <f t="shared" si="25"/>
        <v>2516</v>
      </c>
      <c r="BB43" s="40">
        <f t="shared" si="25"/>
        <v>2626</v>
      </c>
      <c r="BC43" s="40">
        <f t="shared" si="25"/>
        <v>3074</v>
      </c>
      <c r="BD43" s="40">
        <f t="shared" si="25"/>
        <v>4004</v>
      </c>
      <c r="BE43" s="40">
        <f t="shared" si="25"/>
        <v>3776</v>
      </c>
      <c r="BF43" s="40">
        <f t="shared" si="25"/>
        <v>2688</v>
      </c>
      <c r="BG43" s="40">
        <f t="shared" si="25"/>
        <v>2221</v>
      </c>
      <c r="BH43" s="40">
        <f t="shared" si="25"/>
        <v>2367</v>
      </c>
      <c r="BI43" s="40">
        <f t="shared" si="25"/>
        <v>1834</v>
      </c>
      <c r="BJ43" s="40">
        <f t="shared" si="25"/>
        <v>1729</v>
      </c>
      <c r="BK43" s="40">
        <f t="shared" si="25"/>
        <v>31630</v>
      </c>
      <c r="BL43" s="94">
        <f t="shared" si="25"/>
        <v>1</v>
      </c>
      <c r="BN43" s="62" t="s">
        <v>52</v>
      </c>
      <c r="BO43" s="40">
        <f>SUM(BO4:BO42)</f>
        <v>1792</v>
      </c>
      <c r="BP43" s="40">
        <f t="shared" ref="BP43:CA43" si="26">SUM(BP4:BP42)</f>
        <v>2062</v>
      </c>
      <c r="BQ43" s="40">
        <f t="shared" si="26"/>
        <v>2344</v>
      </c>
      <c r="BR43" s="40">
        <f t="shared" si="26"/>
        <v>2134</v>
      </c>
      <c r="BS43" s="40">
        <f t="shared" si="26"/>
        <v>2231</v>
      </c>
      <c r="BT43" s="40">
        <f t="shared" si="26"/>
        <v>1923</v>
      </c>
      <c r="BU43" s="40">
        <f t="shared" si="26"/>
        <v>1690</v>
      </c>
      <c r="BV43" s="40">
        <f t="shared" si="26"/>
        <v>1435</v>
      </c>
      <c r="BW43" s="40">
        <f t="shared" si="26"/>
        <v>1453</v>
      </c>
      <c r="BX43" s="40">
        <f t="shared" si="26"/>
        <v>1018</v>
      </c>
      <c r="BY43" s="40">
        <f t="shared" si="26"/>
        <v>2404</v>
      </c>
      <c r="BZ43" s="40">
        <f t="shared" si="26"/>
        <v>2025</v>
      </c>
      <c r="CA43" s="40">
        <f t="shared" si="26"/>
        <v>22511</v>
      </c>
      <c r="CB43" s="94">
        <f>SUM(CB4:CB42)</f>
        <v>1</v>
      </c>
      <c r="CD43" s="62" t="s">
        <v>52</v>
      </c>
      <c r="CE43" s="40">
        <f>SUM(CE4:CE42)</f>
        <v>1674</v>
      </c>
      <c r="CF43" s="40">
        <f t="shared" ref="CF43" si="27">SUM(CF4:CF42)</f>
        <v>1514</v>
      </c>
      <c r="CG43" s="40">
        <f t="shared" ref="CG43" si="28">SUM(CG4:CG42)</f>
        <v>1350</v>
      </c>
      <c r="CH43" s="40">
        <f t="shared" ref="CH43" si="29">SUM(CH4:CH42)</f>
        <v>1286</v>
      </c>
      <c r="CI43" s="40">
        <f t="shared" ref="CI43" si="30">SUM(CI4:CI42)</f>
        <v>1894</v>
      </c>
      <c r="CJ43" s="40">
        <f t="shared" ref="CJ43" si="31">SUM(CJ4:CJ42)</f>
        <v>1480</v>
      </c>
      <c r="CK43" s="40">
        <f t="shared" ref="CK43" si="32">SUM(CK4:CK42)</f>
        <v>1188</v>
      </c>
      <c r="CL43" s="40">
        <f t="shared" ref="CL43" si="33">SUM(CL4:CL42)</f>
        <v>1114</v>
      </c>
      <c r="CM43" s="40">
        <f t="shared" ref="CM43" si="34">SUM(CM4:CM42)</f>
        <v>1234</v>
      </c>
      <c r="CN43" s="40">
        <f t="shared" ref="CN43" si="35">SUM(CN4:CN42)</f>
        <v>1605</v>
      </c>
      <c r="CO43" s="40">
        <f t="shared" ref="CO43" si="36">SUM(CO4:CO42)</f>
        <v>1416</v>
      </c>
      <c r="CP43" s="40">
        <f t="shared" ref="CP43" si="37">SUM(CP4:CP42)</f>
        <v>1385</v>
      </c>
      <c r="CQ43" s="40">
        <f t="shared" ref="CQ43" si="38">SUM(CQ4:CQ42)</f>
        <v>17140</v>
      </c>
      <c r="CR43" s="94">
        <f>SUM(CR4:CR42)</f>
        <v>1</v>
      </c>
    </row>
    <row r="44" spans="2:96" ht="15.75" thickTop="1" x14ac:dyDescent="0.25">
      <c r="O44" s="14"/>
      <c r="P44" s="14"/>
      <c r="AE44" s="14"/>
      <c r="AF44" s="14"/>
      <c r="AU44" s="14"/>
      <c r="AV44" s="14"/>
    </row>
    <row r="45" spans="2:96" x14ac:dyDescent="0.25">
      <c r="O45" s="14"/>
      <c r="P45" s="14"/>
      <c r="AE45" s="14"/>
      <c r="AF45" s="14"/>
      <c r="AU45" s="14"/>
      <c r="AV45" s="14"/>
    </row>
    <row r="46" spans="2:96" x14ac:dyDescent="0.25">
      <c r="O46" s="14"/>
      <c r="P46" s="14"/>
      <c r="AE46" s="14"/>
      <c r="AF46" s="14"/>
      <c r="AU46" s="14"/>
      <c r="AV46" s="14"/>
    </row>
    <row r="47" spans="2:96" x14ac:dyDescent="0.25">
      <c r="O47" s="14"/>
      <c r="P47" s="14"/>
      <c r="AE47" s="14"/>
      <c r="AF47" s="14"/>
      <c r="AU47" s="14"/>
      <c r="AV47" s="14"/>
    </row>
    <row r="48" spans="2:96" x14ac:dyDescent="0.25">
      <c r="O48" s="14"/>
      <c r="P48" s="14"/>
      <c r="AE48" s="14"/>
      <c r="AF48" s="14"/>
      <c r="AU48" s="14"/>
      <c r="AV48" s="14"/>
    </row>
    <row r="49" spans="15:47" x14ac:dyDescent="0.25">
      <c r="O49" s="14"/>
      <c r="P49" s="14"/>
      <c r="AE49" s="14"/>
      <c r="AF49" s="14"/>
      <c r="AU49" s="14"/>
    </row>
    <row r="50" spans="15:47" x14ac:dyDescent="0.25">
      <c r="P50" s="14"/>
      <c r="AE50" s="14"/>
      <c r="AF50" s="14"/>
      <c r="AU50" s="14"/>
    </row>
  </sheetData>
  <sortState ref="BN4:CA41">
    <sortCondition ref="BN4:BN41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R26:CR43" evalErro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K79"/>
  <sheetViews>
    <sheetView showGridLines="0" showRowColHeaders="0" zoomScale="85" zoomScaleNormal="85" workbookViewId="0"/>
  </sheetViews>
  <sheetFormatPr defaultRowHeight="15" x14ac:dyDescent="0.25"/>
  <cols>
    <col min="1" max="1" width="2.42578125" style="14" customWidth="1"/>
    <col min="2" max="2" width="33.5703125" style="14" bestFit="1" customWidth="1"/>
    <col min="3" max="4" width="4" style="14" bestFit="1" customWidth="1"/>
    <col min="5" max="5" width="5" style="14" bestFit="1" customWidth="1"/>
    <col min="6" max="6" width="3.42578125" style="14" bestFit="1" customWidth="1"/>
    <col min="7" max="8" width="5" style="14" bestFit="1" customWidth="1"/>
    <col min="9" max="10" width="4" style="14" bestFit="1" customWidth="1"/>
    <col min="11" max="13" width="5" style="14" bestFit="1" customWidth="1"/>
    <col min="14" max="15" width="4" style="14" bestFit="1" customWidth="1"/>
    <col min="16" max="16" width="5" style="14" bestFit="1" customWidth="1"/>
    <col min="17" max="17" width="4" style="14" bestFit="1" customWidth="1"/>
    <col min="18" max="18" width="5" style="14" bestFit="1" customWidth="1"/>
    <col min="19" max="19" width="4" style="14" bestFit="1" customWidth="1"/>
    <col min="20" max="21" width="5" style="14" bestFit="1" customWidth="1"/>
    <col min="22" max="23" width="4" style="14" bestFit="1" customWidth="1"/>
    <col min="24" max="24" width="3.28515625" style="14" bestFit="1" customWidth="1"/>
    <col min="25" max="25" width="5" style="14" bestFit="1" customWidth="1"/>
    <col min="26" max="27" width="4" style="14" bestFit="1" customWidth="1"/>
    <col min="28" max="28" width="5" style="14" bestFit="1" customWidth="1"/>
    <col min="29" max="29" width="4" style="14" bestFit="1" customWidth="1"/>
    <col min="30" max="30" width="3.7109375" style="14" bestFit="1" customWidth="1"/>
    <col min="31" max="31" width="3.140625" style="14" bestFit="1" customWidth="1"/>
    <col min="32" max="32" width="6.5703125" style="21" bestFit="1" customWidth="1"/>
    <col min="33" max="33" width="8.140625" style="21" bestFit="1" customWidth="1"/>
    <col min="34" max="34" width="2" style="14" customWidth="1"/>
    <col min="35" max="35" width="33.5703125" style="14" bestFit="1" customWidth="1"/>
    <col min="36" max="37" width="4" style="14" bestFit="1" customWidth="1"/>
    <col min="38" max="38" width="5" style="14" bestFit="1" customWidth="1"/>
    <col min="39" max="39" width="4" style="14" bestFit="1" customWidth="1"/>
    <col min="40" max="42" width="5" style="14" bestFit="1" customWidth="1"/>
    <col min="43" max="43" width="4" style="14" bestFit="1" customWidth="1"/>
    <col min="44" max="47" width="5" style="14" bestFit="1" customWidth="1"/>
    <col min="48" max="48" width="4" style="14" bestFit="1" customWidth="1"/>
    <col min="49" max="51" width="5" style="14" bestFit="1" customWidth="1"/>
    <col min="52" max="52" width="4" style="14" bestFit="1" customWidth="1"/>
    <col min="53" max="55" width="5" style="14" bestFit="1" customWidth="1"/>
    <col min="56" max="56" width="4" style="14" bestFit="1" customWidth="1"/>
    <col min="57" max="57" width="3.28515625" style="14" bestFit="1" customWidth="1"/>
    <col min="58" max="59" width="5" style="14" bestFit="1" customWidth="1"/>
    <col min="60" max="60" width="4" style="14" bestFit="1" customWidth="1"/>
    <col min="61" max="61" width="5" style="14" bestFit="1" customWidth="1"/>
    <col min="62" max="62" width="4" style="14" bestFit="1" customWidth="1"/>
    <col min="63" max="63" width="3.7109375" style="14" bestFit="1" customWidth="1"/>
    <col min="64" max="64" width="6.5703125" style="21" bestFit="1" customWidth="1"/>
    <col min="65" max="65" width="8.140625" style="21" customWidth="1"/>
    <col min="66" max="66" width="2.7109375" style="14" customWidth="1"/>
    <col min="67" max="67" width="33.5703125" style="14" bestFit="1" customWidth="1"/>
    <col min="68" max="69" width="4" style="14" bestFit="1" customWidth="1"/>
    <col min="70" max="70" width="5" style="14" bestFit="1" customWidth="1"/>
    <col min="71" max="71" width="4" style="14" bestFit="1" customWidth="1"/>
    <col min="72" max="74" width="5" style="14" bestFit="1" customWidth="1"/>
    <col min="75" max="75" width="4" style="14" bestFit="1" customWidth="1"/>
    <col min="76" max="78" width="5" style="14" bestFit="1" customWidth="1"/>
    <col min="79" max="80" width="4" style="14" bestFit="1" customWidth="1"/>
    <col min="81" max="83" width="5" style="14" bestFit="1" customWidth="1"/>
    <col min="84" max="84" width="4" style="14" bestFit="1" customWidth="1"/>
    <col min="85" max="86" width="5" style="14" bestFit="1" customWidth="1"/>
    <col min="87" max="88" width="4" style="14" bestFit="1" customWidth="1"/>
    <col min="89" max="89" width="3.28515625" style="14" bestFit="1" customWidth="1"/>
    <col min="90" max="91" width="5" style="14" bestFit="1" customWidth="1"/>
    <col min="92" max="92" width="4" style="14" bestFit="1" customWidth="1"/>
    <col min="93" max="93" width="5" style="14" bestFit="1" customWidth="1"/>
    <col min="94" max="95" width="4" style="14" bestFit="1" customWidth="1"/>
    <col min="96" max="96" width="6.5703125" style="21" bestFit="1" customWidth="1"/>
    <col min="97" max="97" width="8.140625" style="21" bestFit="1" customWidth="1"/>
    <col min="98" max="98" width="2.7109375" style="14" customWidth="1"/>
    <col min="99" max="99" width="33.5703125" style="14" bestFit="1" customWidth="1"/>
    <col min="100" max="101" width="4" style="14" bestFit="1" customWidth="1"/>
    <col min="102" max="102" width="5" style="14" bestFit="1" customWidth="1"/>
    <col min="103" max="103" width="4" style="14" bestFit="1" customWidth="1"/>
    <col min="104" max="106" width="5" style="14" bestFit="1" customWidth="1"/>
    <col min="107" max="107" width="4" style="14" bestFit="1" customWidth="1"/>
    <col min="108" max="110" width="5" style="14" bestFit="1" customWidth="1"/>
    <col min="111" max="112" width="4" style="14" bestFit="1" customWidth="1"/>
    <col min="113" max="115" width="5" style="14" bestFit="1" customWidth="1"/>
    <col min="116" max="116" width="4" style="14" bestFit="1" customWidth="1"/>
    <col min="117" max="118" width="5" style="14" bestFit="1" customWidth="1"/>
    <col min="119" max="120" width="4" style="14" bestFit="1" customWidth="1"/>
    <col min="121" max="121" width="3.28515625" style="14" bestFit="1" customWidth="1"/>
    <col min="122" max="123" width="5" style="14" bestFit="1" customWidth="1"/>
    <col min="124" max="124" width="4" style="14" bestFit="1" customWidth="1"/>
    <col min="125" max="125" width="5" style="14" bestFit="1" customWidth="1"/>
    <col min="126" max="127" width="4" style="14" bestFit="1" customWidth="1"/>
    <col min="128" max="128" width="6.5703125" style="14" bestFit="1" customWidth="1"/>
    <col min="129" max="129" width="8.140625" style="14" bestFit="1" customWidth="1"/>
    <col min="130" max="130" width="2.42578125" style="14" customWidth="1"/>
    <col min="131" max="131" width="33.5703125" style="14" bestFit="1" customWidth="1"/>
    <col min="132" max="132" width="3.42578125" style="14" bestFit="1" customWidth="1"/>
    <col min="133" max="133" width="4" style="14" bestFit="1" customWidth="1"/>
    <col min="134" max="134" width="4.140625" style="14" bestFit="1" customWidth="1"/>
    <col min="135" max="135" width="3.42578125" style="14" bestFit="1" customWidth="1"/>
    <col min="136" max="136" width="5" style="14" bestFit="1" customWidth="1"/>
    <col min="137" max="139" width="4" style="14" bestFit="1" customWidth="1"/>
    <col min="140" max="140" width="5" style="14" bestFit="1" customWidth="1"/>
    <col min="141" max="141" width="4.140625" style="14" bestFit="1" customWidth="1"/>
    <col min="142" max="142" width="5" style="14" bestFit="1" customWidth="1"/>
    <col min="143" max="148" width="4" style="14" bestFit="1" customWidth="1"/>
    <col min="149" max="150" width="5" style="14" bestFit="1" customWidth="1"/>
    <col min="151" max="152" width="4" style="14" bestFit="1" customWidth="1"/>
    <col min="153" max="153" width="3.28515625" style="14" bestFit="1" customWidth="1"/>
    <col min="154" max="155" width="5" style="14" bestFit="1" customWidth="1"/>
    <col min="156" max="156" width="4" style="14" bestFit="1" customWidth="1"/>
    <col min="157" max="157" width="5" style="14" bestFit="1" customWidth="1"/>
    <col min="158" max="158" width="3.42578125" style="14" bestFit="1" customWidth="1"/>
    <col min="159" max="159" width="3.7109375" style="14" bestFit="1" customWidth="1"/>
    <col min="160" max="160" width="6.5703125" style="14" bestFit="1" customWidth="1"/>
    <col min="161" max="161" width="8.140625" style="14" bestFit="1" customWidth="1"/>
    <col min="162" max="162" width="2.42578125" style="14" customWidth="1"/>
    <col min="163" max="163" width="30.85546875" style="14" bestFit="1" customWidth="1"/>
    <col min="164" max="191" width="6.28515625" style="14" customWidth="1"/>
    <col min="192" max="16384" width="9.140625" style="14"/>
  </cols>
  <sheetData>
    <row r="1" spans="2:193" ht="15.75" thickBot="1" x14ac:dyDescent="0.3"/>
    <row r="2" spans="2:193" ht="15.75" thickTop="1" x14ac:dyDescent="0.25">
      <c r="B2" s="137" t="s">
        <v>136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9"/>
      <c r="AI2" s="137" t="s">
        <v>137</v>
      </c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9"/>
      <c r="BO2" s="137" t="s">
        <v>200</v>
      </c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9"/>
      <c r="CU2" s="137" t="s">
        <v>273</v>
      </c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9"/>
      <c r="EA2" s="137" t="s">
        <v>300</v>
      </c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9"/>
      <c r="FG2" s="137" t="s">
        <v>319</v>
      </c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9"/>
    </row>
    <row r="3" spans="2:193" x14ac:dyDescent="0.25">
      <c r="B3" s="37" t="s">
        <v>103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  <c r="H3" s="41" t="s">
        <v>21</v>
      </c>
      <c r="I3" s="41" t="s">
        <v>22</v>
      </c>
      <c r="J3" s="41" t="s">
        <v>23</v>
      </c>
      <c r="K3" s="41" t="s">
        <v>24</v>
      </c>
      <c r="L3" s="41" t="s">
        <v>25</v>
      </c>
      <c r="M3" s="41" t="s">
        <v>26</v>
      </c>
      <c r="N3" s="41" t="s">
        <v>27</v>
      </c>
      <c r="O3" s="41" t="s">
        <v>28</v>
      </c>
      <c r="P3" s="41" t="s">
        <v>29</v>
      </c>
      <c r="Q3" s="41" t="s">
        <v>30</v>
      </c>
      <c r="R3" s="41" t="s">
        <v>31</v>
      </c>
      <c r="S3" s="41" t="s">
        <v>32</v>
      </c>
      <c r="T3" s="41" t="s">
        <v>33</v>
      </c>
      <c r="U3" s="41" t="s">
        <v>34</v>
      </c>
      <c r="V3" s="41" t="s">
        <v>35</v>
      </c>
      <c r="W3" s="41" t="s">
        <v>36</v>
      </c>
      <c r="X3" s="41" t="s">
        <v>37</v>
      </c>
      <c r="Y3" s="41" t="s">
        <v>38</v>
      </c>
      <c r="Z3" s="41" t="s">
        <v>39</v>
      </c>
      <c r="AA3" s="41" t="s">
        <v>40</v>
      </c>
      <c r="AB3" s="41" t="s">
        <v>41</v>
      </c>
      <c r="AC3" s="41" t="s">
        <v>42</v>
      </c>
      <c r="AD3" s="41" t="s">
        <v>158</v>
      </c>
      <c r="AE3" s="41" t="s">
        <v>214</v>
      </c>
      <c r="AF3" s="41" t="s">
        <v>14</v>
      </c>
      <c r="AG3" s="5" t="s">
        <v>15</v>
      </c>
      <c r="AI3" s="37" t="s">
        <v>103</v>
      </c>
      <c r="AJ3" s="41" t="s">
        <v>16</v>
      </c>
      <c r="AK3" s="41" t="s">
        <v>17</v>
      </c>
      <c r="AL3" s="41" t="s">
        <v>18</v>
      </c>
      <c r="AM3" s="41" t="s">
        <v>19</v>
      </c>
      <c r="AN3" s="41" t="s">
        <v>20</v>
      </c>
      <c r="AO3" s="41" t="s">
        <v>21</v>
      </c>
      <c r="AP3" s="41" t="s">
        <v>22</v>
      </c>
      <c r="AQ3" s="41" t="s">
        <v>23</v>
      </c>
      <c r="AR3" s="41" t="s">
        <v>24</v>
      </c>
      <c r="AS3" s="41" t="s">
        <v>25</v>
      </c>
      <c r="AT3" s="41" t="s">
        <v>26</v>
      </c>
      <c r="AU3" s="41" t="s">
        <v>27</v>
      </c>
      <c r="AV3" s="41" t="s">
        <v>28</v>
      </c>
      <c r="AW3" s="41" t="s">
        <v>29</v>
      </c>
      <c r="AX3" s="41" t="s">
        <v>30</v>
      </c>
      <c r="AY3" s="41" t="s">
        <v>31</v>
      </c>
      <c r="AZ3" s="41" t="s">
        <v>32</v>
      </c>
      <c r="BA3" s="41" t="s">
        <v>33</v>
      </c>
      <c r="BB3" s="41" t="s">
        <v>34</v>
      </c>
      <c r="BC3" s="41" t="s">
        <v>35</v>
      </c>
      <c r="BD3" s="41" t="s">
        <v>36</v>
      </c>
      <c r="BE3" s="41" t="s">
        <v>37</v>
      </c>
      <c r="BF3" s="41" t="s">
        <v>38</v>
      </c>
      <c r="BG3" s="41" t="s">
        <v>39</v>
      </c>
      <c r="BH3" s="41" t="s">
        <v>40</v>
      </c>
      <c r="BI3" s="41" t="s">
        <v>41</v>
      </c>
      <c r="BJ3" s="41" t="s">
        <v>42</v>
      </c>
      <c r="BK3" s="41" t="s">
        <v>158</v>
      </c>
      <c r="BL3" s="41" t="s">
        <v>14</v>
      </c>
      <c r="BM3" s="5" t="s">
        <v>15</v>
      </c>
      <c r="BO3" s="37" t="s">
        <v>103</v>
      </c>
      <c r="BP3" s="41" t="s">
        <v>16</v>
      </c>
      <c r="BQ3" s="41" t="s">
        <v>17</v>
      </c>
      <c r="BR3" s="41" t="s">
        <v>18</v>
      </c>
      <c r="BS3" s="41" t="s">
        <v>19</v>
      </c>
      <c r="BT3" s="41" t="s">
        <v>20</v>
      </c>
      <c r="BU3" s="41" t="s">
        <v>21</v>
      </c>
      <c r="BV3" s="41" t="s">
        <v>22</v>
      </c>
      <c r="BW3" s="41" t="s">
        <v>23</v>
      </c>
      <c r="BX3" s="41" t="s">
        <v>24</v>
      </c>
      <c r="BY3" s="41" t="s">
        <v>25</v>
      </c>
      <c r="BZ3" s="41" t="s">
        <v>26</v>
      </c>
      <c r="CA3" s="41" t="s">
        <v>27</v>
      </c>
      <c r="CB3" s="41" t="s">
        <v>28</v>
      </c>
      <c r="CC3" s="41" t="s">
        <v>29</v>
      </c>
      <c r="CD3" s="41" t="s">
        <v>30</v>
      </c>
      <c r="CE3" s="41" t="s">
        <v>31</v>
      </c>
      <c r="CF3" s="41" t="s">
        <v>32</v>
      </c>
      <c r="CG3" s="41" t="s">
        <v>33</v>
      </c>
      <c r="CH3" s="41" t="s">
        <v>34</v>
      </c>
      <c r="CI3" s="41" t="s">
        <v>35</v>
      </c>
      <c r="CJ3" s="41" t="s">
        <v>36</v>
      </c>
      <c r="CK3" s="41" t="s">
        <v>37</v>
      </c>
      <c r="CL3" s="41" t="s">
        <v>38</v>
      </c>
      <c r="CM3" s="41" t="s">
        <v>39</v>
      </c>
      <c r="CN3" s="41" t="s">
        <v>40</v>
      </c>
      <c r="CO3" s="41" t="s">
        <v>41</v>
      </c>
      <c r="CP3" s="41" t="s">
        <v>42</v>
      </c>
      <c r="CQ3" s="41" t="s">
        <v>158</v>
      </c>
      <c r="CR3" s="41" t="s">
        <v>14</v>
      </c>
      <c r="CS3" s="5" t="s">
        <v>15</v>
      </c>
      <c r="CU3" s="37" t="s">
        <v>103</v>
      </c>
      <c r="CV3" s="41" t="s">
        <v>16</v>
      </c>
      <c r="CW3" s="41" t="s">
        <v>17</v>
      </c>
      <c r="CX3" s="41" t="s">
        <v>18</v>
      </c>
      <c r="CY3" s="41" t="s">
        <v>19</v>
      </c>
      <c r="CZ3" s="41" t="s">
        <v>20</v>
      </c>
      <c r="DA3" s="41" t="s">
        <v>21</v>
      </c>
      <c r="DB3" s="41" t="s">
        <v>22</v>
      </c>
      <c r="DC3" s="41" t="s">
        <v>23</v>
      </c>
      <c r="DD3" s="41" t="s">
        <v>24</v>
      </c>
      <c r="DE3" s="41" t="s">
        <v>25</v>
      </c>
      <c r="DF3" s="41" t="s">
        <v>26</v>
      </c>
      <c r="DG3" s="41" t="s">
        <v>27</v>
      </c>
      <c r="DH3" s="41" t="s">
        <v>28</v>
      </c>
      <c r="DI3" s="41" t="s">
        <v>29</v>
      </c>
      <c r="DJ3" s="41" t="s">
        <v>30</v>
      </c>
      <c r="DK3" s="41" t="s">
        <v>31</v>
      </c>
      <c r="DL3" s="41" t="s">
        <v>32</v>
      </c>
      <c r="DM3" s="41" t="s">
        <v>33</v>
      </c>
      <c r="DN3" s="41" t="s">
        <v>34</v>
      </c>
      <c r="DO3" s="41" t="s">
        <v>35</v>
      </c>
      <c r="DP3" s="41" t="s">
        <v>36</v>
      </c>
      <c r="DQ3" s="41" t="s">
        <v>37</v>
      </c>
      <c r="DR3" s="41" t="s">
        <v>38</v>
      </c>
      <c r="DS3" s="41" t="s">
        <v>39</v>
      </c>
      <c r="DT3" s="41" t="s">
        <v>40</v>
      </c>
      <c r="DU3" s="41" t="s">
        <v>41</v>
      </c>
      <c r="DV3" s="41" t="s">
        <v>42</v>
      </c>
      <c r="DW3" s="41" t="s">
        <v>158</v>
      </c>
      <c r="DX3" s="41" t="s">
        <v>14</v>
      </c>
      <c r="DY3" s="5" t="s">
        <v>15</v>
      </c>
      <c r="EA3" s="37" t="s">
        <v>103</v>
      </c>
      <c r="EB3" s="41" t="s">
        <v>16</v>
      </c>
      <c r="EC3" s="41" t="s">
        <v>17</v>
      </c>
      <c r="ED3" s="41" t="s">
        <v>18</v>
      </c>
      <c r="EE3" s="41" t="s">
        <v>19</v>
      </c>
      <c r="EF3" s="41" t="s">
        <v>20</v>
      </c>
      <c r="EG3" s="41" t="s">
        <v>21</v>
      </c>
      <c r="EH3" s="41" t="s">
        <v>22</v>
      </c>
      <c r="EI3" s="41" t="s">
        <v>23</v>
      </c>
      <c r="EJ3" s="41" t="s">
        <v>24</v>
      </c>
      <c r="EK3" s="41" t="s">
        <v>25</v>
      </c>
      <c r="EL3" s="41" t="s">
        <v>26</v>
      </c>
      <c r="EM3" s="41" t="s">
        <v>27</v>
      </c>
      <c r="EN3" s="41" t="s">
        <v>28</v>
      </c>
      <c r="EO3" s="41" t="s">
        <v>29</v>
      </c>
      <c r="EP3" s="41" t="s">
        <v>30</v>
      </c>
      <c r="EQ3" s="41" t="s">
        <v>31</v>
      </c>
      <c r="ER3" s="41" t="s">
        <v>32</v>
      </c>
      <c r="ES3" s="41" t="s">
        <v>33</v>
      </c>
      <c r="ET3" s="41" t="s">
        <v>34</v>
      </c>
      <c r="EU3" s="41" t="s">
        <v>35</v>
      </c>
      <c r="EV3" s="41" t="s">
        <v>36</v>
      </c>
      <c r="EW3" s="41" t="s">
        <v>37</v>
      </c>
      <c r="EX3" s="41" t="s">
        <v>38</v>
      </c>
      <c r="EY3" s="41" t="s">
        <v>39</v>
      </c>
      <c r="EZ3" s="41" t="s">
        <v>40</v>
      </c>
      <c r="FA3" s="41" t="s">
        <v>41</v>
      </c>
      <c r="FB3" s="41" t="s">
        <v>42</v>
      </c>
      <c r="FC3" s="41" t="s">
        <v>158</v>
      </c>
      <c r="FD3" s="41" t="s">
        <v>14</v>
      </c>
      <c r="FE3" s="5" t="s">
        <v>15</v>
      </c>
      <c r="FG3" s="37" t="s">
        <v>103</v>
      </c>
      <c r="FH3" s="41" t="s">
        <v>16</v>
      </c>
      <c r="FI3" s="41" t="s">
        <v>17</v>
      </c>
      <c r="FJ3" s="41" t="s">
        <v>18</v>
      </c>
      <c r="FK3" s="41" t="s">
        <v>19</v>
      </c>
      <c r="FL3" s="41" t="s">
        <v>20</v>
      </c>
      <c r="FM3" s="41" t="s">
        <v>21</v>
      </c>
      <c r="FN3" s="41" t="s">
        <v>22</v>
      </c>
      <c r="FO3" s="41" t="s">
        <v>23</v>
      </c>
      <c r="FP3" s="41" t="s">
        <v>24</v>
      </c>
      <c r="FQ3" s="41" t="s">
        <v>25</v>
      </c>
      <c r="FR3" s="41" t="s">
        <v>26</v>
      </c>
      <c r="FS3" s="41" t="s">
        <v>27</v>
      </c>
      <c r="FT3" s="41" t="s">
        <v>28</v>
      </c>
      <c r="FU3" s="41" t="s">
        <v>29</v>
      </c>
      <c r="FV3" s="41" t="s">
        <v>30</v>
      </c>
      <c r="FW3" s="41" t="s">
        <v>31</v>
      </c>
      <c r="FX3" s="41" t="s">
        <v>32</v>
      </c>
      <c r="FY3" s="41" t="s">
        <v>33</v>
      </c>
      <c r="FZ3" s="41" t="s">
        <v>34</v>
      </c>
      <c r="GA3" s="41" t="s">
        <v>35</v>
      </c>
      <c r="GB3" s="41" t="s">
        <v>36</v>
      </c>
      <c r="GC3" s="41" t="s">
        <v>37</v>
      </c>
      <c r="GD3" s="41" t="s">
        <v>38</v>
      </c>
      <c r="GE3" s="41" t="s">
        <v>39</v>
      </c>
      <c r="GF3" s="41" t="s">
        <v>40</v>
      </c>
      <c r="GG3" s="41" t="s">
        <v>41</v>
      </c>
      <c r="GH3" s="41" t="s">
        <v>42</v>
      </c>
      <c r="GI3" s="41" t="s">
        <v>158</v>
      </c>
      <c r="GJ3" s="41" t="s">
        <v>14</v>
      </c>
      <c r="GK3" s="5" t="s">
        <v>15</v>
      </c>
    </row>
    <row r="4" spans="2:193" x14ac:dyDescent="0.25">
      <c r="B4" s="49" t="s">
        <v>120</v>
      </c>
      <c r="C4" s="11">
        <v>5</v>
      </c>
      <c r="D4" s="11">
        <v>26</v>
      </c>
      <c r="E4" s="11">
        <v>30</v>
      </c>
      <c r="F4" s="11">
        <v>5</v>
      </c>
      <c r="G4" s="11">
        <v>117</v>
      </c>
      <c r="H4" s="11">
        <v>46</v>
      </c>
      <c r="I4" s="11">
        <v>17</v>
      </c>
      <c r="J4" s="11">
        <v>16</v>
      </c>
      <c r="K4" s="11">
        <v>21</v>
      </c>
      <c r="L4" s="11">
        <v>66</v>
      </c>
      <c r="M4" s="11">
        <v>63</v>
      </c>
      <c r="N4" s="11">
        <v>20</v>
      </c>
      <c r="O4" s="11">
        <v>12</v>
      </c>
      <c r="P4" s="11">
        <v>49</v>
      </c>
      <c r="Q4" s="11">
        <v>35</v>
      </c>
      <c r="R4" s="11">
        <v>41</v>
      </c>
      <c r="S4" s="11">
        <v>31</v>
      </c>
      <c r="T4" s="11">
        <v>44</v>
      </c>
      <c r="U4" s="11">
        <v>77</v>
      </c>
      <c r="V4" s="11">
        <v>40</v>
      </c>
      <c r="W4" s="11">
        <v>14</v>
      </c>
      <c r="X4" s="11">
        <v>1</v>
      </c>
      <c r="Y4" s="11">
        <v>32</v>
      </c>
      <c r="Z4" s="11">
        <v>26</v>
      </c>
      <c r="AA4" s="11">
        <v>7</v>
      </c>
      <c r="AB4" s="11">
        <v>96</v>
      </c>
      <c r="AC4" s="11">
        <v>5</v>
      </c>
      <c r="AD4" s="11"/>
      <c r="AE4" s="11"/>
      <c r="AF4" s="42">
        <f t="shared" ref="AF4:AF42" si="0">SUM(C4:AE4)</f>
        <v>942</v>
      </c>
      <c r="AG4" s="58">
        <f t="shared" ref="AG4:AG42" si="1">AF4/AF$43</f>
        <v>2.9247391952309985E-2</v>
      </c>
      <c r="AI4" s="49" t="s">
        <v>120</v>
      </c>
      <c r="AJ4" s="11">
        <v>5</v>
      </c>
      <c r="AK4" s="11">
        <v>17</v>
      </c>
      <c r="AL4" s="11">
        <v>30</v>
      </c>
      <c r="AM4" s="11">
        <v>2</v>
      </c>
      <c r="AN4" s="11">
        <v>107</v>
      </c>
      <c r="AO4" s="11">
        <v>38</v>
      </c>
      <c r="AP4" s="11">
        <v>30</v>
      </c>
      <c r="AQ4" s="11">
        <v>16</v>
      </c>
      <c r="AR4" s="11">
        <v>36</v>
      </c>
      <c r="AS4" s="11">
        <v>51</v>
      </c>
      <c r="AT4" s="11">
        <v>96</v>
      </c>
      <c r="AU4" s="11">
        <v>9</v>
      </c>
      <c r="AV4" s="11">
        <v>11</v>
      </c>
      <c r="AW4" s="11">
        <v>47</v>
      </c>
      <c r="AX4" s="11">
        <v>12</v>
      </c>
      <c r="AY4" s="11">
        <v>47</v>
      </c>
      <c r="AZ4" s="11">
        <v>17</v>
      </c>
      <c r="BA4" s="11">
        <v>75</v>
      </c>
      <c r="BB4" s="11">
        <v>75</v>
      </c>
      <c r="BC4" s="11">
        <v>19</v>
      </c>
      <c r="BD4" s="11">
        <v>14</v>
      </c>
      <c r="BE4" s="11"/>
      <c r="BF4" s="11">
        <v>36</v>
      </c>
      <c r="BG4" s="11">
        <v>30</v>
      </c>
      <c r="BH4" s="11">
        <v>6</v>
      </c>
      <c r="BI4" s="11">
        <v>136</v>
      </c>
      <c r="BJ4" s="11">
        <v>4</v>
      </c>
      <c r="BK4" s="11"/>
      <c r="BL4" s="42">
        <f>SUM(AJ4:BK4)</f>
        <v>966</v>
      </c>
      <c r="BM4" s="58">
        <f t="shared" ref="BM4:BM43" si="2">BL4/BL$43</f>
        <v>1.9110170329779026E-2</v>
      </c>
      <c r="BO4" s="49" t="s">
        <v>120</v>
      </c>
      <c r="BP4" s="11">
        <v>4</v>
      </c>
      <c r="BQ4" s="11">
        <v>13</v>
      </c>
      <c r="BR4" s="11">
        <v>21</v>
      </c>
      <c r="BS4" s="11"/>
      <c r="BT4" s="11">
        <v>81</v>
      </c>
      <c r="BU4" s="11">
        <v>48</v>
      </c>
      <c r="BV4" s="11">
        <v>10</v>
      </c>
      <c r="BW4" s="11">
        <v>22</v>
      </c>
      <c r="BX4" s="11">
        <v>180</v>
      </c>
      <c r="BY4" s="11">
        <v>28</v>
      </c>
      <c r="BZ4" s="11">
        <v>58</v>
      </c>
      <c r="CA4" s="11">
        <v>8</v>
      </c>
      <c r="CB4" s="11">
        <v>7</v>
      </c>
      <c r="CC4" s="11">
        <v>22</v>
      </c>
      <c r="CD4" s="11">
        <v>32</v>
      </c>
      <c r="CE4" s="11">
        <v>27</v>
      </c>
      <c r="CF4" s="11">
        <v>16</v>
      </c>
      <c r="CG4" s="11">
        <v>44</v>
      </c>
      <c r="CH4" s="11">
        <v>104</v>
      </c>
      <c r="CI4" s="11">
        <v>9</v>
      </c>
      <c r="CJ4" s="11">
        <v>11</v>
      </c>
      <c r="CK4" s="11"/>
      <c r="CL4" s="11">
        <v>44</v>
      </c>
      <c r="CM4" s="11">
        <v>26</v>
      </c>
      <c r="CN4" s="11">
        <v>4</v>
      </c>
      <c r="CO4" s="11">
        <v>67</v>
      </c>
      <c r="CP4" s="11"/>
      <c r="CQ4" s="11"/>
      <c r="CR4" s="42">
        <f t="shared" ref="CR4:CR42" si="3">SUM(BP4:CQ4)</f>
        <v>886</v>
      </c>
      <c r="CS4" s="58">
        <f t="shared" ref="CS4:CS42" si="4">CR4/$CR$43</f>
        <v>2.0316441183214858E-2</v>
      </c>
      <c r="CU4" s="49" t="s">
        <v>120</v>
      </c>
      <c r="CV4" s="11">
        <v>7</v>
      </c>
      <c r="CW4" s="11">
        <v>8</v>
      </c>
      <c r="CX4" s="11">
        <v>21</v>
      </c>
      <c r="CY4" s="11">
        <v>3</v>
      </c>
      <c r="CZ4" s="11">
        <v>61</v>
      </c>
      <c r="DA4" s="11">
        <v>23</v>
      </c>
      <c r="DB4" s="11">
        <v>11</v>
      </c>
      <c r="DC4" s="11">
        <v>17</v>
      </c>
      <c r="DD4" s="11">
        <v>32</v>
      </c>
      <c r="DE4" s="11">
        <v>29</v>
      </c>
      <c r="DF4" s="11">
        <v>56</v>
      </c>
      <c r="DG4" s="11">
        <v>13</v>
      </c>
      <c r="DH4" s="11">
        <v>14</v>
      </c>
      <c r="DI4" s="11">
        <v>16</v>
      </c>
      <c r="DJ4" s="11">
        <v>9</v>
      </c>
      <c r="DK4" s="11">
        <v>31</v>
      </c>
      <c r="DL4" s="11">
        <v>7</v>
      </c>
      <c r="DM4" s="11">
        <v>60</v>
      </c>
      <c r="DN4" s="11">
        <v>58</v>
      </c>
      <c r="DO4" s="11">
        <v>18</v>
      </c>
      <c r="DP4" s="11">
        <v>4</v>
      </c>
      <c r="DQ4" s="11">
        <v>2</v>
      </c>
      <c r="DR4" s="11">
        <v>35</v>
      </c>
      <c r="DS4" s="11">
        <v>30</v>
      </c>
      <c r="DT4" s="11">
        <v>9</v>
      </c>
      <c r="DU4" s="11">
        <v>60</v>
      </c>
      <c r="DV4" s="11">
        <v>27</v>
      </c>
      <c r="DW4" s="11">
        <v>4</v>
      </c>
      <c r="DX4" s="42">
        <f t="shared" ref="DX4:DX42" si="5">SUM(CV4:DW4)</f>
        <v>665</v>
      </c>
      <c r="DY4" s="58">
        <f>DX4/$DX$43</f>
        <v>2.1024343977236799E-2</v>
      </c>
      <c r="EA4" s="49" t="s">
        <v>120</v>
      </c>
      <c r="EB4" s="11"/>
      <c r="EC4" s="11">
        <v>8</v>
      </c>
      <c r="ED4" s="11">
        <v>17</v>
      </c>
      <c r="EE4" s="11">
        <v>1</v>
      </c>
      <c r="EF4" s="11">
        <v>23</v>
      </c>
      <c r="EG4" s="11">
        <v>15</v>
      </c>
      <c r="EH4" s="11">
        <v>5</v>
      </c>
      <c r="EI4" s="11">
        <v>3</v>
      </c>
      <c r="EJ4" s="11">
        <v>14</v>
      </c>
      <c r="EK4" s="11">
        <v>7</v>
      </c>
      <c r="EL4" s="11">
        <v>51</v>
      </c>
      <c r="EM4" s="11">
        <v>8</v>
      </c>
      <c r="EN4" s="11">
        <v>7</v>
      </c>
      <c r="EO4" s="11">
        <v>18</v>
      </c>
      <c r="EP4" s="11">
        <v>16</v>
      </c>
      <c r="EQ4" s="11">
        <v>17</v>
      </c>
      <c r="ER4" s="11">
        <v>2</v>
      </c>
      <c r="ES4" s="11">
        <v>15</v>
      </c>
      <c r="ET4" s="11">
        <v>23</v>
      </c>
      <c r="EU4" s="11">
        <v>11</v>
      </c>
      <c r="EV4" s="11">
        <v>2</v>
      </c>
      <c r="EW4" s="11"/>
      <c r="EX4" s="11">
        <v>41</v>
      </c>
      <c r="EY4" s="11">
        <v>26</v>
      </c>
      <c r="EZ4" s="11">
        <v>2</v>
      </c>
      <c r="FA4" s="11">
        <v>40</v>
      </c>
      <c r="FB4" s="11">
        <v>1</v>
      </c>
      <c r="FC4" s="11"/>
      <c r="FD4" s="42">
        <f>SUM(EB4:FC4)</f>
        <v>373</v>
      </c>
      <c r="FE4" s="58">
        <f t="shared" ref="FE4:FE33" si="6">FD4/$FD$43</f>
        <v>1.6569677046777132E-2</v>
      </c>
      <c r="FF4" s="93"/>
      <c r="FG4" s="49" t="s">
        <v>120</v>
      </c>
      <c r="FH4" s="11"/>
      <c r="FI4" s="11">
        <v>1</v>
      </c>
      <c r="FJ4" s="11">
        <v>12</v>
      </c>
      <c r="FK4" s="11"/>
      <c r="FL4" s="11">
        <v>18</v>
      </c>
      <c r="FM4" s="11">
        <v>6</v>
      </c>
      <c r="FN4" s="11">
        <v>7</v>
      </c>
      <c r="FO4" s="11">
        <v>3</v>
      </c>
      <c r="FP4" s="11">
        <v>5</v>
      </c>
      <c r="FQ4" s="11">
        <v>4</v>
      </c>
      <c r="FR4" s="11">
        <v>15</v>
      </c>
      <c r="FS4" s="11">
        <v>2</v>
      </c>
      <c r="FT4" s="11">
        <v>8</v>
      </c>
      <c r="FU4" s="11">
        <v>4</v>
      </c>
      <c r="FV4" s="11">
        <v>3</v>
      </c>
      <c r="FW4" s="11">
        <v>3</v>
      </c>
      <c r="FX4" s="11">
        <v>9</v>
      </c>
      <c r="FY4" s="11">
        <v>8</v>
      </c>
      <c r="FZ4" s="11">
        <v>12</v>
      </c>
      <c r="GA4" s="11">
        <v>11</v>
      </c>
      <c r="GB4" s="11">
        <v>1</v>
      </c>
      <c r="GC4" s="11">
        <v>1</v>
      </c>
      <c r="GD4" s="11">
        <v>10</v>
      </c>
      <c r="GE4" s="11">
        <v>16</v>
      </c>
      <c r="GF4" s="11">
        <v>1</v>
      </c>
      <c r="GG4" s="11">
        <v>17</v>
      </c>
      <c r="GH4" s="11">
        <v>2</v>
      </c>
      <c r="GI4" s="11"/>
      <c r="GJ4" s="42">
        <f>SUM(FH4:GI4)</f>
        <v>179</v>
      </c>
      <c r="GK4" s="58">
        <f>GJ4/$GJ$43</f>
        <v>1.044340723453909E-2</v>
      </c>
    </row>
    <row r="5" spans="2:193" x14ac:dyDescent="0.25">
      <c r="B5" s="49" t="s">
        <v>111</v>
      </c>
      <c r="C5" s="11"/>
      <c r="D5" s="11"/>
      <c r="E5" s="11">
        <v>1</v>
      </c>
      <c r="F5" s="11"/>
      <c r="G5" s="11">
        <v>5</v>
      </c>
      <c r="H5" s="11">
        <v>1</v>
      </c>
      <c r="I5" s="11"/>
      <c r="J5" s="11"/>
      <c r="K5" s="11">
        <v>1</v>
      </c>
      <c r="L5" s="11">
        <v>2</v>
      </c>
      <c r="M5" s="11">
        <v>14</v>
      </c>
      <c r="N5" s="11">
        <v>0</v>
      </c>
      <c r="O5" s="11">
        <v>0</v>
      </c>
      <c r="P5" s="11">
        <v>1</v>
      </c>
      <c r="Q5" s="11">
        <v>0</v>
      </c>
      <c r="R5" s="11">
        <v>2</v>
      </c>
      <c r="S5" s="11">
        <v>1</v>
      </c>
      <c r="T5" s="11">
        <v>8</v>
      </c>
      <c r="U5" s="11">
        <v>5</v>
      </c>
      <c r="V5" s="11">
        <v>1</v>
      </c>
      <c r="W5" s="11">
        <v>2</v>
      </c>
      <c r="X5" s="11">
        <v>6</v>
      </c>
      <c r="Y5" s="11">
        <v>4</v>
      </c>
      <c r="Z5" s="11">
        <v>3</v>
      </c>
      <c r="AA5" s="11">
        <v>1</v>
      </c>
      <c r="AB5" s="11">
        <v>11</v>
      </c>
      <c r="AC5" s="11">
        <v>2</v>
      </c>
      <c r="AD5" s="11"/>
      <c r="AE5" s="11"/>
      <c r="AF5" s="42">
        <f t="shared" si="0"/>
        <v>71</v>
      </c>
      <c r="AG5" s="58">
        <f t="shared" si="1"/>
        <v>2.2044212617983111E-3</v>
      </c>
      <c r="AI5" s="49" t="s">
        <v>111</v>
      </c>
      <c r="AJ5" s="11">
        <v>1</v>
      </c>
      <c r="AK5" s="11">
        <v>5</v>
      </c>
      <c r="AL5" s="11">
        <v>1</v>
      </c>
      <c r="AM5" s="11"/>
      <c r="AN5" s="11">
        <v>14</v>
      </c>
      <c r="AO5" s="11">
        <v>10</v>
      </c>
      <c r="AP5" s="11">
        <v>7</v>
      </c>
      <c r="AQ5" s="11">
        <v>2</v>
      </c>
      <c r="AR5" s="11">
        <v>6</v>
      </c>
      <c r="AS5" s="11">
        <v>11</v>
      </c>
      <c r="AT5" s="11">
        <v>41</v>
      </c>
      <c r="AU5" s="11">
        <v>10</v>
      </c>
      <c r="AV5" s="11">
        <v>2</v>
      </c>
      <c r="AW5" s="11">
        <v>9</v>
      </c>
      <c r="AX5" s="11">
        <v>3</v>
      </c>
      <c r="AY5" s="11">
        <v>12</v>
      </c>
      <c r="AZ5" s="11">
        <v>16</v>
      </c>
      <c r="BA5" s="11">
        <v>16</v>
      </c>
      <c r="BB5" s="11">
        <v>39</v>
      </c>
      <c r="BC5" s="11">
        <v>5</v>
      </c>
      <c r="BD5" s="11">
        <v>3</v>
      </c>
      <c r="BE5" s="11">
        <v>2</v>
      </c>
      <c r="BF5" s="11">
        <v>40</v>
      </c>
      <c r="BG5" s="11">
        <v>12</v>
      </c>
      <c r="BH5" s="11">
        <v>3</v>
      </c>
      <c r="BI5" s="11">
        <v>45</v>
      </c>
      <c r="BJ5" s="11"/>
      <c r="BK5" s="11"/>
      <c r="BL5" s="42">
        <f t="shared" ref="BL5:BL42" si="7">SUM(AJ5:BK5)</f>
        <v>315</v>
      </c>
      <c r="BM5" s="58">
        <f t="shared" si="2"/>
        <v>6.2315772814496824E-3</v>
      </c>
      <c r="BO5" s="49" t="s">
        <v>111</v>
      </c>
      <c r="BP5" s="11">
        <v>1</v>
      </c>
      <c r="BQ5" s="11">
        <v>9</v>
      </c>
      <c r="BR5" s="11">
        <v>2</v>
      </c>
      <c r="BS5" s="11">
        <v>2</v>
      </c>
      <c r="BT5" s="11">
        <v>20</v>
      </c>
      <c r="BU5" s="11">
        <v>15</v>
      </c>
      <c r="BV5" s="11">
        <v>11</v>
      </c>
      <c r="BW5" s="11">
        <v>3</v>
      </c>
      <c r="BX5" s="11">
        <v>5</v>
      </c>
      <c r="BY5" s="11">
        <v>11</v>
      </c>
      <c r="BZ5" s="11">
        <v>31</v>
      </c>
      <c r="CA5" s="11">
        <v>7</v>
      </c>
      <c r="CB5" s="11">
        <v>3</v>
      </c>
      <c r="CC5" s="11">
        <v>2</v>
      </c>
      <c r="CD5" s="11">
        <v>3</v>
      </c>
      <c r="CE5" s="11">
        <v>13</v>
      </c>
      <c r="CF5" s="11">
        <v>8</v>
      </c>
      <c r="CG5" s="11">
        <v>21</v>
      </c>
      <c r="CH5" s="11">
        <v>29</v>
      </c>
      <c r="CI5" s="11">
        <v>12</v>
      </c>
      <c r="CJ5" s="11">
        <v>3</v>
      </c>
      <c r="CK5" s="11">
        <v>1</v>
      </c>
      <c r="CL5" s="11">
        <v>28</v>
      </c>
      <c r="CM5" s="11">
        <v>18</v>
      </c>
      <c r="CN5" s="11">
        <v>7</v>
      </c>
      <c r="CO5" s="11">
        <v>61</v>
      </c>
      <c r="CP5" s="11">
        <v>1</v>
      </c>
      <c r="CQ5" s="11"/>
      <c r="CR5" s="42">
        <f t="shared" si="3"/>
        <v>327</v>
      </c>
      <c r="CS5" s="58">
        <f t="shared" si="4"/>
        <v>7.4982802109607892E-3</v>
      </c>
      <c r="CU5" s="49" t="s">
        <v>111</v>
      </c>
      <c r="CV5" s="11">
        <v>4</v>
      </c>
      <c r="CW5" s="11"/>
      <c r="CX5" s="11">
        <v>3</v>
      </c>
      <c r="CY5" s="11"/>
      <c r="CZ5" s="11">
        <v>9</v>
      </c>
      <c r="DA5" s="11">
        <v>7</v>
      </c>
      <c r="DB5" s="11">
        <v>8</v>
      </c>
      <c r="DC5" s="11">
        <v>2</v>
      </c>
      <c r="DD5" s="11">
        <v>9</v>
      </c>
      <c r="DE5" s="11">
        <v>9</v>
      </c>
      <c r="DF5" s="11">
        <v>8</v>
      </c>
      <c r="DG5" s="11">
        <v>7</v>
      </c>
      <c r="DH5" s="11">
        <v>4</v>
      </c>
      <c r="DI5" s="11">
        <v>4</v>
      </c>
      <c r="DJ5" s="11">
        <v>4</v>
      </c>
      <c r="DK5" s="11">
        <v>6</v>
      </c>
      <c r="DL5" s="11">
        <v>4</v>
      </c>
      <c r="DM5" s="11">
        <v>19</v>
      </c>
      <c r="DN5" s="11">
        <v>28</v>
      </c>
      <c r="DO5" s="11">
        <v>3</v>
      </c>
      <c r="DP5" s="11">
        <v>5</v>
      </c>
      <c r="DQ5" s="11"/>
      <c r="DR5" s="11">
        <v>13</v>
      </c>
      <c r="DS5" s="11">
        <v>12</v>
      </c>
      <c r="DT5" s="11">
        <v>2</v>
      </c>
      <c r="DU5" s="11">
        <v>54</v>
      </c>
      <c r="DV5" s="11"/>
      <c r="DW5" s="11"/>
      <c r="DX5" s="42">
        <f t="shared" si="5"/>
        <v>224</v>
      </c>
      <c r="DY5" s="58">
        <f t="shared" ref="DY5:DY42" si="8">DX5/$DX$43</f>
        <v>7.0818842870692383E-3</v>
      </c>
      <c r="EA5" s="49" t="s">
        <v>111</v>
      </c>
      <c r="EB5" s="11"/>
      <c r="EC5" s="11">
        <v>1</v>
      </c>
      <c r="ED5" s="11"/>
      <c r="EE5" s="11"/>
      <c r="EF5" s="11">
        <v>3</v>
      </c>
      <c r="EG5" s="11">
        <v>7</v>
      </c>
      <c r="EH5" s="11">
        <v>1</v>
      </c>
      <c r="EI5" s="11">
        <v>2</v>
      </c>
      <c r="EJ5" s="11">
        <v>3</v>
      </c>
      <c r="EK5" s="11">
        <v>15</v>
      </c>
      <c r="EL5" s="11">
        <v>6</v>
      </c>
      <c r="EM5" s="11">
        <v>2</v>
      </c>
      <c r="EN5" s="11">
        <v>6</v>
      </c>
      <c r="EO5" s="11">
        <v>5</v>
      </c>
      <c r="EP5" s="11">
        <v>5</v>
      </c>
      <c r="EQ5" s="11"/>
      <c r="ER5" s="11">
        <v>4</v>
      </c>
      <c r="ES5" s="11">
        <v>10</v>
      </c>
      <c r="ET5" s="11">
        <v>20</v>
      </c>
      <c r="EU5" s="11"/>
      <c r="EV5" s="11">
        <v>1</v>
      </c>
      <c r="EW5" s="11"/>
      <c r="EX5" s="11">
        <v>7</v>
      </c>
      <c r="EY5" s="11">
        <v>7</v>
      </c>
      <c r="EZ5" s="11">
        <v>1</v>
      </c>
      <c r="FA5" s="11">
        <v>33</v>
      </c>
      <c r="FB5" s="11"/>
      <c r="FC5" s="11"/>
      <c r="FD5" s="42">
        <f>SUM(EB5:FC5)</f>
        <v>139</v>
      </c>
      <c r="FE5" s="58">
        <f t="shared" si="6"/>
        <v>6.1747590067078315E-3</v>
      </c>
      <c r="FF5" s="93"/>
      <c r="FG5" s="49" t="s">
        <v>111</v>
      </c>
      <c r="FH5" s="11">
        <v>2</v>
      </c>
      <c r="FI5" s="11">
        <v>1</v>
      </c>
      <c r="FJ5" s="11">
        <v>2</v>
      </c>
      <c r="FK5" s="11"/>
      <c r="FL5" s="11">
        <v>4</v>
      </c>
      <c r="FM5" s="11">
        <v>2</v>
      </c>
      <c r="FN5" s="11">
        <v>2</v>
      </c>
      <c r="FO5" s="11">
        <v>2</v>
      </c>
      <c r="FP5" s="11">
        <v>3</v>
      </c>
      <c r="FQ5" s="11">
        <v>1</v>
      </c>
      <c r="FR5" s="11">
        <v>20</v>
      </c>
      <c r="FS5" s="11">
        <v>5</v>
      </c>
      <c r="FT5" s="11">
        <v>5</v>
      </c>
      <c r="FU5" s="11">
        <v>5</v>
      </c>
      <c r="FV5" s="11">
        <v>4</v>
      </c>
      <c r="FW5" s="11">
        <v>4</v>
      </c>
      <c r="FX5" s="11">
        <v>1</v>
      </c>
      <c r="FY5" s="11">
        <v>2</v>
      </c>
      <c r="FZ5" s="11">
        <v>13</v>
      </c>
      <c r="GA5" s="11">
        <v>4</v>
      </c>
      <c r="GB5" s="11">
        <v>2</v>
      </c>
      <c r="GC5" s="11"/>
      <c r="GD5" s="11">
        <v>6</v>
      </c>
      <c r="GE5" s="11">
        <v>8</v>
      </c>
      <c r="GF5" s="11">
        <v>1</v>
      </c>
      <c r="GG5" s="11">
        <v>20</v>
      </c>
      <c r="GH5" s="11"/>
      <c r="GI5" s="11"/>
      <c r="GJ5" s="42">
        <f>SUM(FH5:GI5)</f>
        <v>119</v>
      </c>
      <c r="GK5" s="58">
        <f t="shared" ref="GK5:GK42" si="9">GJ5/$GJ$43</f>
        <v>6.9428238039673275E-3</v>
      </c>
    </row>
    <row r="6" spans="2:193" x14ac:dyDescent="0.25">
      <c r="B6" s="49" t="s">
        <v>113</v>
      </c>
      <c r="C6" s="11">
        <v>0</v>
      </c>
      <c r="D6" s="11">
        <v>6</v>
      </c>
      <c r="E6" s="11">
        <v>10</v>
      </c>
      <c r="F6" s="11"/>
      <c r="G6" s="11">
        <v>24</v>
      </c>
      <c r="H6" s="11">
        <v>1</v>
      </c>
      <c r="I6" s="11">
        <v>8</v>
      </c>
      <c r="J6" s="11">
        <v>5</v>
      </c>
      <c r="K6" s="11">
        <v>5</v>
      </c>
      <c r="L6" s="11">
        <v>14</v>
      </c>
      <c r="M6" s="11">
        <v>17</v>
      </c>
      <c r="N6" s="11">
        <v>1</v>
      </c>
      <c r="O6" s="11">
        <v>3</v>
      </c>
      <c r="P6" s="11">
        <v>10</v>
      </c>
      <c r="Q6" s="11">
        <v>0</v>
      </c>
      <c r="R6" s="11">
        <v>2</v>
      </c>
      <c r="S6" s="11">
        <v>3</v>
      </c>
      <c r="T6" s="11">
        <v>22</v>
      </c>
      <c r="U6" s="11">
        <v>16</v>
      </c>
      <c r="V6" s="11">
        <v>2</v>
      </c>
      <c r="W6" s="11">
        <v>4</v>
      </c>
      <c r="X6" s="11">
        <v>0</v>
      </c>
      <c r="Y6" s="11">
        <v>19</v>
      </c>
      <c r="Z6" s="11">
        <v>10</v>
      </c>
      <c r="AA6" s="11">
        <v>0</v>
      </c>
      <c r="AB6" s="11">
        <v>23</v>
      </c>
      <c r="AC6" s="11"/>
      <c r="AD6" s="11"/>
      <c r="AE6" s="11"/>
      <c r="AF6" s="42">
        <f t="shared" si="0"/>
        <v>205</v>
      </c>
      <c r="AG6" s="58">
        <f t="shared" si="1"/>
        <v>6.3648782911077994E-3</v>
      </c>
      <c r="AI6" s="49" t="s">
        <v>113</v>
      </c>
      <c r="AJ6" s="11">
        <v>5</v>
      </c>
      <c r="AK6" s="11">
        <v>5</v>
      </c>
      <c r="AL6" s="11">
        <v>31</v>
      </c>
      <c r="AM6" s="11">
        <v>3</v>
      </c>
      <c r="AN6" s="11">
        <v>56</v>
      </c>
      <c r="AO6" s="11">
        <v>27</v>
      </c>
      <c r="AP6" s="11">
        <v>22</v>
      </c>
      <c r="AQ6" s="11">
        <v>15</v>
      </c>
      <c r="AR6" s="11">
        <v>24</v>
      </c>
      <c r="AS6" s="11">
        <v>38</v>
      </c>
      <c r="AT6" s="11">
        <v>73</v>
      </c>
      <c r="AU6" s="11">
        <v>14</v>
      </c>
      <c r="AV6" s="11">
        <v>32</v>
      </c>
      <c r="AW6" s="11">
        <v>45</v>
      </c>
      <c r="AX6" s="11">
        <v>9</v>
      </c>
      <c r="AY6" s="11">
        <v>13</v>
      </c>
      <c r="AZ6" s="11">
        <v>6</v>
      </c>
      <c r="BA6" s="11">
        <v>41</v>
      </c>
      <c r="BB6" s="11">
        <v>86</v>
      </c>
      <c r="BC6" s="11">
        <v>20</v>
      </c>
      <c r="BD6" s="11">
        <v>22</v>
      </c>
      <c r="BE6" s="11">
        <v>10</v>
      </c>
      <c r="BF6" s="11">
        <v>69</v>
      </c>
      <c r="BG6" s="11">
        <v>26</v>
      </c>
      <c r="BH6" s="11">
        <v>5</v>
      </c>
      <c r="BI6" s="11">
        <v>134</v>
      </c>
      <c r="BJ6" s="11">
        <v>4</v>
      </c>
      <c r="BK6" s="11"/>
      <c r="BL6" s="42">
        <f t="shared" si="7"/>
        <v>835</v>
      </c>
      <c r="BM6" s="58">
        <f t="shared" si="2"/>
        <v>1.6518625492096779E-2</v>
      </c>
      <c r="BO6" s="49" t="s">
        <v>113</v>
      </c>
      <c r="BP6" s="11">
        <v>6</v>
      </c>
      <c r="BQ6" s="11">
        <v>4</v>
      </c>
      <c r="BR6" s="11">
        <v>24</v>
      </c>
      <c r="BS6" s="11">
        <v>2</v>
      </c>
      <c r="BT6" s="11">
        <v>40</v>
      </c>
      <c r="BU6" s="11">
        <v>28</v>
      </c>
      <c r="BV6" s="11">
        <v>18</v>
      </c>
      <c r="BW6" s="11">
        <v>9</v>
      </c>
      <c r="BX6" s="11">
        <v>25</v>
      </c>
      <c r="BY6" s="11">
        <v>41</v>
      </c>
      <c r="BZ6" s="11">
        <v>59</v>
      </c>
      <c r="CA6" s="11">
        <v>12</v>
      </c>
      <c r="CB6" s="11">
        <v>8</v>
      </c>
      <c r="CC6" s="11">
        <v>23</v>
      </c>
      <c r="CD6" s="11">
        <v>10</v>
      </c>
      <c r="CE6" s="11">
        <v>14</v>
      </c>
      <c r="CF6" s="11">
        <v>10</v>
      </c>
      <c r="CG6" s="11">
        <v>51</v>
      </c>
      <c r="CH6" s="11">
        <v>68</v>
      </c>
      <c r="CI6" s="11">
        <v>24</v>
      </c>
      <c r="CJ6" s="11">
        <v>13</v>
      </c>
      <c r="CK6" s="11"/>
      <c r="CL6" s="11">
        <v>40</v>
      </c>
      <c r="CM6" s="11">
        <v>44</v>
      </c>
      <c r="CN6" s="11">
        <v>6</v>
      </c>
      <c r="CO6" s="11">
        <v>149</v>
      </c>
      <c r="CP6" s="11">
        <v>1</v>
      </c>
      <c r="CQ6" s="11"/>
      <c r="CR6" s="42">
        <f t="shared" si="3"/>
        <v>729</v>
      </c>
      <c r="CS6" s="58">
        <f t="shared" si="4"/>
        <v>1.6716349461132769E-2</v>
      </c>
      <c r="CU6" s="49" t="s">
        <v>113</v>
      </c>
      <c r="CV6" s="11"/>
      <c r="CW6" s="11">
        <v>5</v>
      </c>
      <c r="CX6" s="11">
        <v>14</v>
      </c>
      <c r="CY6" s="11">
        <v>2</v>
      </c>
      <c r="CZ6" s="11">
        <v>31</v>
      </c>
      <c r="DA6" s="11">
        <v>13</v>
      </c>
      <c r="DB6" s="11">
        <v>18</v>
      </c>
      <c r="DC6" s="11">
        <v>7</v>
      </c>
      <c r="DD6" s="11">
        <v>18</v>
      </c>
      <c r="DE6" s="11">
        <v>15</v>
      </c>
      <c r="DF6" s="11">
        <v>53</v>
      </c>
      <c r="DG6" s="11">
        <v>25</v>
      </c>
      <c r="DH6" s="11">
        <v>8</v>
      </c>
      <c r="DI6" s="11">
        <v>24</v>
      </c>
      <c r="DJ6" s="11">
        <v>10</v>
      </c>
      <c r="DK6" s="11">
        <v>11</v>
      </c>
      <c r="DL6" s="11">
        <v>10</v>
      </c>
      <c r="DM6" s="11">
        <v>42</v>
      </c>
      <c r="DN6" s="11">
        <v>36</v>
      </c>
      <c r="DO6" s="11">
        <v>13</v>
      </c>
      <c r="DP6" s="11">
        <v>3</v>
      </c>
      <c r="DQ6" s="11"/>
      <c r="DR6" s="11">
        <v>39</v>
      </c>
      <c r="DS6" s="11">
        <v>36</v>
      </c>
      <c r="DT6" s="11"/>
      <c r="DU6" s="11">
        <v>130</v>
      </c>
      <c r="DV6" s="11">
        <v>1</v>
      </c>
      <c r="DW6" s="11">
        <v>2</v>
      </c>
      <c r="DX6" s="42">
        <f t="shared" si="5"/>
        <v>566</v>
      </c>
      <c r="DY6" s="58">
        <f t="shared" si="8"/>
        <v>1.7894404046791022E-2</v>
      </c>
      <c r="EA6" s="49" t="s">
        <v>113</v>
      </c>
      <c r="EB6" s="11">
        <v>4</v>
      </c>
      <c r="EC6" s="11">
        <v>2</v>
      </c>
      <c r="ED6" s="11">
        <v>5</v>
      </c>
      <c r="EE6" s="11">
        <v>1</v>
      </c>
      <c r="EF6" s="11">
        <v>9</v>
      </c>
      <c r="EG6" s="11">
        <v>18</v>
      </c>
      <c r="EH6" s="11">
        <v>11</v>
      </c>
      <c r="EI6" s="11">
        <v>8</v>
      </c>
      <c r="EJ6" s="11">
        <v>19</v>
      </c>
      <c r="EK6" s="11">
        <v>16</v>
      </c>
      <c r="EL6" s="11">
        <v>40</v>
      </c>
      <c r="EM6" s="11">
        <v>11</v>
      </c>
      <c r="EN6" s="11">
        <v>5</v>
      </c>
      <c r="EO6" s="11">
        <v>34</v>
      </c>
      <c r="EP6" s="11">
        <v>3</v>
      </c>
      <c r="EQ6" s="11">
        <v>10</v>
      </c>
      <c r="ER6" s="11">
        <v>3</v>
      </c>
      <c r="ES6" s="11">
        <v>31</v>
      </c>
      <c r="ET6" s="11">
        <v>31</v>
      </c>
      <c r="EU6" s="11">
        <v>9</v>
      </c>
      <c r="EV6" s="11">
        <v>10</v>
      </c>
      <c r="EW6" s="11"/>
      <c r="EX6" s="11">
        <v>38</v>
      </c>
      <c r="EY6" s="11">
        <v>15</v>
      </c>
      <c r="EZ6" s="11">
        <v>1</v>
      </c>
      <c r="FA6" s="11">
        <v>91</v>
      </c>
      <c r="FB6" s="11">
        <v>4</v>
      </c>
      <c r="FC6" s="11">
        <v>1</v>
      </c>
      <c r="FD6" s="42">
        <f>SUM(EB6:FC6)</f>
        <v>430</v>
      </c>
      <c r="FE6" s="58">
        <f t="shared" si="6"/>
        <v>1.9101772466794013E-2</v>
      </c>
      <c r="FF6" s="93"/>
      <c r="FG6" s="49" t="s">
        <v>113</v>
      </c>
      <c r="FH6" s="11">
        <v>2</v>
      </c>
      <c r="FI6" s="11">
        <v>4</v>
      </c>
      <c r="FJ6" s="11">
        <v>16</v>
      </c>
      <c r="FK6" s="11">
        <v>1</v>
      </c>
      <c r="FL6" s="11">
        <v>24</v>
      </c>
      <c r="FM6" s="11">
        <v>22</v>
      </c>
      <c r="FN6" s="11">
        <v>7</v>
      </c>
      <c r="FO6" s="11">
        <v>15</v>
      </c>
      <c r="FP6" s="11">
        <v>19</v>
      </c>
      <c r="FQ6" s="11">
        <v>2</v>
      </c>
      <c r="FR6" s="11">
        <v>41</v>
      </c>
      <c r="FS6" s="11">
        <v>10</v>
      </c>
      <c r="FT6" s="11">
        <v>4</v>
      </c>
      <c r="FU6" s="11">
        <v>20</v>
      </c>
      <c r="FV6" s="11">
        <v>4</v>
      </c>
      <c r="FW6" s="11">
        <v>10</v>
      </c>
      <c r="FX6" s="11">
        <v>5</v>
      </c>
      <c r="FY6" s="11">
        <v>22</v>
      </c>
      <c r="FZ6" s="11">
        <v>32</v>
      </c>
      <c r="GA6" s="11">
        <v>7</v>
      </c>
      <c r="GB6" s="11">
        <v>7</v>
      </c>
      <c r="GC6" s="11">
        <v>1</v>
      </c>
      <c r="GD6" s="11">
        <v>26</v>
      </c>
      <c r="GE6" s="11">
        <v>32</v>
      </c>
      <c r="GF6" s="11">
        <v>1</v>
      </c>
      <c r="GG6" s="11">
        <v>106</v>
      </c>
      <c r="GH6" s="11">
        <v>3</v>
      </c>
      <c r="GI6" s="11"/>
      <c r="GJ6" s="42">
        <f>SUM(FH6:GI6)</f>
        <v>443</v>
      </c>
      <c r="GK6" s="58">
        <f t="shared" si="9"/>
        <v>2.5845974329054843E-2</v>
      </c>
    </row>
    <row r="7" spans="2:193" x14ac:dyDescent="0.25">
      <c r="B7" s="49" t="s">
        <v>224</v>
      </c>
      <c r="C7" s="11">
        <v>6</v>
      </c>
      <c r="D7" s="11">
        <v>14</v>
      </c>
      <c r="E7" s="11">
        <v>23</v>
      </c>
      <c r="F7" s="11">
        <v>2</v>
      </c>
      <c r="G7" s="11">
        <v>86</v>
      </c>
      <c r="H7" s="11">
        <v>44</v>
      </c>
      <c r="I7" s="11">
        <v>15</v>
      </c>
      <c r="J7" s="11">
        <v>11</v>
      </c>
      <c r="K7" s="11">
        <v>19</v>
      </c>
      <c r="L7" s="11">
        <v>38</v>
      </c>
      <c r="M7" s="11">
        <v>56</v>
      </c>
      <c r="N7" s="11">
        <v>15</v>
      </c>
      <c r="O7" s="11">
        <v>8</v>
      </c>
      <c r="P7" s="11">
        <v>33</v>
      </c>
      <c r="Q7" s="11">
        <v>11</v>
      </c>
      <c r="R7" s="11">
        <v>35</v>
      </c>
      <c r="S7" s="11">
        <v>14</v>
      </c>
      <c r="T7" s="11">
        <v>43</v>
      </c>
      <c r="U7" s="11">
        <v>59</v>
      </c>
      <c r="V7" s="11">
        <v>10</v>
      </c>
      <c r="W7" s="11">
        <v>8</v>
      </c>
      <c r="X7" s="11">
        <v>1</v>
      </c>
      <c r="Y7" s="11">
        <v>42</v>
      </c>
      <c r="Z7" s="11">
        <v>25</v>
      </c>
      <c r="AA7" s="11">
        <v>5</v>
      </c>
      <c r="AB7" s="11">
        <v>88</v>
      </c>
      <c r="AC7" s="11">
        <v>2</v>
      </c>
      <c r="AD7" s="11"/>
      <c r="AE7" s="11"/>
      <c r="AF7" s="42">
        <f t="shared" si="0"/>
        <v>713</v>
      </c>
      <c r="AG7" s="58">
        <f t="shared" si="1"/>
        <v>2.2137357178340786E-2</v>
      </c>
      <c r="AI7" s="49" t="s">
        <v>224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42">
        <f t="shared" si="7"/>
        <v>0</v>
      </c>
      <c r="BM7" s="58">
        <f t="shared" si="2"/>
        <v>0</v>
      </c>
      <c r="BO7" s="49" t="s">
        <v>224</v>
      </c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42">
        <f t="shared" si="3"/>
        <v>0</v>
      </c>
      <c r="CS7" s="58">
        <f t="shared" si="4"/>
        <v>0</v>
      </c>
      <c r="CU7" s="49" t="s">
        <v>224</v>
      </c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42">
        <f t="shared" si="5"/>
        <v>0</v>
      </c>
      <c r="DY7" s="58">
        <f t="shared" si="8"/>
        <v>0</v>
      </c>
      <c r="EA7" s="49" t="s">
        <v>224</v>
      </c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42">
        <f>SUM(EB7:FC7)</f>
        <v>0</v>
      </c>
      <c r="FE7" s="58">
        <f t="shared" si="6"/>
        <v>0</v>
      </c>
      <c r="FF7" s="93"/>
      <c r="FG7" s="49" t="s">
        <v>224</v>
      </c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42">
        <f>SUM(FH7:GI7)</f>
        <v>0</v>
      </c>
      <c r="GK7" s="58">
        <f t="shared" si="9"/>
        <v>0</v>
      </c>
    </row>
    <row r="8" spans="2:193" x14ac:dyDescent="0.25">
      <c r="B8" s="49" t="s">
        <v>226</v>
      </c>
      <c r="C8" s="11">
        <v>1</v>
      </c>
      <c r="D8" s="11">
        <v>3</v>
      </c>
      <c r="E8" s="11">
        <v>5</v>
      </c>
      <c r="F8" s="11"/>
      <c r="G8" s="11">
        <v>16</v>
      </c>
      <c r="H8" s="11">
        <v>3</v>
      </c>
      <c r="I8" s="11">
        <v>1</v>
      </c>
      <c r="J8" s="11">
        <v>2</v>
      </c>
      <c r="K8" s="11">
        <v>3</v>
      </c>
      <c r="L8" s="11">
        <v>9</v>
      </c>
      <c r="M8" s="11">
        <v>7</v>
      </c>
      <c r="N8" s="11">
        <v>1</v>
      </c>
      <c r="O8" s="11">
        <v>1</v>
      </c>
      <c r="P8" s="11">
        <v>3</v>
      </c>
      <c r="Q8" s="11">
        <v>2</v>
      </c>
      <c r="R8" s="11">
        <v>2</v>
      </c>
      <c r="S8" s="11">
        <v>0</v>
      </c>
      <c r="T8" s="11">
        <v>3</v>
      </c>
      <c r="U8" s="11">
        <v>6</v>
      </c>
      <c r="V8" s="11">
        <v>2</v>
      </c>
      <c r="W8" s="11">
        <v>0</v>
      </c>
      <c r="X8" s="11">
        <v>0</v>
      </c>
      <c r="Y8" s="11">
        <v>3</v>
      </c>
      <c r="Z8" s="11">
        <v>4</v>
      </c>
      <c r="AA8" s="11">
        <v>0</v>
      </c>
      <c r="AB8" s="11">
        <v>9</v>
      </c>
      <c r="AC8" s="11"/>
      <c r="AD8" s="11">
        <v>1</v>
      </c>
      <c r="AE8" s="11"/>
      <c r="AF8" s="42">
        <f t="shared" si="0"/>
        <v>87</v>
      </c>
      <c r="AG8" s="58">
        <f t="shared" si="1"/>
        <v>2.7011922503725784E-3</v>
      </c>
      <c r="AI8" s="49" t="s">
        <v>226</v>
      </c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42">
        <f t="shared" si="7"/>
        <v>0</v>
      </c>
      <c r="BM8" s="58">
        <f t="shared" si="2"/>
        <v>0</v>
      </c>
      <c r="BO8" s="49" t="s">
        <v>226</v>
      </c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42">
        <f t="shared" si="3"/>
        <v>0</v>
      </c>
      <c r="CS8" s="58">
        <f t="shared" si="4"/>
        <v>0</v>
      </c>
      <c r="CU8" s="49" t="s">
        <v>226</v>
      </c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42">
        <f t="shared" si="5"/>
        <v>0</v>
      </c>
      <c r="DY8" s="58">
        <f t="shared" si="8"/>
        <v>0</v>
      </c>
      <c r="EA8" s="49" t="s">
        <v>226</v>
      </c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42">
        <f t="shared" ref="FD8:FD9" si="10">SUM(EB8:FC8)</f>
        <v>0</v>
      </c>
      <c r="FE8" s="58">
        <f t="shared" si="6"/>
        <v>0</v>
      </c>
      <c r="FF8" s="93"/>
      <c r="FG8" s="49" t="s">
        <v>226</v>
      </c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42">
        <f t="shared" ref="GJ8:GJ9" si="11">SUM(FH8:GI8)</f>
        <v>0</v>
      </c>
      <c r="GK8" s="58">
        <f t="shared" si="9"/>
        <v>0</v>
      </c>
    </row>
    <row r="9" spans="2:193" x14ac:dyDescent="0.25">
      <c r="B9" s="49" t="s">
        <v>117</v>
      </c>
      <c r="C9" s="11">
        <v>3</v>
      </c>
      <c r="D9" s="11">
        <v>4</v>
      </c>
      <c r="E9" s="11">
        <v>7</v>
      </c>
      <c r="F9" s="11"/>
      <c r="G9" s="11">
        <v>27</v>
      </c>
      <c r="H9" s="11">
        <v>8</v>
      </c>
      <c r="I9" s="11">
        <v>0</v>
      </c>
      <c r="J9" s="11">
        <v>4</v>
      </c>
      <c r="K9" s="11">
        <v>5</v>
      </c>
      <c r="L9" s="11">
        <v>10</v>
      </c>
      <c r="M9" s="11">
        <v>14</v>
      </c>
      <c r="N9" s="11">
        <v>5</v>
      </c>
      <c r="O9" s="11">
        <v>3</v>
      </c>
      <c r="P9" s="11">
        <v>11</v>
      </c>
      <c r="Q9" s="11">
        <v>5</v>
      </c>
      <c r="R9" s="11">
        <v>15</v>
      </c>
      <c r="S9" s="11">
        <v>5</v>
      </c>
      <c r="T9" s="11">
        <v>14</v>
      </c>
      <c r="U9" s="11">
        <v>22</v>
      </c>
      <c r="V9" s="11">
        <v>10</v>
      </c>
      <c r="W9" s="11">
        <v>5</v>
      </c>
      <c r="X9" s="11">
        <v>0</v>
      </c>
      <c r="Y9" s="11">
        <v>12</v>
      </c>
      <c r="Z9" s="11">
        <v>3</v>
      </c>
      <c r="AA9" s="11">
        <v>5</v>
      </c>
      <c r="AB9" s="11">
        <v>19</v>
      </c>
      <c r="AC9" s="11">
        <v>1</v>
      </c>
      <c r="AD9" s="11"/>
      <c r="AE9" s="11"/>
      <c r="AF9" s="42">
        <f t="shared" si="0"/>
        <v>217</v>
      </c>
      <c r="AG9" s="58">
        <f t="shared" si="1"/>
        <v>6.7374565325384996E-3</v>
      </c>
      <c r="AI9" s="49" t="s">
        <v>117</v>
      </c>
      <c r="AJ9" s="11">
        <v>18</v>
      </c>
      <c r="AK9" s="11">
        <v>22</v>
      </c>
      <c r="AL9" s="11">
        <v>38</v>
      </c>
      <c r="AM9" s="11">
        <v>7</v>
      </c>
      <c r="AN9" s="11">
        <v>122</v>
      </c>
      <c r="AO9" s="11">
        <v>154</v>
      </c>
      <c r="AP9" s="11">
        <v>16</v>
      </c>
      <c r="AQ9" s="11">
        <v>15</v>
      </c>
      <c r="AR9" s="11">
        <v>28</v>
      </c>
      <c r="AS9" s="11">
        <v>84</v>
      </c>
      <c r="AT9" s="11">
        <v>57</v>
      </c>
      <c r="AU9" s="11">
        <v>15</v>
      </c>
      <c r="AV9" s="11">
        <v>16</v>
      </c>
      <c r="AW9" s="11">
        <v>56</v>
      </c>
      <c r="AX9" s="11">
        <v>37</v>
      </c>
      <c r="AY9" s="11">
        <v>63</v>
      </c>
      <c r="AZ9" s="11">
        <v>24</v>
      </c>
      <c r="BA9" s="11">
        <v>49</v>
      </c>
      <c r="BB9" s="11">
        <v>93</v>
      </c>
      <c r="BC9" s="11">
        <v>28</v>
      </c>
      <c r="BD9" s="11">
        <v>14</v>
      </c>
      <c r="BE9" s="11">
        <v>2</v>
      </c>
      <c r="BF9" s="11">
        <v>44</v>
      </c>
      <c r="BG9" s="11">
        <v>32</v>
      </c>
      <c r="BH9" s="11">
        <v>14</v>
      </c>
      <c r="BI9" s="11">
        <v>71</v>
      </c>
      <c r="BJ9" s="11">
        <v>1</v>
      </c>
      <c r="BK9" s="11"/>
      <c r="BL9" s="42">
        <f t="shared" si="7"/>
        <v>1120</v>
      </c>
      <c r="BM9" s="58">
        <f t="shared" si="2"/>
        <v>2.2156719222932206E-2</v>
      </c>
      <c r="BO9" s="49" t="s">
        <v>117</v>
      </c>
      <c r="BP9" s="11">
        <v>7</v>
      </c>
      <c r="BQ9" s="11">
        <v>16</v>
      </c>
      <c r="BR9" s="11">
        <v>24</v>
      </c>
      <c r="BS9" s="11">
        <v>4</v>
      </c>
      <c r="BT9" s="11">
        <v>84</v>
      </c>
      <c r="BU9" s="11">
        <v>64</v>
      </c>
      <c r="BV9" s="11">
        <v>16</v>
      </c>
      <c r="BW9" s="11">
        <v>14</v>
      </c>
      <c r="BX9" s="11">
        <v>22</v>
      </c>
      <c r="BY9" s="11">
        <v>43</v>
      </c>
      <c r="BZ9" s="11">
        <v>53</v>
      </c>
      <c r="CA9" s="11">
        <v>22</v>
      </c>
      <c r="CB9" s="11">
        <v>10</v>
      </c>
      <c r="CC9" s="11">
        <v>56</v>
      </c>
      <c r="CD9" s="11">
        <v>28</v>
      </c>
      <c r="CE9" s="11">
        <v>40</v>
      </c>
      <c r="CF9" s="11">
        <v>13</v>
      </c>
      <c r="CG9" s="11">
        <v>37</v>
      </c>
      <c r="CH9" s="11">
        <v>99</v>
      </c>
      <c r="CI9" s="11">
        <v>29</v>
      </c>
      <c r="CJ9" s="11">
        <v>18</v>
      </c>
      <c r="CK9" s="11"/>
      <c r="CL9" s="11">
        <v>48</v>
      </c>
      <c r="CM9" s="11">
        <v>30</v>
      </c>
      <c r="CN9" s="11">
        <v>14</v>
      </c>
      <c r="CO9" s="11">
        <v>77</v>
      </c>
      <c r="CP9" s="11">
        <v>3</v>
      </c>
      <c r="CQ9" s="11">
        <v>1</v>
      </c>
      <c r="CR9" s="42">
        <f t="shared" si="3"/>
        <v>872</v>
      </c>
      <c r="CS9" s="58">
        <f t="shared" si="4"/>
        <v>1.9995413895895438E-2</v>
      </c>
      <c r="CU9" s="49" t="s">
        <v>117</v>
      </c>
      <c r="CV9" s="11">
        <v>3</v>
      </c>
      <c r="CW9" s="11">
        <v>9</v>
      </c>
      <c r="CX9" s="11">
        <v>17</v>
      </c>
      <c r="CY9" s="11">
        <v>1</v>
      </c>
      <c r="CZ9" s="11">
        <v>39</v>
      </c>
      <c r="DA9" s="11">
        <v>48</v>
      </c>
      <c r="DB9" s="11">
        <v>9</v>
      </c>
      <c r="DC9" s="11">
        <v>12</v>
      </c>
      <c r="DD9" s="11">
        <v>10</v>
      </c>
      <c r="DE9" s="11">
        <v>24</v>
      </c>
      <c r="DF9" s="11">
        <v>30</v>
      </c>
      <c r="DG9" s="11">
        <v>6</v>
      </c>
      <c r="DH9" s="11">
        <v>6</v>
      </c>
      <c r="DI9" s="11">
        <v>20</v>
      </c>
      <c r="DJ9" s="11">
        <v>15</v>
      </c>
      <c r="DK9" s="11">
        <v>24</v>
      </c>
      <c r="DL9" s="11">
        <v>16</v>
      </c>
      <c r="DM9" s="11">
        <v>15</v>
      </c>
      <c r="DN9" s="11">
        <v>37</v>
      </c>
      <c r="DO9" s="11">
        <v>16</v>
      </c>
      <c r="DP9" s="11">
        <v>3</v>
      </c>
      <c r="DQ9" s="11">
        <v>1</v>
      </c>
      <c r="DR9" s="11">
        <v>44</v>
      </c>
      <c r="DS9" s="11">
        <v>24</v>
      </c>
      <c r="DT9" s="11">
        <v>5</v>
      </c>
      <c r="DU9" s="11">
        <v>47</v>
      </c>
      <c r="DV9" s="11">
        <v>1</v>
      </c>
      <c r="DW9" s="11"/>
      <c r="DX9" s="42">
        <f t="shared" si="5"/>
        <v>482</v>
      </c>
      <c r="DY9" s="58">
        <f t="shared" si="8"/>
        <v>1.5238697439140057E-2</v>
      </c>
      <c r="EA9" s="49" t="s">
        <v>117</v>
      </c>
      <c r="EB9" s="11">
        <v>4</v>
      </c>
      <c r="EC9" s="11">
        <v>7</v>
      </c>
      <c r="ED9" s="11">
        <v>12</v>
      </c>
      <c r="EE9" s="11">
        <v>2</v>
      </c>
      <c r="EF9" s="11">
        <v>34</v>
      </c>
      <c r="EG9" s="11">
        <v>16</v>
      </c>
      <c r="EH9" s="11">
        <v>6</v>
      </c>
      <c r="EI9" s="11">
        <v>2</v>
      </c>
      <c r="EJ9" s="11">
        <v>13</v>
      </c>
      <c r="EK9" s="11">
        <v>9</v>
      </c>
      <c r="EL9" s="11">
        <v>23</v>
      </c>
      <c r="EM9" s="11">
        <v>7</v>
      </c>
      <c r="EN9" s="11">
        <v>5</v>
      </c>
      <c r="EO9" s="11">
        <v>23</v>
      </c>
      <c r="EP9" s="11">
        <v>12</v>
      </c>
      <c r="EQ9" s="11">
        <v>21</v>
      </c>
      <c r="ER9" s="11">
        <v>3</v>
      </c>
      <c r="ES9" s="11">
        <v>16</v>
      </c>
      <c r="ET9" s="11">
        <v>27</v>
      </c>
      <c r="EU9" s="11">
        <v>10</v>
      </c>
      <c r="EV9" s="11">
        <v>5</v>
      </c>
      <c r="EW9" s="11">
        <v>2</v>
      </c>
      <c r="EX9" s="11">
        <v>13</v>
      </c>
      <c r="EY9" s="11">
        <v>21</v>
      </c>
      <c r="EZ9" s="11"/>
      <c r="FA9" s="11">
        <v>43</v>
      </c>
      <c r="FB9" s="11">
        <v>2</v>
      </c>
      <c r="FC9" s="11"/>
      <c r="FD9" s="42">
        <f t="shared" si="10"/>
        <v>338</v>
      </c>
      <c r="FE9" s="58">
        <f t="shared" si="6"/>
        <v>1.5014881613433433E-2</v>
      </c>
      <c r="FF9" s="93"/>
      <c r="FG9" s="49" t="s">
        <v>117</v>
      </c>
      <c r="FH9" s="11">
        <v>6</v>
      </c>
      <c r="FI9" s="11">
        <v>2</v>
      </c>
      <c r="FJ9" s="11">
        <v>12</v>
      </c>
      <c r="FK9" s="11">
        <v>2</v>
      </c>
      <c r="FL9" s="11">
        <v>18</v>
      </c>
      <c r="FM9" s="11">
        <v>7</v>
      </c>
      <c r="FN9" s="11">
        <v>1</v>
      </c>
      <c r="FO9" s="11">
        <v>1</v>
      </c>
      <c r="FP9" s="11">
        <v>6</v>
      </c>
      <c r="FQ9" s="11">
        <v>4</v>
      </c>
      <c r="FR9" s="11">
        <v>16</v>
      </c>
      <c r="FS9" s="11">
        <v>3</v>
      </c>
      <c r="FT9" s="11">
        <v>4</v>
      </c>
      <c r="FU9" s="11">
        <v>4</v>
      </c>
      <c r="FV9" s="11">
        <v>7</v>
      </c>
      <c r="FW9" s="11">
        <v>17</v>
      </c>
      <c r="FX9" s="11">
        <v>3</v>
      </c>
      <c r="FY9" s="11">
        <v>9</v>
      </c>
      <c r="FZ9" s="11">
        <v>19</v>
      </c>
      <c r="GA9" s="11">
        <v>6</v>
      </c>
      <c r="GB9" s="11">
        <v>7</v>
      </c>
      <c r="GC9" s="11"/>
      <c r="GD9" s="11">
        <v>6</v>
      </c>
      <c r="GE9" s="11">
        <v>7</v>
      </c>
      <c r="GF9" s="11">
        <v>2</v>
      </c>
      <c r="GG9" s="11">
        <v>22</v>
      </c>
      <c r="GH9" s="11"/>
      <c r="GI9" s="11"/>
      <c r="GJ9" s="42">
        <f t="shared" si="11"/>
        <v>191</v>
      </c>
      <c r="GK9" s="58">
        <f t="shared" si="9"/>
        <v>1.1143523920653443E-2</v>
      </c>
    </row>
    <row r="10" spans="2:193" x14ac:dyDescent="0.25">
      <c r="B10" s="49" t="s">
        <v>116</v>
      </c>
      <c r="C10" s="11"/>
      <c r="D10" s="11"/>
      <c r="E10" s="11"/>
      <c r="F10" s="11"/>
      <c r="G10" s="11">
        <v>17</v>
      </c>
      <c r="H10" s="11">
        <v>1</v>
      </c>
      <c r="I10" s="11">
        <v>2</v>
      </c>
      <c r="J10" s="11">
        <v>0</v>
      </c>
      <c r="K10" s="11">
        <v>2</v>
      </c>
      <c r="L10" s="11"/>
      <c r="M10" s="11">
        <v>0</v>
      </c>
      <c r="N10" s="11">
        <v>1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3</v>
      </c>
      <c r="U10" s="11">
        <v>25</v>
      </c>
      <c r="V10" s="11">
        <v>1</v>
      </c>
      <c r="W10" s="11">
        <v>0</v>
      </c>
      <c r="X10" s="11">
        <v>0</v>
      </c>
      <c r="Y10" s="11">
        <v>1</v>
      </c>
      <c r="Z10" s="11">
        <v>2</v>
      </c>
      <c r="AA10" s="11"/>
      <c r="AB10" s="11">
        <v>8</v>
      </c>
      <c r="AC10" s="11"/>
      <c r="AD10" s="11"/>
      <c r="AE10" s="11"/>
      <c r="AF10" s="42">
        <f t="shared" si="0"/>
        <v>63</v>
      </c>
      <c r="AG10" s="58">
        <f t="shared" si="1"/>
        <v>1.9560357675111775E-3</v>
      </c>
      <c r="AI10" s="49" t="s">
        <v>116</v>
      </c>
      <c r="AJ10" s="11"/>
      <c r="AK10" s="11">
        <v>2</v>
      </c>
      <c r="AL10" s="11">
        <v>5</v>
      </c>
      <c r="AM10" s="11"/>
      <c r="AN10" s="11">
        <v>63</v>
      </c>
      <c r="AO10" s="11">
        <v>6</v>
      </c>
      <c r="AP10" s="11">
        <v>34</v>
      </c>
      <c r="AQ10" s="11">
        <v>1</v>
      </c>
      <c r="AR10" s="11">
        <v>13</v>
      </c>
      <c r="AS10" s="11">
        <v>9</v>
      </c>
      <c r="AT10" s="11">
        <v>18</v>
      </c>
      <c r="AU10" s="11">
        <v>2</v>
      </c>
      <c r="AV10" s="11">
        <v>1</v>
      </c>
      <c r="AW10" s="11">
        <v>2</v>
      </c>
      <c r="AX10" s="11">
        <v>4</v>
      </c>
      <c r="AY10" s="11">
        <v>11</v>
      </c>
      <c r="AZ10" s="11">
        <v>2</v>
      </c>
      <c r="BA10" s="11">
        <v>9</v>
      </c>
      <c r="BB10" s="11">
        <v>75</v>
      </c>
      <c r="BC10" s="11">
        <v>4</v>
      </c>
      <c r="BD10" s="11"/>
      <c r="BE10" s="11"/>
      <c r="BF10" s="11">
        <v>11</v>
      </c>
      <c r="BG10" s="11">
        <v>1</v>
      </c>
      <c r="BH10" s="11"/>
      <c r="BI10" s="11">
        <v>20</v>
      </c>
      <c r="BJ10" s="11">
        <v>1</v>
      </c>
      <c r="BK10" s="11"/>
      <c r="BL10" s="42">
        <f t="shared" si="7"/>
        <v>294</v>
      </c>
      <c r="BM10" s="58">
        <f t="shared" si="2"/>
        <v>5.8161387960197035E-3</v>
      </c>
      <c r="BO10" s="49" t="s">
        <v>116</v>
      </c>
      <c r="BP10" s="11">
        <v>1</v>
      </c>
      <c r="BQ10" s="11">
        <v>3</v>
      </c>
      <c r="BR10" s="11">
        <v>5</v>
      </c>
      <c r="BS10" s="11"/>
      <c r="BT10" s="11">
        <v>18</v>
      </c>
      <c r="BU10" s="11">
        <v>10</v>
      </c>
      <c r="BV10" s="11">
        <v>2</v>
      </c>
      <c r="BW10" s="11">
        <v>2</v>
      </c>
      <c r="BX10" s="11">
        <v>4</v>
      </c>
      <c r="BY10" s="11">
        <v>2</v>
      </c>
      <c r="BZ10" s="11">
        <v>5</v>
      </c>
      <c r="CA10" s="11">
        <v>1</v>
      </c>
      <c r="CB10" s="11"/>
      <c r="CC10" s="11">
        <v>2</v>
      </c>
      <c r="CD10" s="11">
        <v>4</v>
      </c>
      <c r="CE10" s="11">
        <v>9</v>
      </c>
      <c r="CF10" s="11">
        <v>2</v>
      </c>
      <c r="CG10" s="11">
        <v>1</v>
      </c>
      <c r="CH10" s="11">
        <v>15</v>
      </c>
      <c r="CI10" s="11"/>
      <c r="CJ10" s="11">
        <v>1</v>
      </c>
      <c r="CK10" s="11"/>
      <c r="CL10" s="11">
        <v>9</v>
      </c>
      <c r="CM10" s="11">
        <v>9</v>
      </c>
      <c r="CN10" s="11"/>
      <c r="CO10" s="11">
        <v>11</v>
      </c>
      <c r="CP10" s="11"/>
      <c r="CQ10" s="11"/>
      <c r="CR10" s="42">
        <f t="shared" si="3"/>
        <v>116</v>
      </c>
      <c r="CS10" s="58">
        <f t="shared" si="4"/>
        <v>2.6599403806466405E-3</v>
      </c>
      <c r="CU10" s="49" t="s">
        <v>116</v>
      </c>
      <c r="CV10" s="11"/>
      <c r="CW10" s="11"/>
      <c r="CX10" s="11">
        <v>1</v>
      </c>
      <c r="CY10" s="11"/>
      <c r="CZ10" s="11">
        <v>29</v>
      </c>
      <c r="DA10" s="11"/>
      <c r="DB10" s="11">
        <v>4</v>
      </c>
      <c r="DC10" s="11">
        <v>2</v>
      </c>
      <c r="DD10" s="11">
        <v>3</v>
      </c>
      <c r="DE10" s="11">
        <v>2</v>
      </c>
      <c r="DF10" s="11">
        <v>2</v>
      </c>
      <c r="DG10" s="11">
        <v>2</v>
      </c>
      <c r="DH10" s="11"/>
      <c r="DI10" s="11">
        <v>2</v>
      </c>
      <c r="DJ10" s="11">
        <v>1</v>
      </c>
      <c r="DK10" s="11"/>
      <c r="DL10" s="11"/>
      <c r="DM10" s="11">
        <v>5</v>
      </c>
      <c r="DN10" s="11">
        <v>7</v>
      </c>
      <c r="DO10" s="11"/>
      <c r="DP10" s="11"/>
      <c r="DQ10" s="11"/>
      <c r="DR10" s="11">
        <v>8</v>
      </c>
      <c r="DS10" s="11">
        <v>1</v>
      </c>
      <c r="DT10" s="11">
        <v>1</v>
      </c>
      <c r="DU10" s="11">
        <v>20</v>
      </c>
      <c r="DV10" s="11"/>
      <c r="DW10" s="11"/>
      <c r="DX10" s="42">
        <f t="shared" si="5"/>
        <v>90</v>
      </c>
      <c r="DY10" s="58">
        <f t="shared" si="8"/>
        <v>2.8453999367688901E-3</v>
      </c>
      <c r="EA10" s="49" t="s">
        <v>116</v>
      </c>
      <c r="EB10" s="11"/>
      <c r="EC10" s="11">
        <v>2</v>
      </c>
      <c r="ED10" s="11"/>
      <c r="EE10" s="11"/>
      <c r="EF10" s="11">
        <v>46</v>
      </c>
      <c r="EG10" s="11">
        <v>7</v>
      </c>
      <c r="EH10" s="11">
        <v>15</v>
      </c>
      <c r="EI10" s="11"/>
      <c r="EJ10" s="11">
        <v>4</v>
      </c>
      <c r="EK10" s="11"/>
      <c r="EL10" s="11">
        <v>1</v>
      </c>
      <c r="EM10" s="11">
        <v>3</v>
      </c>
      <c r="EN10" s="11">
        <v>2</v>
      </c>
      <c r="EO10" s="11">
        <v>1</v>
      </c>
      <c r="EP10" s="11">
        <v>1</v>
      </c>
      <c r="EQ10" s="11"/>
      <c r="ER10" s="11"/>
      <c r="ES10" s="11"/>
      <c r="ET10" s="11">
        <v>12</v>
      </c>
      <c r="EU10" s="11"/>
      <c r="EV10" s="11"/>
      <c r="EW10" s="11"/>
      <c r="EX10" s="11">
        <v>9</v>
      </c>
      <c r="EY10" s="11">
        <v>6</v>
      </c>
      <c r="EZ10" s="11">
        <v>1</v>
      </c>
      <c r="FA10" s="11">
        <v>10</v>
      </c>
      <c r="FB10" s="11"/>
      <c r="FC10" s="11"/>
      <c r="FD10" s="42">
        <f t="shared" ref="FD10:FD33" si="12">SUM(EB10:FC10)</f>
        <v>120</v>
      </c>
      <c r="FE10" s="58">
        <f t="shared" si="6"/>
        <v>5.330727200035538E-3</v>
      </c>
      <c r="FF10" s="93"/>
      <c r="FG10" s="49" t="s">
        <v>116</v>
      </c>
      <c r="FH10" s="11"/>
      <c r="FI10" s="11"/>
      <c r="FJ10" s="11">
        <v>2</v>
      </c>
      <c r="FK10" s="11"/>
      <c r="FL10" s="11">
        <v>51</v>
      </c>
      <c r="FM10" s="11">
        <v>2</v>
      </c>
      <c r="FN10" s="11"/>
      <c r="FO10" s="11">
        <v>1</v>
      </c>
      <c r="FP10" s="11">
        <v>2</v>
      </c>
      <c r="FQ10" s="11">
        <v>1</v>
      </c>
      <c r="FR10" s="11">
        <v>1</v>
      </c>
      <c r="FS10" s="11"/>
      <c r="FT10" s="11">
        <v>1</v>
      </c>
      <c r="FU10" s="11">
        <v>2</v>
      </c>
      <c r="FV10" s="11">
        <v>5</v>
      </c>
      <c r="FW10" s="11">
        <v>1</v>
      </c>
      <c r="FX10" s="11"/>
      <c r="FY10" s="11">
        <v>1</v>
      </c>
      <c r="FZ10" s="11">
        <v>4</v>
      </c>
      <c r="GA10" s="11">
        <v>3</v>
      </c>
      <c r="GB10" s="11"/>
      <c r="GC10" s="11"/>
      <c r="GD10" s="11"/>
      <c r="GE10" s="11">
        <v>4</v>
      </c>
      <c r="GF10" s="11"/>
      <c r="GG10" s="11">
        <v>20</v>
      </c>
      <c r="GH10" s="11"/>
      <c r="GI10" s="11"/>
      <c r="GJ10" s="42">
        <f t="shared" ref="GJ10:GJ33" si="13">SUM(FH10:GI10)</f>
        <v>101</v>
      </c>
      <c r="GK10" s="58">
        <f t="shared" si="9"/>
        <v>5.892648774795799E-3</v>
      </c>
    </row>
    <row r="11" spans="2:193" x14ac:dyDescent="0.25">
      <c r="B11" s="49" t="s">
        <v>133</v>
      </c>
      <c r="C11" s="11"/>
      <c r="D11" s="11"/>
      <c r="E11" s="11"/>
      <c r="F11" s="11"/>
      <c r="G11" s="11">
        <v>1</v>
      </c>
      <c r="H11" s="11">
        <v>1</v>
      </c>
      <c r="I11" s="11"/>
      <c r="J11" s="11"/>
      <c r="K11" s="11">
        <v>1</v>
      </c>
      <c r="L11" s="11">
        <v>2</v>
      </c>
      <c r="M11" s="11">
        <v>2</v>
      </c>
      <c r="N11" s="11">
        <v>2</v>
      </c>
      <c r="O11" s="11">
        <v>0</v>
      </c>
      <c r="P11" s="11">
        <v>0</v>
      </c>
      <c r="Q11" s="11">
        <v>0</v>
      </c>
      <c r="R11" s="11">
        <v>1</v>
      </c>
      <c r="S11" s="11">
        <v>0</v>
      </c>
      <c r="T11" s="11">
        <v>1</v>
      </c>
      <c r="U11" s="11">
        <v>1</v>
      </c>
      <c r="V11" s="11"/>
      <c r="W11" s="11">
        <v>1</v>
      </c>
      <c r="X11" s="11"/>
      <c r="Y11" s="11">
        <v>2</v>
      </c>
      <c r="Z11" s="11">
        <v>5</v>
      </c>
      <c r="AA11" s="11">
        <v>2</v>
      </c>
      <c r="AB11" s="11">
        <v>13</v>
      </c>
      <c r="AC11" s="11"/>
      <c r="AD11" s="11"/>
      <c r="AE11" s="11"/>
      <c r="AF11" s="42">
        <f t="shared" si="0"/>
        <v>35</v>
      </c>
      <c r="AG11" s="58">
        <f t="shared" si="1"/>
        <v>1.0866865375062096E-3</v>
      </c>
      <c r="AI11" s="49" t="s">
        <v>133</v>
      </c>
      <c r="AJ11" s="11">
        <v>3</v>
      </c>
      <c r="AK11" s="11">
        <v>2</v>
      </c>
      <c r="AL11" s="11">
        <v>9</v>
      </c>
      <c r="AM11" s="11"/>
      <c r="AN11" s="11">
        <v>18</v>
      </c>
      <c r="AO11" s="11">
        <v>9</v>
      </c>
      <c r="AP11" s="11">
        <v>3</v>
      </c>
      <c r="AQ11" s="11">
        <v>4</v>
      </c>
      <c r="AR11" s="11">
        <v>6</v>
      </c>
      <c r="AS11" s="11">
        <v>11</v>
      </c>
      <c r="AT11" s="11">
        <v>8</v>
      </c>
      <c r="AU11" s="11">
        <v>5</v>
      </c>
      <c r="AV11" s="11">
        <v>3</v>
      </c>
      <c r="AW11" s="11">
        <v>13</v>
      </c>
      <c r="AX11" s="11">
        <v>2</v>
      </c>
      <c r="AY11" s="11">
        <v>3</v>
      </c>
      <c r="AZ11" s="11">
        <v>2</v>
      </c>
      <c r="BA11" s="11">
        <v>14</v>
      </c>
      <c r="BB11" s="11">
        <v>18</v>
      </c>
      <c r="BC11" s="11">
        <v>3</v>
      </c>
      <c r="BD11" s="11">
        <v>2</v>
      </c>
      <c r="BE11" s="11">
        <v>2</v>
      </c>
      <c r="BF11" s="11">
        <v>15</v>
      </c>
      <c r="BG11" s="11">
        <v>14</v>
      </c>
      <c r="BH11" s="11">
        <v>2</v>
      </c>
      <c r="BI11" s="11">
        <v>18</v>
      </c>
      <c r="BJ11" s="11">
        <v>1</v>
      </c>
      <c r="BK11" s="11"/>
      <c r="BL11" s="42">
        <f t="shared" si="7"/>
        <v>190</v>
      </c>
      <c r="BM11" s="58">
        <f t="shared" si="2"/>
        <v>3.7587291538902848E-3</v>
      </c>
      <c r="BO11" s="49" t="s">
        <v>133</v>
      </c>
      <c r="BP11" s="11">
        <v>1</v>
      </c>
      <c r="BQ11" s="11">
        <v>1</v>
      </c>
      <c r="BR11" s="11">
        <v>5</v>
      </c>
      <c r="BS11" s="11"/>
      <c r="BT11" s="11">
        <v>9</v>
      </c>
      <c r="BU11" s="11">
        <v>2</v>
      </c>
      <c r="BV11" s="11">
        <v>5</v>
      </c>
      <c r="BW11" s="11">
        <v>1</v>
      </c>
      <c r="BX11" s="11">
        <v>6</v>
      </c>
      <c r="BY11" s="11">
        <v>6</v>
      </c>
      <c r="BZ11" s="11">
        <v>9</v>
      </c>
      <c r="CA11" s="11">
        <v>2</v>
      </c>
      <c r="CB11" s="11">
        <v>9</v>
      </c>
      <c r="CC11" s="11">
        <v>10</v>
      </c>
      <c r="CD11" s="11">
        <v>21</v>
      </c>
      <c r="CE11" s="11">
        <v>7</v>
      </c>
      <c r="CF11" s="11">
        <v>3</v>
      </c>
      <c r="CG11" s="11">
        <v>15</v>
      </c>
      <c r="CH11" s="11">
        <v>16</v>
      </c>
      <c r="CI11" s="11">
        <v>2</v>
      </c>
      <c r="CJ11" s="11">
        <v>3</v>
      </c>
      <c r="CK11" s="11"/>
      <c r="CL11" s="11">
        <v>14</v>
      </c>
      <c r="CM11" s="11">
        <v>8</v>
      </c>
      <c r="CN11" s="11">
        <v>1</v>
      </c>
      <c r="CO11" s="11">
        <v>17</v>
      </c>
      <c r="CP11" s="11">
        <v>2</v>
      </c>
      <c r="CQ11" s="11"/>
      <c r="CR11" s="42">
        <f t="shared" si="3"/>
        <v>175</v>
      </c>
      <c r="CS11" s="58">
        <f t="shared" si="4"/>
        <v>4.0128410914927765E-3</v>
      </c>
      <c r="CU11" s="49" t="s">
        <v>133</v>
      </c>
      <c r="CV11" s="11"/>
      <c r="CW11" s="11">
        <v>1</v>
      </c>
      <c r="CX11" s="11">
        <v>7</v>
      </c>
      <c r="CY11" s="11">
        <v>1</v>
      </c>
      <c r="CZ11" s="11">
        <v>4</v>
      </c>
      <c r="DA11" s="11">
        <v>7</v>
      </c>
      <c r="DB11" s="11">
        <v>2</v>
      </c>
      <c r="DC11" s="11">
        <v>1</v>
      </c>
      <c r="DD11" s="11">
        <v>3</v>
      </c>
      <c r="DE11" s="11">
        <v>4</v>
      </c>
      <c r="DF11" s="11">
        <v>5</v>
      </c>
      <c r="DG11" s="11">
        <v>4</v>
      </c>
      <c r="DH11" s="11">
        <v>6</v>
      </c>
      <c r="DI11" s="11">
        <v>4</v>
      </c>
      <c r="DJ11" s="11">
        <v>18</v>
      </c>
      <c r="DK11" s="11">
        <v>14</v>
      </c>
      <c r="DL11" s="11">
        <v>2</v>
      </c>
      <c r="DM11" s="11">
        <v>6</v>
      </c>
      <c r="DN11" s="11">
        <v>8</v>
      </c>
      <c r="DO11" s="11">
        <v>3</v>
      </c>
      <c r="DP11" s="11">
        <v>2</v>
      </c>
      <c r="DQ11" s="11"/>
      <c r="DR11" s="11">
        <v>6</v>
      </c>
      <c r="DS11" s="11">
        <v>5</v>
      </c>
      <c r="DT11" s="11"/>
      <c r="DU11" s="11">
        <v>14</v>
      </c>
      <c r="DV11" s="11">
        <v>2</v>
      </c>
      <c r="DW11" s="11"/>
      <c r="DX11" s="42">
        <f t="shared" si="5"/>
        <v>129</v>
      </c>
      <c r="DY11" s="58">
        <f t="shared" si="8"/>
        <v>4.0784065760354092E-3</v>
      </c>
      <c r="EA11" s="49" t="s">
        <v>133</v>
      </c>
      <c r="EB11" s="11">
        <v>2</v>
      </c>
      <c r="EC11" s="11"/>
      <c r="ED11" s="11">
        <v>3</v>
      </c>
      <c r="EE11" s="11"/>
      <c r="EF11" s="11">
        <v>4</v>
      </c>
      <c r="EG11" s="11">
        <v>1</v>
      </c>
      <c r="EH11" s="11">
        <v>3</v>
      </c>
      <c r="EI11" s="11">
        <v>1</v>
      </c>
      <c r="EJ11" s="11">
        <v>5</v>
      </c>
      <c r="EK11" s="11">
        <v>3</v>
      </c>
      <c r="EL11" s="11">
        <v>9</v>
      </c>
      <c r="EM11" s="11">
        <v>2</v>
      </c>
      <c r="EN11" s="11"/>
      <c r="EO11" s="11">
        <v>2</v>
      </c>
      <c r="EP11" s="11">
        <v>13</v>
      </c>
      <c r="EQ11" s="11">
        <v>3</v>
      </c>
      <c r="ER11" s="11">
        <v>1</v>
      </c>
      <c r="ES11" s="11">
        <v>3</v>
      </c>
      <c r="ET11" s="11">
        <v>7</v>
      </c>
      <c r="EU11" s="11">
        <v>1</v>
      </c>
      <c r="EV11" s="11">
        <v>3</v>
      </c>
      <c r="EW11" s="11"/>
      <c r="EX11" s="11">
        <v>8</v>
      </c>
      <c r="EY11" s="11">
        <v>4</v>
      </c>
      <c r="EZ11" s="11">
        <v>2</v>
      </c>
      <c r="FA11" s="11">
        <v>6</v>
      </c>
      <c r="FB11" s="11"/>
      <c r="FC11" s="11"/>
      <c r="FD11" s="42">
        <f t="shared" si="12"/>
        <v>86</v>
      </c>
      <c r="FE11" s="58">
        <f t="shared" si="6"/>
        <v>3.8203544933588024E-3</v>
      </c>
      <c r="FF11" s="93"/>
      <c r="FG11" s="49" t="s">
        <v>133</v>
      </c>
      <c r="FH11" s="11"/>
      <c r="FI11" s="11"/>
      <c r="FJ11" s="11">
        <v>8</v>
      </c>
      <c r="FK11" s="11">
        <v>1</v>
      </c>
      <c r="FL11" s="11">
        <v>3</v>
      </c>
      <c r="FM11" s="11">
        <v>6</v>
      </c>
      <c r="FN11" s="11">
        <v>1</v>
      </c>
      <c r="FO11" s="11"/>
      <c r="FP11" s="11">
        <v>2</v>
      </c>
      <c r="FQ11" s="11">
        <v>1</v>
      </c>
      <c r="FR11" s="11">
        <v>1</v>
      </c>
      <c r="FS11" s="11"/>
      <c r="FT11" s="11"/>
      <c r="FU11" s="11">
        <v>2</v>
      </c>
      <c r="FV11" s="11"/>
      <c r="FW11" s="11">
        <v>1</v>
      </c>
      <c r="FX11" s="11">
        <v>7</v>
      </c>
      <c r="FY11" s="11">
        <v>1</v>
      </c>
      <c r="FZ11" s="11">
        <v>7</v>
      </c>
      <c r="GA11" s="11">
        <v>2</v>
      </c>
      <c r="GB11" s="11">
        <v>3</v>
      </c>
      <c r="GC11" s="11"/>
      <c r="GD11" s="11">
        <v>2</v>
      </c>
      <c r="GE11" s="11">
        <v>9</v>
      </c>
      <c r="GF11" s="11">
        <v>2</v>
      </c>
      <c r="GG11" s="11">
        <v>9</v>
      </c>
      <c r="GH11" s="11"/>
      <c r="GI11" s="11"/>
      <c r="GJ11" s="42">
        <f t="shared" si="13"/>
        <v>68</v>
      </c>
      <c r="GK11" s="58">
        <f t="shared" si="9"/>
        <v>3.9673278879813305E-3</v>
      </c>
    </row>
    <row r="12" spans="2:193" x14ac:dyDescent="0.25">
      <c r="B12" s="49" t="s">
        <v>106</v>
      </c>
      <c r="C12" s="11">
        <v>36</v>
      </c>
      <c r="D12" s="11">
        <v>173</v>
      </c>
      <c r="E12" s="11">
        <v>264</v>
      </c>
      <c r="F12" s="11">
        <v>15</v>
      </c>
      <c r="G12" s="11">
        <v>890</v>
      </c>
      <c r="H12" s="11">
        <v>353</v>
      </c>
      <c r="I12" s="11">
        <v>142</v>
      </c>
      <c r="J12" s="11">
        <v>185</v>
      </c>
      <c r="K12" s="11">
        <v>263</v>
      </c>
      <c r="L12" s="11">
        <v>454</v>
      </c>
      <c r="M12" s="11">
        <v>652</v>
      </c>
      <c r="N12" s="11">
        <v>131</v>
      </c>
      <c r="O12" s="11">
        <v>106</v>
      </c>
      <c r="P12" s="11">
        <v>278</v>
      </c>
      <c r="Q12" s="11">
        <v>221</v>
      </c>
      <c r="R12" s="11">
        <v>433</v>
      </c>
      <c r="S12" s="11">
        <v>134</v>
      </c>
      <c r="T12" s="11">
        <v>374</v>
      </c>
      <c r="U12" s="11">
        <v>756</v>
      </c>
      <c r="V12" s="11">
        <v>201</v>
      </c>
      <c r="W12" s="11">
        <v>97</v>
      </c>
      <c r="X12" s="11">
        <v>25</v>
      </c>
      <c r="Y12" s="11">
        <v>350</v>
      </c>
      <c r="Z12" s="11">
        <v>196</v>
      </c>
      <c r="AA12" s="11">
        <v>77</v>
      </c>
      <c r="AB12" s="11">
        <v>822</v>
      </c>
      <c r="AC12" s="11">
        <v>65</v>
      </c>
      <c r="AD12" s="11">
        <v>11</v>
      </c>
      <c r="AE12" s="11">
        <v>1</v>
      </c>
      <c r="AF12" s="42">
        <f t="shared" si="0"/>
        <v>7705</v>
      </c>
      <c r="AG12" s="58">
        <f t="shared" si="1"/>
        <v>0.23922627918529557</v>
      </c>
      <c r="AI12" s="49" t="s">
        <v>106</v>
      </c>
      <c r="AJ12" s="11">
        <v>62</v>
      </c>
      <c r="AK12" s="11">
        <v>189</v>
      </c>
      <c r="AL12" s="11">
        <v>292</v>
      </c>
      <c r="AM12" s="11">
        <v>19</v>
      </c>
      <c r="AN12" s="11">
        <v>1432</v>
      </c>
      <c r="AO12" s="11">
        <v>466</v>
      </c>
      <c r="AP12" s="11">
        <v>446</v>
      </c>
      <c r="AQ12" s="11">
        <v>187</v>
      </c>
      <c r="AR12" s="11">
        <v>662</v>
      </c>
      <c r="AS12" s="11">
        <v>482</v>
      </c>
      <c r="AT12" s="11">
        <v>1081</v>
      </c>
      <c r="AU12" s="11">
        <v>219</v>
      </c>
      <c r="AV12" s="11">
        <v>138</v>
      </c>
      <c r="AW12" s="11">
        <v>360</v>
      </c>
      <c r="AX12" s="11">
        <v>335</v>
      </c>
      <c r="AY12" s="11">
        <v>640</v>
      </c>
      <c r="AZ12" s="11">
        <v>178</v>
      </c>
      <c r="BA12" s="11">
        <v>576</v>
      </c>
      <c r="BB12" s="11">
        <v>1155</v>
      </c>
      <c r="BC12" s="11">
        <v>299</v>
      </c>
      <c r="BD12" s="11">
        <v>124</v>
      </c>
      <c r="BE12" s="11">
        <v>11</v>
      </c>
      <c r="BF12" s="11">
        <v>478</v>
      </c>
      <c r="BG12" s="11">
        <v>249</v>
      </c>
      <c r="BH12" s="11">
        <v>119</v>
      </c>
      <c r="BI12" s="11">
        <v>1098</v>
      </c>
      <c r="BJ12" s="11">
        <v>56</v>
      </c>
      <c r="BK12" s="11">
        <v>25</v>
      </c>
      <c r="BL12" s="42">
        <f t="shared" si="7"/>
        <v>11378</v>
      </c>
      <c r="BM12" s="58">
        <f t="shared" si="2"/>
        <v>0.22508852796296663</v>
      </c>
      <c r="BO12" s="49" t="s">
        <v>106</v>
      </c>
      <c r="BP12" s="11">
        <v>35</v>
      </c>
      <c r="BQ12" s="11">
        <v>131</v>
      </c>
      <c r="BR12" s="11">
        <v>195</v>
      </c>
      <c r="BS12" s="11">
        <v>33</v>
      </c>
      <c r="BT12" s="11">
        <v>671</v>
      </c>
      <c r="BU12" s="11">
        <v>320</v>
      </c>
      <c r="BV12" s="11">
        <v>198</v>
      </c>
      <c r="BW12" s="11">
        <v>104</v>
      </c>
      <c r="BX12" s="11">
        <v>545</v>
      </c>
      <c r="BY12" s="11">
        <v>318</v>
      </c>
      <c r="BZ12" s="11">
        <v>827</v>
      </c>
      <c r="CA12" s="11">
        <v>140</v>
      </c>
      <c r="CB12" s="11">
        <v>155</v>
      </c>
      <c r="CC12" s="11">
        <v>338</v>
      </c>
      <c r="CD12" s="11">
        <v>264</v>
      </c>
      <c r="CE12" s="11">
        <v>480</v>
      </c>
      <c r="CF12" s="11">
        <v>119</v>
      </c>
      <c r="CG12" s="11">
        <v>430</v>
      </c>
      <c r="CH12" s="11">
        <v>856</v>
      </c>
      <c r="CI12" s="11">
        <v>231</v>
      </c>
      <c r="CJ12" s="11">
        <v>104</v>
      </c>
      <c r="CK12" s="11">
        <v>11</v>
      </c>
      <c r="CL12" s="11">
        <v>425</v>
      </c>
      <c r="CM12" s="11">
        <v>371</v>
      </c>
      <c r="CN12" s="11">
        <v>163</v>
      </c>
      <c r="CO12" s="11">
        <v>990</v>
      </c>
      <c r="CP12" s="11">
        <v>44</v>
      </c>
      <c r="CQ12" s="11">
        <v>40</v>
      </c>
      <c r="CR12" s="42">
        <f t="shared" si="3"/>
        <v>8538</v>
      </c>
      <c r="CS12" s="58">
        <f t="shared" si="4"/>
        <v>0.19578078422380188</v>
      </c>
      <c r="CU12" s="49" t="s">
        <v>106</v>
      </c>
      <c r="CV12" s="11">
        <v>20</v>
      </c>
      <c r="CW12" s="11">
        <v>62</v>
      </c>
      <c r="CX12" s="11">
        <v>187</v>
      </c>
      <c r="CY12" s="11">
        <v>4</v>
      </c>
      <c r="CZ12" s="11">
        <v>449</v>
      </c>
      <c r="DA12" s="11">
        <v>158</v>
      </c>
      <c r="DB12" s="11">
        <v>104</v>
      </c>
      <c r="DC12" s="11">
        <v>71</v>
      </c>
      <c r="DD12" s="11">
        <v>214</v>
      </c>
      <c r="DE12" s="11">
        <v>118</v>
      </c>
      <c r="DF12" s="11">
        <v>417</v>
      </c>
      <c r="DG12" s="11">
        <v>68</v>
      </c>
      <c r="DH12" s="11">
        <v>55</v>
      </c>
      <c r="DI12" s="11">
        <v>116</v>
      </c>
      <c r="DJ12" s="11">
        <v>155</v>
      </c>
      <c r="DK12" s="11">
        <v>250</v>
      </c>
      <c r="DL12" s="11">
        <v>47</v>
      </c>
      <c r="DM12" s="11">
        <v>239</v>
      </c>
      <c r="DN12" s="11">
        <v>388</v>
      </c>
      <c r="DO12" s="11">
        <v>147</v>
      </c>
      <c r="DP12" s="11">
        <v>38</v>
      </c>
      <c r="DQ12" s="11">
        <v>11</v>
      </c>
      <c r="DR12" s="11">
        <v>221</v>
      </c>
      <c r="DS12" s="11">
        <v>167</v>
      </c>
      <c r="DT12" s="11">
        <v>51</v>
      </c>
      <c r="DU12" s="11">
        <v>568</v>
      </c>
      <c r="DV12" s="11">
        <v>17</v>
      </c>
      <c r="DW12" s="11">
        <v>38</v>
      </c>
      <c r="DX12" s="42">
        <f t="shared" si="5"/>
        <v>4380</v>
      </c>
      <c r="DY12" s="58">
        <f t="shared" si="8"/>
        <v>0.13847613025608599</v>
      </c>
      <c r="EA12" s="49" t="s">
        <v>106</v>
      </c>
      <c r="EB12" s="11">
        <v>4</v>
      </c>
      <c r="EC12" s="11">
        <v>33</v>
      </c>
      <c r="ED12" s="11">
        <v>56</v>
      </c>
      <c r="EE12" s="11">
        <v>5</v>
      </c>
      <c r="EF12" s="11">
        <v>164</v>
      </c>
      <c r="EG12" s="11">
        <v>88</v>
      </c>
      <c r="EH12" s="11">
        <v>37</v>
      </c>
      <c r="EI12" s="11">
        <v>39</v>
      </c>
      <c r="EJ12" s="11">
        <v>92</v>
      </c>
      <c r="EK12" s="11">
        <v>55</v>
      </c>
      <c r="EL12" s="11">
        <v>156</v>
      </c>
      <c r="EM12" s="11">
        <v>36</v>
      </c>
      <c r="EN12" s="11">
        <v>31</v>
      </c>
      <c r="EO12" s="11">
        <v>74</v>
      </c>
      <c r="EP12" s="11">
        <v>52</v>
      </c>
      <c r="EQ12" s="11">
        <v>60</v>
      </c>
      <c r="ER12" s="11">
        <v>43</v>
      </c>
      <c r="ES12" s="11">
        <v>102</v>
      </c>
      <c r="ET12" s="11">
        <v>155</v>
      </c>
      <c r="EU12" s="11">
        <v>44</v>
      </c>
      <c r="EV12" s="11">
        <v>28</v>
      </c>
      <c r="EW12" s="11">
        <v>4</v>
      </c>
      <c r="EX12" s="11">
        <v>125</v>
      </c>
      <c r="EY12" s="11">
        <v>72</v>
      </c>
      <c r="EZ12" s="11">
        <v>26</v>
      </c>
      <c r="FA12" s="11">
        <v>281</v>
      </c>
      <c r="FB12" s="11">
        <v>9</v>
      </c>
      <c r="FC12" s="11">
        <v>12</v>
      </c>
      <c r="FD12" s="42">
        <f t="shared" si="12"/>
        <v>1883</v>
      </c>
      <c r="FE12" s="58">
        <f t="shared" si="6"/>
        <v>8.3647994313890986E-2</v>
      </c>
      <c r="FF12" s="93"/>
      <c r="FG12" s="49" t="s">
        <v>106</v>
      </c>
      <c r="FH12" s="11">
        <v>3</v>
      </c>
      <c r="FI12" s="11">
        <v>17</v>
      </c>
      <c r="FJ12" s="11">
        <v>22</v>
      </c>
      <c r="FK12" s="11">
        <v>2</v>
      </c>
      <c r="FL12" s="11">
        <v>64</v>
      </c>
      <c r="FM12" s="11">
        <v>39</v>
      </c>
      <c r="FN12" s="11">
        <v>15</v>
      </c>
      <c r="FO12" s="11">
        <v>9</v>
      </c>
      <c r="FP12" s="11">
        <v>29</v>
      </c>
      <c r="FQ12" s="11">
        <v>19</v>
      </c>
      <c r="FR12" s="11">
        <v>68</v>
      </c>
      <c r="FS12" s="11">
        <v>14</v>
      </c>
      <c r="FT12" s="11">
        <v>12</v>
      </c>
      <c r="FU12" s="11">
        <v>37</v>
      </c>
      <c r="FV12" s="11">
        <v>18</v>
      </c>
      <c r="FW12" s="11">
        <v>17</v>
      </c>
      <c r="FX12" s="11">
        <v>7</v>
      </c>
      <c r="FY12" s="11">
        <v>73</v>
      </c>
      <c r="FZ12" s="11">
        <v>46</v>
      </c>
      <c r="GA12" s="11">
        <v>14</v>
      </c>
      <c r="GB12" s="11">
        <v>10</v>
      </c>
      <c r="GC12" s="11">
        <v>1</v>
      </c>
      <c r="GD12" s="11">
        <v>39</v>
      </c>
      <c r="GE12" s="11">
        <v>37</v>
      </c>
      <c r="GF12" s="11">
        <v>10</v>
      </c>
      <c r="GG12" s="11">
        <v>181</v>
      </c>
      <c r="GH12" s="11">
        <v>7</v>
      </c>
      <c r="GI12" s="11">
        <v>4</v>
      </c>
      <c r="GJ12" s="42">
        <f t="shared" si="13"/>
        <v>814</v>
      </c>
      <c r="GK12" s="58">
        <f t="shared" si="9"/>
        <v>4.7491248541423572E-2</v>
      </c>
    </row>
    <row r="13" spans="2:193" x14ac:dyDescent="0.25">
      <c r="B13" s="49" t="s">
        <v>115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42">
        <f t="shared" si="0"/>
        <v>0</v>
      </c>
      <c r="AG13" s="58">
        <f t="shared" si="1"/>
        <v>0</v>
      </c>
      <c r="AI13" s="49" t="s">
        <v>115</v>
      </c>
      <c r="AJ13" s="11"/>
      <c r="AK13" s="11"/>
      <c r="AL13" s="11">
        <v>1</v>
      </c>
      <c r="AM13" s="11">
        <v>1</v>
      </c>
      <c r="AN13" s="11">
        <v>4</v>
      </c>
      <c r="AO13" s="11"/>
      <c r="AP13" s="11"/>
      <c r="AQ13" s="11">
        <v>2</v>
      </c>
      <c r="AR13" s="11"/>
      <c r="AS13" s="11"/>
      <c r="AT13" s="11">
        <v>1</v>
      </c>
      <c r="AU13" s="11"/>
      <c r="AV13" s="11"/>
      <c r="AW13" s="11">
        <v>3</v>
      </c>
      <c r="AX13" s="11"/>
      <c r="AY13" s="11"/>
      <c r="AZ13" s="11"/>
      <c r="BA13" s="11">
        <v>1</v>
      </c>
      <c r="BB13" s="11"/>
      <c r="BC13" s="11"/>
      <c r="BD13" s="11">
        <v>2</v>
      </c>
      <c r="BE13" s="11"/>
      <c r="BF13" s="11"/>
      <c r="BG13" s="11">
        <v>1</v>
      </c>
      <c r="BH13" s="11"/>
      <c r="BI13" s="11"/>
      <c r="BJ13" s="11"/>
      <c r="BK13" s="11"/>
      <c r="BL13" s="42">
        <f t="shared" si="7"/>
        <v>16</v>
      </c>
      <c r="BM13" s="58">
        <f t="shared" si="2"/>
        <v>3.1652456032760294E-4</v>
      </c>
      <c r="BO13" s="49" t="s">
        <v>115</v>
      </c>
      <c r="BP13" s="11"/>
      <c r="BQ13" s="11"/>
      <c r="BR13" s="11">
        <v>4</v>
      </c>
      <c r="BS13" s="11">
        <v>5</v>
      </c>
      <c r="BT13" s="11">
        <v>6</v>
      </c>
      <c r="BU13" s="11">
        <v>1</v>
      </c>
      <c r="BV13" s="11"/>
      <c r="BW13" s="11"/>
      <c r="BX13" s="11">
        <v>1</v>
      </c>
      <c r="BY13" s="11">
        <v>3</v>
      </c>
      <c r="BZ13" s="11">
        <v>34</v>
      </c>
      <c r="CA13" s="11">
        <v>1</v>
      </c>
      <c r="CB13" s="11"/>
      <c r="CC13" s="11">
        <v>5</v>
      </c>
      <c r="CD13" s="11">
        <v>1</v>
      </c>
      <c r="CE13" s="11">
        <v>2</v>
      </c>
      <c r="CF13" s="11">
        <v>3</v>
      </c>
      <c r="CG13" s="11">
        <v>6</v>
      </c>
      <c r="CH13" s="11">
        <v>4</v>
      </c>
      <c r="CI13" s="11"/>
      <c r="CJ13" s="11">
        <v>3</v>
      </c>
      <c r="CK13" s="11"/>
      <c r="CL13" s="11">
        <v>2</v>
      </c>
      <c r="CM13" s="11">
        <v>1</v>
      </c>
      <c r="CN13" s="11">
        <v>2</v>
      </c>
      <c r="CO13" s="11">
        <v>10</v>
      </c>
      <c r="CP13" s="11"/>
      <c r="CQ13" s="11"/>
      <c r="CR13" s="42">
        <f t="shared" si="3"/>
        <v>94</v>
      </c>
      <c r="CS13" s="58">
        <f t="shared" si="4"/>
        <v>2.1554689291446915E-3</v>
      </c>
      <c r="CU13" s="49" t="s">
        <v>115</v>
      </c>
      <c r="CV13" s="11"/>
      <c r="CW13" s="11"/>
      <c r="CX13" s="11">
        <v>1</v>
      </c>
      <c r="CY13" s="11"/>
      <c r="CZ13" s="11">
        <v>3</v>
      </c>
      <c r="DA13" s="11">
        <v>1</v>
      </c>
      <c r="DB13" s="11"/>
      <c r="DC13" s="11">
        <v>1</v>
      </c>
      <c r="DD13" s="11">
        <v>1</v>
      </c>
      <c r="DE13" s="11">
        <v>6</v>
      </c>
      <c r="DF13" s="11">
        <v>2</v>
      </c>
      <c r="DG13" s="11"/>
      <c r="DH13" s="11"/>
      <c r="DI13" s="11">
        <v>1</v>
      </c>
      <c r="DJ13" s="11">
        <v>1</v>
      </c>
      <c r="DK13" s="11">
        <v>1</v>
      </c>
      <c r="DL13" s="11"/>
      <c r="DM13" s="11">
        <v>3</v>
      </c>
      <c r="DN13" s="11">
        <v>3</v>
      </c>
      <c r="DO13" s="11">
        <v>3</v>
      </c>
      <c r="DP13" s="11"/>
      <c r="DQ13" s="11">
        <v>2</v>
      </c>
      <c r="DR13" s="11">
        <v>2</v>
      </c>
      <c r="DS13" s="11">
        <v>5</v>
      </c>
      <c r="DT13" s="11">
        <v>2</v>
      </c>
      <c r="DU13" s="11">
        <v>10</v>
      </c>
      <c r="DV13" s="11"/>
      <c r="DW13" s="11"/>
      <c r="DX13" s="42">
        <f t="shared" si="5"/>
        <v>48</v>
      </c>
      <c r="DY13" s="58">
        <f t="shared" si="8"/>
        <v>1.5175466329434082E-3</v>
      </c>
      <c r="EA13" s="49" t="s">
        <v>115</v>
      </c>
      <c r="EB13" s="11"/>
      <c r="EC13" s="11">
        <v>1</v>
      </c>
      <c r="ED13" s="11">
        <v>1</v>
      </c>
      <c r="EE13" s="11"/>
      <c r="EF13" s="11">
        <v>3</v>
      </c>
      <c r="EG13" s="11"/>
      <c r="EH13" s="11"/>
      <c r="EI13" s="11">
        <v>2</v>
      </c>
      <c r="EJ13" s="11">
        <v>2</v>
      </c>
      <c r="EK13" s="11"/>
      <c r="EL13" s="11">
        <v>4</v>
      </c>
      <c r="EM13" s="11">
        <v>1</v>
      </c>
      <c r="EN13" s="11"/>
      <c r="EO13" s="11">
        <v>3</v>
      </c>
      <c r="EP13" s="11">
        <v>3</v>
      </c>
      <c r="EQ13" s="11">
        <v>7</v>
      </c>
      <c r="ER13" s="11">
        <v>1</v>
      </c>
      <c r="ES13" s="11">
        <v>1</v>
      </c>
      <c r="ET13" s="11">
        <v>1</v>
      </c>
      <c r="EU13" s="11">
        <v>3</v>
      </c>
      <c r="EV13" s="11"/>
      <c r="EW13" s="11"/>
      <c r="EX13" s="11">
        <v>2</v>
      </c>
      <c r="EY13" s="11"/>
      <c r="EZ13" s="11"/>
      <c r="FA13" s="11">
        <v>6</v>
      </c>
      <c r="FB13" s="11"/>
      <c r="FC13" s="11"/>
      <c r="FD13" s="42">
        <f t="shared" si="12"/>
        <v>41</v>
      </c>
      <c r="FE13" s="58">
        <f t="shared" si="6"/>
        <v>1.8213317933454755E-3</v>
      </c>
      <c r="FF13" s="93"/>
      <c r="FG13" s="49" t="s">
        <v>115</v>
      </c>
      <c r="FH13" s="11"/>
      <c r="FI13" s="11"/>
      <c r="FJ13" s="11">
        <v>5</v>
      </c>
      <c r="FK13" s="11">
        <v>1</v>
      </c>
      <c r="FL13" s="11">
        <v>1</v>
      </c>
      <c r="FM13" s="11"/>
      <c r="FN13" s="11"/>
      <c r="FO13" s="11">
        <v>1</v>
      </c>
      <c r="FP13" s="11">
        <v>1</v>
      </c>
      <c r="FQ13" s="11">
        <v>2</v>
      </c>
      <c r="FR13" s="11">
        <v>2</v>
      </c>
      <c r="FS13" s="11">
        <v>1</v>
      </c>
      <c r="FT13" s="11">
        <v>1</v>
      </c>
      <c r="FU13" s="11">
        <v>3</v>
      </c>
      <c r="FV13" s="11"/>
      <c r="FW13" s="11">
        <v>1</v>
      </c>
      <c r="FX13" s="11">
        <v>2</v>
      </c>
      <c r="FY13" s="11"/>
      <c r="FZ13" s="11">
        <v>2</v>
      </c>
      <c r="GA13" s="11">
        <v>2</v>
      </c>
      <c r="GB13" s="11"/>
      <c r="GC13" s="11"/>
      <c r="GD13" s="11"/>
      <c r="GE13" s="11"/>
      <c r="GF13" s="11"/>
      <c r="GG13" s="11">
        <v>13</v>
      </c>
      <c r="GH13" s="11"/>
      <c r="GI13" s="11"/>
      <c r="GJ13" s="42">
        <f t="shared" si="13"/>
        <v>38</v>
      </c>
      <c r="GK13" s="58">
        <f t="shared" si="9"/>
        <v>2.2170361726954494E-3</v>
      </c>
    </row>
    <row r="14" spans="2:193" x14ac:dyDescent="0.25">
      <c r="B14" s="49" t="s">
        <v>121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42">
        <f t="shared" si="0"/>
        <v>0</v>
      </c>
      <c r="AG14" s="58">
        <f t="shared" si="1"/>
        <v>0</v>
      </c>
      <c r="AI14" s="49" t="s">
        <v>121</v>
      </c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42">
        <f t="shared" si="7"/>
        <v>0</v>
      </c>
      <c r="BM14" s="58">
        <f t="shared" si="2"/>
        <v>0</v>
      </c>
      <c r="BO14" s="49" t="s">
        <v>121</v>
      </c>
      <c r="BP14" s="11">
        <v>1</v>
      </c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>
        <v>1</v>
      </c>
      <c r="CI14" s="11">
        <v>3</v>
      </c>
      <c r="CJ14" s="11"/>
      <c r="CK14" s="11"/>
      <c r="CL14" s="11"/>
      <c r="CM14" s="11"/>
      <c r="CN14" s="11"/>
      <c r="CO14" s="11"/>
      <c r="CP14" s="11"/>
      <c r="CQ14" s="11"/>
      <c r="CR14" s="42">
        <f t="shared" si="3"/>
        <v>5</v>
      </c>
      <c r="CS14" s="58">
        <f t="shared" si="4"/>
        <v>1.1465260261407934E-4</v>
      </c>
      <c r="CU14" s="49" t="s">
        <v>121</v>
      </c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>
        <v>1</v>
      </c>
      <c r="DO14" s="11"/>
      <c r="DP14" s="11"/>
      <c r="DQ14" s="11"/>
      <c r="DR14" s="11"/>
      <c r="DS14" s="11"/>
      <c r="DT14" s="11"/>
      <c r="DU14" s="11"/>
      <c r="DV14" s="11"/>
      <c r="DW14" s="11"/>
      <c r="DX14" s="42">
        <f t="shared" si="5"/>
        <v>1</v>
      </c>
      <c r="DY14" s="58">
        <f t="shared" si="8"/>
        <v>3.1615554852987667E-5</v>
      </c>
      <c r="EA14" s="49" t="s">
        <v>121</v>
      </c>
      <c r="EB14" s="11"/>
      <c r="EC14" s="11"/>
      <c r="ED14" s="11"/>
      <c r="EE14" s="11"/>
      <c r="EF14" s="11">
        <v>3</v>
      </c>
      <c r="EG14" s="11"/>
      <c r="EH14" s="11"/>
      <c r="EI14" s="11"/>
      <c r="EJ14" s="11"/>
      <c r="EK14" s="11"/>
      <c r="EL14" s="11">
        <v>1</v>
      </c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42">
        <f t="shared" si="12"/>
        <v>4</v>
      </c>
      <c r="FE14" s="58">
        <f t="shared" si="6"/>
        <v>1.7769090666785127E-4</v>
      </c>
      <c r="FF14" s="93"/>
      <c r="FG14" s="49" t="s">
        <v>121</v>
      </c>
      <c r="FH14" s="11"/>
      <c r="FI14" s="11"/>
      <c r="FJ14" s="11"/>
      <c r="FK14" s="11"/>
      <c r="FL14" s="11"/>
      <c r="FM14" s="11"/>
      <c r="FN14" s="11"/>
      <c r="FO14" s="11">
        <v>1</v>
      </c>
      <c r="FP14" s="11"/>
      <c r="FQ14" s="11"/>
      <c r="FR14" s="11">
        <v>1</v>
      </c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>
        <v>1</v>
      </c>
      <c r="GH14" s="11"/>
      <c r="GI14" s="11"/>
      <c r="GJ14" s="42">
        <f t="shared" si="13"/>
        <v>3</v>
      </c>
      <c r="GK14" s="58">
        <f t="shared" si="9"/>
        <v>1.7502917152858809E-4</v>
      </c>
    </row>
    <row r="15" spans="2:193" x14ac:dyDescent="0.25">
      <c r="B15" s="49" t="s">
        <v>127</v>
      </c>
      <c r="C15" s="11"/>
      <c r="D15" s="11"/>
      <c r="E15" s="11"/>
      <c r="F15" s="11"/>
      <c r="G15" s="11">
        <v>3</v>
      </c>
      <c r="H15" s="11"/>
      <c r="I15" s="11"/>
      <c r="J15" s="11"/>
      <c r="K15" s="11"/>
      <c r="L15" s="11">
        <v>4</v>
      </c>
      <c r="M15" s="11"/>
      <c r="N15" s="11"/>
      <c r="O15" s="11"/>
      <c r="P15" s="11"/>
      <c r="Q15" s="11"/>
      <c r="R15" s="11"/>
      <c r="S15" s="11">
        <v>1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42">
        <f t="shared" si="0"/>
        <v>8</v>
      </c>
      <c r="AG15" s="58">
        <f t="shared" si="1"/>
        <v>2.4838549428713363E-4</v>
      </c>
      <c r="AI15" s="49" t="s">
        <v>127</v>
      </c>
      <c r="AJ15" s="11"/>
      <c r="AK15" s="11"/>
      <c r="AL15" s="11">
        <v>3</v>
      </c>
      <c r="AM15" s="11"/>
      <c r="AN15" s="11">
        <v>21</v>
      </c>
      <c r="AO15" s="11">
        <v>1</v>
      </c>
      <c r="AP15" s="11">
        <v>2</v>
      </c>
      <c r="AQ15" s="11"/>
      <c r="AR15" s="11">
        <v>3</v>
      </c>
      <c r="AS15" s="11">
        <v>3</v>
      </c>
      <c r="AT15" s="11">
        <v>8</v>
      </c>
      <c r="AU15" s="11"/>
      <c r="AV15" s="11"/>
      <c r="AW15" s="11">
        <v>2</v>
      </c>
      <c r="AX15" s="11"/>
      <c r="AY15" s="11">
        <v>2</v>
      </c>
      <c r="AZ15" s="11">
        <v>1</v>
      </c>
      <c r="BA15" s="11">
        <v>8</v>
      </c>
      <c r="BB15" s="11">
        <v>5</v>
      </c>
      <c r="BC15" s="11"/>
      <c r="BD15" s="11"/>
      <c r="BE15" s="11"/>
      <c r="BF15" s="11">
        <v>3</v>
      </c>
      <c r="BG15" s="11">
        <v>2</v>
      </c>
      <c r="BH15" s="11"/>
      <c r="BI15" s="11">
        <v>11</v>
      </c>
      <c r="BJ15" s="11">
        <v>2</v>
      </c>
      <c r="BK15" s="11"/>
      <c r="BL15" s="42">
        <f t="shared" si="7"/>
        <v>77</v>
      </c>
      <c r="BM15" s="58">
        <f t="shared" si="2"/>
        <v>1.5232744465765891E-3</v>
      </c>
      <c r="BO15" s="49" t="s">
        <v>127</v>
      </c>
      <c r="BP15" s="11"/>
      <c r="BQ15" s="11"/>
      <c r="BR15" s="11">
        <v>1</v>
      </c>
      <c r="BS15" s="11">
        <v>1</v>
      </c>
      <c r="BT15" s="11">
        <v>1</v>
      </c>
      <c r="BU15" s="11">
        <v>2</v>
      </c>
      <c r="BV15" s="11"/>
      <c r="BW15" s="11">
        <v>9</v>
      </c>
      <c r="BX15" s="11">
        <v>1</v>
      </c>
      <c r="BY15" s="11">
        <v>4</v>
      </c>
      <c r="BZ15" s="11">
        <v>6</v>
      </c>
      <c r="CA15" s="11"/>
      <c r="CB15" s="11"/>
      <c r="CC15" s="11">
        <v>5</v>
      </c>
      <c r="CD15" s="11"/>
      <c r="CE15" s="11">
        <v>2</v>
      </c>
      <c r="CF15" s="11"/>
      <c r="CG15" s="11">
        <v>1</v>
      </c>
      <c r="CH15" s="11">
        <v>6</v>
      </c>
      <c r="CI15" s="11"/>
      <c r="CJ15" s="11"/>
      <c r="CK15" s="11"/>
      <c r="CL15" s="11">
        <v>3</v>
      </c>
      <c r="CM15" s="11">
        <v>1</v>
      </c>
      <c r="CN15" s="11">
        <v>1</v>
      </c>
      <c r="CO15" s="11">
        <v>7</v>
      </c>
      <c r="CP15" s="11"/>
      <c r="CQ15" s="11"/>
      <c r="CR15" s="42">
        <f t="shared" si="3"/>
        <v>51</v>
      </c>
      <c r="CS15" s="58">
        <f t="shared" si="4"/>
        <v>1.1694565466636093E-3</v>
      </c>
      <c r="CU15" s="49" t="s">
        <v>127</v>
      </c>
      <c r="CV15" s="11"/>
      <c r="CW15" s="11">
        <v>1</v>
      </c>
      <c r="CX15" s="11">
        <v>3</v>
      </c>
      <c r="CY15" s="11"/>
      <c r="CZ15" s="11">
        <v>4</v>
      </c>
      <c r="DA15" s="11"/>
      <c r="DB15" s="11"/>
      <c r="DC15" s="11"/>
      <c r="DD15" s="11">
        <v>1</v>
      </c>
      <c r="DE15" s="11"/>
      <c r="DF15" s="11"/>
      <c r="DG15" s="11"/>
      <c r="DH15" s="11">
        <v>3</v>
      </c>
      <c r="DI15" s="11"/>
      <c r="DJ15" s="11">
        <v>1</v>
      </c>
      <c r="DK15" s="11">
        <v>4</v>
      </c>
      <c r="DL15" s="11"/>
      <c r="DM15" s="11">
        <v>8</v>
      </c>
      <c r="DN15" s="11">
        <v>4</v>
      </c>
      <c r="DO15" s="11"/>
      <c r="DP15" s="11"/>
      <c r="DQ15" s="11"/>
      <c r="DR15" s="11">
        <v>7</v>
      </c>
      <c r="DS15" s="11">
        <v>2</v>
      </c>
      <c r="DT15" s="11"/>
      <c r="DU15" s="11">
        <v>10</v>
      </c>
      <c r="DV15" s="11">
        <v>1</v>
      </c>
      <c r="DW15" s="11"/>
      <c r="DX15" s="42">
        <f t="shared" si="5"/>
        <v>49</v>
      </c>
      <c r="DY15" s="58">
        <f t="shared" si="8"/>
        <v>1.5491621877963958E-3</v>
      </c>
      <c r="EA15" s="49" t="s">
        <v>127</v>
      </c>
      <c r="EB15" s="11"/>
      <c r="EC15" s="11"/>
      <c r="ED15" s="11"/>
      <c r="EE15" s="11"/>
      <c r="EF15" s="11">
        <v>17</v>
      </c>
      <c r="EG15" s="11">
        <v>6</v>
      </c>
      <c r="EH15" s="11">
        <v>1</v>
      </c>
      <c r="EI15" s="11"/>
      <c r="EJ15" s="11">
        <v>4</v>
      </c>
      <c r="EK15" s="11"/>
      <c r="EL15" s="11">
        <v>1</v>
      </c>
      <c r="EM15" s="11"/>
      <c r="EN15" s="11"/>
      <c r="EO15" s="11"/>
      <c r="EP15" s="11"/>
      <c r="EQ15" s="11">
        <v>2</v>
      </c>
      <c r="ER15" s="11"/>
      <c r="ES15" s="11"/>
      <c r="ET15" s="11">
        <v>4</v>
      </c>
      <c r="EU15" s="11"/>
      <c r="EV15" s="11"/>
      <c r="EW15" s="11"/>
      <c r="EX15" s="11">
        <v>4</v>
      </c>
      <c r="EY15" s="11"/>
      <c r="EZ15" s="11"/>
      <c r="FA15" s="11">
        <v>2</v>
      </c>
      <c r="FB15" s="11"/>
      <c r="FC15" s="11"/>
      <c r="FD15" s="42">
        <f t="shared" si="12"/>
        <v>41</v>
      </c>
      <c r="FE15" s="58">
        <f t="shared" si="6"/>
        <v>1.8213317933454755E-3</v>
      </c>
      <c r="FF15" s="93"/>
      <c r="FG15" s="49" t="s">
        <v>127</v>
      </c>
      <c r="FH15" s="11"/>
      <c r="FI15" s="11"/>
      <c r="FJ15" s="11"/>
      <c r="FK15" s="11"/>
      <c r="FL15" s="11">
        <v>10</v>
      </c>
      <c r="FM15" s="11"/>
      <c r="FN15" s="11"/>
      <c r="FO15" s="11"/>
      <c r="FP15" s="11"/>
      <c r="FQ15" s="11"/>
      <c r="FR15" s="11">
        <v>1</v>
      </c>
      <c r="FS15" s="11"/>
      <c r="FT15" s="11">
        <v>1</v>
      </c>
      <c r="FU15" s="11">
        <v>1</v>
      </c>
      <c r="FV15" s="11"/>
      <c r="FW15" s="11">
        <v>1</v>
      </c>
      <c r="FX15" s="11"/>
      <c r="FY15" s="11"/>
      <c r="FZ15" s="11">
        <v>2</v>
      </c>
      <c r="GA15" s="11"/>
      <c r="GB15" s="11"/>
      <c r="GC15" s="11"/>
      <c r="GD15" s="11"/>
      <c r="GE15" s="11">
        <v>1</v>
      </c>
      <c r="GF15" s="11"/>
      <c r="GG15" s="11">
        <v>1</v>
      </c>
      <c r="GH15" s="11"/>
      <c r="GI15" s="11"/>
      <c r="GJ15" s="42">
        <f t="shared" si="13"/>
        <v>18</v>
      </c>
      <c r="GK15" s="58">
        <f t="shared" si="9"/>
        <v>1.0501750291715287E-3</v>
      </c>
    </row>
    <row r="16" spans="2:193" x14ac:dyDescent="0.25">
      <c r="B16" s="49" t="s">
        <v>126</v>
      </c>
      <c r="C16" s="11"/>
      <c r="D16" s="11"/>
      <c r="E16" s="11">
        <v>2</v>
      </c>
      <c r="F16" s="11"/>
      <c r="G16" s="11">
        <v>1</v>
      </c>
      <c r="H16" s="11"/>
      <c r="I16" s="11"/>
      <c r="J16" s="11">
        <v>2</v>
      </c>
      <c r="K16" s="11">
        <v>1</v>
      </c>
      <c r="L16" s="11"/>
      <c r="M16" s="11"/>
      <c r="N16" s="11">
        <v>1</v>
      </c>
      <c r="O16" s="11"/>
      <c r="P16" s="11">
        <v>1</v>
      </c>
      <c r="Q16" s="11"/>
      <c r="R16" s="11"/>
      <c r="S16" s="11"/>
      <c r="T16" s="11"/>
      <c r="U16" s="11">
        <v>3</v>
      </c>
      <c r="V16" s="11"/>
      <c r="W16" s="11">
        <v>1</v>
      </c>
      <c r="X16" s="11"/>
      <c r="Y16" s="11">
        <v>1</v>
      </c>
      <c r="Z16" s="11"/>
      <c r="AA16" s="11"/>
      <c r="AB16" s="11">
        <v>3</v>
      </c>
      <c r="AC16" s="11"/>
      <c r="AD16" s="11"/>
      <c r="AE16" s="11"/>
      <c r="AF16" s="42">
        <f t="shared" si="0"/>
        <v>16</v>
      </c>
      <c r="AG16" s="58">
        <f t="shared" si="1"/>
        <v>4.9677098857426726E-4</v>
      </c>
      <c r="AI16" s="49" t="s">
        <v>126</v>
      </c>
      <c r="AJ16" s="11"/>
      <c r="AK16" s="11">
        <v>1</v>
      </c>
      <c r="AL16" s="11">
        <v>3</v>
      </c>
      <c r="AM16" s="11"/>
      <c r="AN16" s="11">
        <v>13</v>
      </c>
      <c r="AO16" s="11">
        <v>3</v>
      </c>
      <c r="AP16" s="11">
        <v>1</v>
      </c>
      <c r="AQ16" s="11">
        <v>12</v>
      </c>
      <c r="AR16" s="11">
        <v>35</v>
      </c>
      <c r="AS16" s="11">
        <v>10</v>
      </c>
      <c r="AT16" s="11">
        <v>8</v>
      </c>
      <c r="AU16" s="11"/>
      <c r="AV16" s="11">
        <v>3</v>
      </c>
      <c r="AW16" s="11">
        <v>5</v>
      </c>
      <c r="AX16" s="11">
        <v>3</v>
      </c>
      <c r="AY16" s="11">
        <v>3</v>
      </c>
      <c r="AZ16" s="11">
        <v>2</v>
      </c>
      <c r="BA16" s="11">
        <v>3</v>
      </c>
      <c r="BB16" s="11">
        <v>3</v>
      </c>
      <c r="BC16" s="11"/>
      <c r="BD16" s="11"/>
      <c r="BE16" s="11"/>
      <c r="BF16" s="11">
        <v>7</v>
      </c>
      <c r="BG16" s="11">
        <v>2</v>
      </c>
      <c r="BH16" s="11">
        <v>3</v>
      </c>
      <c r="BI16" s="11">
        <v>13</v>
      </c>
      <c r="BJ16" s="11">
        <v>3</v>
      </c>
      <c r="BK16" s="11"/>
      <c r="BL16" s="42">
        <f t="shared" si="7"/>
        <v>136</v>
      </c>
      <c r="BM16" s="58">
        <f t="shared" si="2"/>
        <v>2.6904587627846247E-3</v>
      </c>
      <c r="BO16" s="49" t="s">
        <v>126</v>
      </c>
      <c r="BP16" s="11"/>
      <c r="BQ16" s="11">
        <v>6</v>
      </c>
      <c r="BR16" s="11">
        <v>1</v>
      </c>
      <c r="BS16" s="11"/>
      <c r="BT16" s="11">
        <v>2</v>
      </c>
      <c r="BU16" s="11"/>
      <c r="BV16" s="11">
        <v>2</v>
      </c>
      <c r="BW16" s="11">
        <v>1</v>
      </c>
      <c r="BX16" s="11">
        <v>1</v>
      </c>
      <c r="BY16" s="11">
        <v>4</v>
      </c>
      <c r="BZ16" s="11">
        <v>14</v>
      </c>
      <c r="CA16" s="11"/>
      <c r="CB16" s="11">
        <v>3</v>
      </c>
      <c r="CC16" s="11">
        <v>9</v>
      </c>
      <c r="CD16" s="11">
        <v>2</v>
      </c>
      <c r="CE16" s="11">
        <v>4</v>
      </c>
      <c r="CF16" s="11"/>
      <c r="CG16" s="11">
        <v>4</v>
      </c>
      <c r="CH16" s="11">
        <v>7</v>
      </c>
      <c r="CI16" s="11"/>
      <c r="CJ16" s="11"/>
      <c r="CK16" s="11"/>
      <c r="CL16" s="11">
        <v>3</v>
      </c>
      <c r="CM16" s="11">
        <v>1</v>
      </c>
      <c r="CN16" s="11"/>
      <c r="CO16" s="11">
        <v>10</v>
      </c>
      <c r="CP16" s="11"/>
      <c r="CQ16" s="11"/>
      <c r="CR16" s="42">
        <f t="shared" si="3"/>
        <v>74</v>
      </c>
      <c r="CS16" s="58">
        <f t="shared" si="4"/>
        <v>1.6968585186883742E-3</v>
      </c>
      <c r="CU16" s="49" t="s">
        <v>126</v>
      </c>
      <c r="CV16" s="11"/>
      <c r="CW16" s="11"/>
      <c r="CX16" s="11">
        <v>2</v>
      </c>
      <c r="CY16" s="11"/>
      <c r="CZ16" s="11">
        <v>5</v>
      </c>
      <c r="DA16" s="11">
        <v>13</v>
      </c>
      <c r="DB16" s="11">
        <v>1</v>
      </c>
      <c r="DC16" s="11">
        <v>1</v>
      </c>
      <c r="DD16" s="11">
        <v>5</v>
      </c>
      <c r="DE16" s="11">
        <v>1</v>
      </c>
      <c r="DF16" s="11">
        <v>2</v>
      </c>
      <c r="DG16" s="11">
        <v>2</v>
      </c>
      <c r="DH16" s="11"/>
      <c r="DI16" s="11">
        <v>1</v>
      </c>
      <c r="DJ16" s="11">
        <v>2</v>
      </c>
      <c r="DK16" s="11">
        <v>3</v>
      </c>
      <c r="DL16" s="11">
        <v>1</v>
      </c>
      <c r="DM16" s="11">
        <v>7</v>
      </c>
      <c r="DN16" s="11">
        <v>8</v>
      </c>
      <c r="DO16" s="11">
        <v>7</v>
      </c>
      <c r="DP16" s="11">
        <v>1</v>
      </c>
      <c r="DQ16" s="11"/>
      <c r="DR16" s="11">
        <v>2</v>
      </c>
      <c r="DS16" s="11">
        <v>4</v>
      </c>
      <c r="DT16" s="11"/>
      <c r="DU16" s="11">
        <v>16</v>
      </c>
      <c r="DV16" s="11">
        <v>2</v>
      </c>
      <c r="DW16" s="11"/>
      <c r="DX16" s="42">
        <f t="shared" si="5"/>
        <v>86</v>
      </c>
      <c r="DY16" s="58">
        <f t="shared" si="8"/>
        <v>2.7189377173569397E-3</v>
      </c>
      <c r="EA16" s="49" t="s">
        <v>126</v>
      </c>
      <c r="EB16" s="11"/>
      <c r="EC16" s="11">
        <v>1</v>
      </c>
      <c r="ED16" s="11">
        <v>1</v>
      </c>
      <c r="EE16" s="11"/>
      <c r="EF16" s="11">
        <v>20</v>
      </c>
      <c r="EG16" s="11">
        <v>1</v>
      </c>
      <c r="EH16" s="11"/>
      <c r="EI16" s="11">
        <v>1</v>
      </c>
      <c r="EJ16" s="11"/>
      <c r="EK16" s="11">
        <v>1</v>
      </c>
      <c r="EL16" s="11"/>
      <c r="EM16" s="11">
        <v>2</v>
      </c>
      <c r="EN16" s="11">
        <v>1</v>
      </c>
      <c r="EO16" s="11">
        <v>2</v>
      </c>
      <c r="EP16" s="11">
        <v>1</v>
      </c>
      <c r="EQ16" s="11">
        <v>2</v>
      </c>
      <c r="ER16" s="11"/>
      <c r="ES16" s="11">
        <v>1</v>
      </c>
      <c r="ET16" s="11">
        <v>1</v>
      </c>
      <c r="EU16" s="11">
        <v>1</v>
      </c>
      <c r="EV16" s="11"/>
      <c r="EW16" s="11"/>
      <c r="EX16" s="11">
        <v>2</v>
      </c>
      <c r="EY16" s="11"/>
      <c r="EZ16" s="11"/>
      <c r="FA16" s="11"/>
      <c r="FB16" s="11"/>
      <c r="FC16" s="11"/>
      <c r="FD16" s="42">
        <f t="shared" si="12"/>
        <v>38</v>
      </c>
      <c r="FE16" s="58">
        <f t="shared" si="6"/>
        <v>1.688063613344587E-3</v>
      </c>
      <c r="FF16" s="93"/>
      <c r="FG16" s="49" t="s">
        <v>126</v>
      </c>
      <c r="FH16" s="11"/>
      <c r="FI16" s="11"/>
      <c r="FJ16" s="11"/>
      <c r="FK16" s="11"/>
      <c r="FL16" s="11">
        <v>3</v>
      </c>
      <c r="FM16" s="11">
        <v>2</v>
      </c>
      <c r="FN16" s="11"/>
      <c r="FO16" s="11"/>
      <c r="FP16" s="11"/>
      <c r="FQ16" s="11">
        <v>1</v>
      </c>
      <c r="FR16" s="11">
        <v>5</v>
      </c>
      <c r="FS16" s="11"/>
      <c r="FT16" s="11">
        <v>1</v>
      </c>
      <c r="FU16" s="11">
        <v>3</v>
      </c>
      <c r="FV16" s="11"/>
      <c r="FW16" s="11"/>
      <c r="FX16" s="11"/>
      <c r="FY16" s="11"/>
      <c r="FZ16" s="11">
        <v>1</v>
      </c>
      <c r="GA16" s="11"/>
      <c r="GB16" s="11"/>
      <c r="GC16" s="11"/>
      <c r="GD16" s="11"/>
      <c r="GE16" s="11">
        <v>2</v>
      </c>
      <c r="GF16" s="11"/>
      <c r="GG16" s="11">
        <v>9</v>
      </c>
      <c r="GH16" s="11"/>
      <c r="GI16" s="11"/>
      <c r="GJ16" s="42">
        <f t="shared" si="13"/>
        <v>27</v>
      </c>
      <c r="GK16" s="58">
        <f t="shared" si="9"/>
        <v>1.5752625437572929E-3</v>
      </c>
    </row>
    <row r="17" spans="2:193" x14ac:dyDescent="0.25">
      <c r="B17" s="49" t="s">
        <v>132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42">
        <f t="shared" si="0"/>
        <v>0</v>
      </c>
      <c r="AG17" s="58">
        <f t="shared" si="1"/>
        <v>0</v>
      </c>
      <c r="AI17" s="49" t="s">
        <v>132</v>
      </c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42">
        <f t="shared" si="7"/>
        <v>0</v>
      </c>
      <c r="BM17" s="58">
        <f t="shared" si="2"/>
        <v>0</v>
      </c>
      <c r="BO17" s="49" t="s">
        <v>132</v>
      </c>
      <c r="BP17" s="11"/>
      <c r="BQ17" s="11"/>
      <c r="BR17" s="11">
        <v>1</v>
      </c>
      <c r="BS17" s="11"/>
      <c r="BT17" s="11">
        <v>2</v>
      </c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>
        <v>1</v>
      </c>
      <c r="CH17" s="11">
        <v>3</v>
      </c>
      <c r="CI17" s="11">
        <v>1</v>
      </c>
      <c r="CJ17" s="11">
        <v>1</v>
      </c>
      <c r="CK17" s="11"/>
      <c r="CL17" s="11">
        <v>1</v>
      </c>
      <c r="CM17" s="11"/>
      <c r="CN17" s="11"/>
      <c r="CO17" s="11"/>
      <c r="CP17" s="11"/>
      <c r="CQ17" s="11"/>
      <c r="CR17" s="42">
        <f t="shared" si="3"/>
        <v>10</v>
      </c>
      <c r="CS17" s="58">
        <f t="shared" si="4"/>
        <v>2.2930520522815867E-4</v>
      </c>
      <c r="CU17" s="49" t="s">
        <v>132</v>
      </c>
      <c r="CV17" s="11"/>
      <c r="CW17" s="11"/>
      <c r="CX17" s="11"/>
      <c r="CY17" s="11"/>
      <c r="CZ17" s="11">
        <v>1</v>
      </c>
      <c r="DA17" s="11">
        <v>1</v>
      </c>
      <c r="DB17" s="11">
        <v>1</v>
      </c>
      <c r="DC17" s="11"/>
      <c r="DD17" s="11"/>
      <c r="DE17" s="11">
        <v>1</v>
      </c>
      <c r="DF17" s="11">
        <v>1</v>
      </c>
      <c r="DG17" s="11"/>
      <c r="DH17" s="11">
        <v>1</v>
      </c>
      <c r="DI17" s="11"/>
      <c r="DJ17" s="11">
        <v>1</v>
      </c>
      <c r="DK17" s="11"/>
      <c r="DL17" s="11"/>
      <c r="DM17" s="11">
        <v>3</v>
      </c>
      <c r="DN17" s="11">
        <v>1</v>
      </c>
      <c r="DO17" s="11"/>
      <c r="DP17" s="11">
        <v>2</v>
      </c>
      <c r="DQ17" s="11"/>
      <c r="DR17" s="11">
        <v>2</v>
      </c>
      <c r="DS17" s="11"/>
      <c r="DT17" s="11"/>
      <c r="DU17" s="11"/>
      <c r="DV17" s="11"/>
      <c r="DW17" s="11"/>
      <c r="DX17" s="42">
        <f t="shared" si="5"/>
        <v>15</v>
      </c>
      <c r="DY17" s="58">
        <f t="shared" si="8"/>
        <v>4.7423332279481503E-4</v>
      </c>
      <c r="EA17" s="49" t="s">
        <v>132</v>
      </c>
      <c r="EB17" s="11"/>
      <c r="EC17" s="11"/>
      <c r="ED17" s="11">
        <v>2</v>
      </c>
      <c r="EE17" s="11"/>
      <c r="EF17" s="11"/>
      <c r="EG17" s="11">
        <v>1</v>
      </c>
      <c r="EH17" s="11"/>
      <c r="EI17" s="11"/>
      <c r="EJ17" s="11"/>
      <c r="EK17" s="11"/>
      <c r="EL17" s="11">
        <v>1</v>
      </c>
      <c r="EM17" s="11"/>
      <c r="EN17" s="11"/>
      <c r="EO17" s="11"/>
      <c r="EP17" s="11"/>
      <c r="EQ17" s="11">
        <v>1</v>
      </c>
      <c r="ER17" s="11"/>
      <c r="ES17" s="11"/>
      <c r="ET17" s="11"/>
      <c r="EU17" s="11"/>
      <c r="EV17" s="11"/>
      <c r="EW17" s="11"/>
      <c r="EX17" s="11"/>
      <c r="EY17" s="11">
        <v>1</v>
      </c>
      <c r="EZ17" s="11"/>
      <c r="FA17" s="11"/>
      <c r="FB17" s="11"/>
      <c r="FC17" s="11"/>
      <c r="FD17" s="42">
        <f t="shared" si="12"/>
        <v>6</v>
      </c>
      <c r="FE17" s="58">
        <f t="shared" si="6"/>
        <v>2.6653636000177692E-4</v>
      </c>
      <c r="FF17" s="93"/>
      <c r="FG17" s="49" t="s">
        <v>132</v>
      </c>
      <c r="FH17" s="11"/>
      <c r="FI17" s="11"/>
      <c r="FJ17" s="11">
        <v>1</v>
      </c>
      <c r="FK17" s="11"/>
      <c r="FL17" s="11">
        <v>2</v>
      </c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>
        <v>1</v>
      </c>
      <c r="GF17" s="11"/>
      <c r="GG17" s="11">
        <v>1</v>
      </c>
      <c r="GH17" s="11"/>
      <c r="GI17" s="11"/>
      <c r="GJ17" s="42">
        <f t="shared" si="13"/>
        <v>5</v>
      </c>
      <c r="GK17" s="58">
        <f t="shared" si="9"/>
        <v>2.9171528588098014E-4</v>
      </c>
    </row>
    <row r="18" spans="2:193" x14ac:dyDescent="0.25">
      <c r="B18" s="49" t="s">
        <v>125</v>
      </c>
      <c r="C18" s="11"/>
      <c r="D18" s="11"/>
      <c r="E18" s="11"/>
      <c r="F18" s="11"/>
      <c r="G18" s="11"/>
      <c r="H18" s="11"/>
      <c r="I18" s="11"/>
      <c r="J18" s="11"/>
      <c r="K18" s="11"/>
      <c r="L18" s="11">
        <v>1</v>
      </c>
      <c r="M18" s="11">
        <v>2</v>
      </c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>
        <v>1</v>
      </c>
      <c r="AA18" s="11"/>
      <c r="AB18" s="11">
        <v>1</v>
      </c>
      <c r="AC18" s="11"/>
      <c r="AD18" s="11"/>
      <c r="AE18" s="11"/>
      <c r="AF18" s="42">
        <f t="shared" si="0"/>
        <v>5</v>
      </c>
      <c r="AG18" s="58">
        <f t="shared" si="1"/>
        <v>1.5524093392945852E-4</v>
      </c>
      <c r="AI18" s="49" t="s">
        <v>125</v>
      </c>
      <c r="AJ18" s="11"/>
      <c r="AK18" s="11"/>
      <c r="AL18" s="11"/>
      <c r="AM18" s="11"/>
      <c r="AN18" s="11">
        <v>2</v>
      </c>
      <c r="AO18" s="11">
        <v>3</v>
      </c>
      <c r="AP18" s="11"/>
      <c r="AQ18" s="11">
        <v>1</v>
      </c>
      <c r="AR18" s="11"/>
      <c r="AS18" s="11"/>
      <c r="AT18" s="11">
        <v>3</v>
      </c>
      <c r="AU18" s="11">
        <v>1</v>
      </c>
      <c r="AV18" s="11"/>
      <c r="AW18" s="11"/>
      <c r="AX18" s="11"/>
      <c r="AY18" s="11">
        <v>1</v>
      </c>
      <c r="AZ18" s="11"/>
      <c r="BA18" s="11">
        <v>1</v>
      </c>
      <c r="BB18" s="11">
        <v>1</v>
      </c>
      <c r="BC18" s="11">
        <v>1</v>
      </c>
      <c r="BD18" s="11"/>
      <c r="BE18" s="11"/>
      <c r="BF18" s="11">
        <v>1</v>
      </c>
      <c r="BG18" s="11"/>
      <c r="BH18" s="11"/>
      <c r="BI18" s="11">
        <v>1</v>
      </c>
      <c r="BJ18" s="11"/>
      <c r="BK18" s="11"/>
      <c r="BL18" s="42">
        <f t="shared" si="7"/>
        <v>16</v>
      </c>
      <c r="BM18" s="58">
        <f t="shared" si="2"/>
        <v>3.1652456032760294E-4</v>
      </c>
      <c r="BO18" s="49" t="s">
        <v>125</v>
      </c>
      <c r="BP18" s="11"/>
      <c r="BQ18" s="11">
        <v>2</v>
      </c>
      <c r="BR18" s="11"/>
      <c r="BS18" s="11"/>
      <c r="BT18" s="11">
        <v>1</v>
      </c>
      <c r="BU18" s="11"/>
      <c r="BV18" s="11"/>
      <c r="BW18" s="11"/>
      <c r="BX18" s="11">
        <v>1</v>
      </c>
      <c r="BY18" s="11"/>
      <c r="BZ18" s="11">
        <v>2</v>
      </c>
      <c r="CA18" s="11"/>
      <c r="CB18" s="11">
        <v>1</v>
      </c>
      <c r="CC18" s="11">
        <v>1</v>
      </c>
      <c r="CD18" s="11"/>
      <c r="CE18" s="11"/>
      <c r="CF18" s="11"/>
      <c r="CG18" s="11"/>
      <c r="CH18" s="11">
        <v>1</v>
      </c>
      <c r="CI18" s="11"/>
      <c r="CJ18" s="11"/>
      <c r="CK18" s="11"/>
      <c r="CL18" s="11">
        <v>2</v>
      </c>
      <c r="CM18" s="11"/>
      <c r="CN18" s="11"/>
      <c r="CO18" s="11">
        <v>1</v>
      </c>
      <c r="CP18" s="11"/>
      <c r="CQ18" s="11"/>
      <c r="CR18" s="42">
        <f t="shared" si="3"/>
        <v>12</v>
      </c>
      <c r="CS18" s="58">
        <f t="shared" si="4"/>
        <v>2.751662462737904E-4</v>
      </c>
      <c r="CU18" s="49" t="s">
        <v>125</v>
      </c>
      <c r="CV18" s="11"/>
      <c r="CW18" s="11"/>
      <c r="CX18" s="11"/>
      <c r="CY18" s="11"/>
      <c r="CZ18" s="11"/>
      <c r="DA18" s="11">
        <v>1</v>
      </c>
      <c r="DB18" s="11"/>
      <c r="DC18" s="11"/>
      <c r="DD18" s="11"/>
      <c r="DE18" s="11"/>
      <c r="DF18" s="11"/>
      <c r="DG18" s="11">
        <v>1</v>
      </c>
      <c r="DH18" s="11"/>
      <c r="DI18" s="11"/>
      <c r="DJ18" s="11"/>
      <c r="DK18" s="11"/>
      <c r="DL18" s="11"/>
      <c r="DM18" s="11"/>
      <c r="DN18" s="11">
        <v>1</v>
      </c>
      <c r="DO18" s="11">
        <v>1</v>
      </c>
      <c r="DP18" s="11"/>
      <c r="DQ18" s="11"/>
      <c r="DR18" s="11">
        <v>1</v>
      </c>
      <c r="DS18" s="11">
        <v>1</v>
      </c>
      <c r="DT18" s="11"/>
      <c r="DU18" s="11"/>
      <c r="DV18" s="11"/>
      <c r="DW18" s="11"/>
      <c r="DX18" s="42">
        <f t="shared" si="5"/>
        <v>6</v>
      </c>
      <c r="DY18" s="58">
        <f t="shared" si="8"/>
        <v>1.8969332911792603E-4</v>
      </c>
      <c r="EA18" s="49" t="s">
        <v>125</v>
      </c>
      <c r="EB18" s="11"/>
      <c r="EC18" s="11"/>
      <c r="ED18" s="11"/>
      <c r="EE18" s="11"/>
      <c r="EF18" s="11">
        <v>1</v>
      </c>
      <c r="EG18" s="11">
        <v>1</v>
      </c>
      <c r="EH18" s="11"/>
      <c r="EI18" s="11"/>
      <c r="EJ18" s="11"/>
      <c r="EK18" s="11"/>
      <c r="EL18" s="11">
        <v>1</v>
      </c>
      <c r="EM18" s="11"/>
      <c r="EN18" s="11"/>
      <c r="EO18" s="11"/>
      <c r="EP18" s="11"/>
      <c r="EQ18" s="11"/>
      <c r="ER18" s="11">
        <v>1</v>
      </c>
      <c r="ES18" s="11"/>
      <c r="ET18" s="11"/>
      <c r="EU18" s="11"/>
      <c r="EV18" s="11"/>
      <c r="EW18" s="11"/>
      <c r="EX18" s="11"/>
      <c r="EY18" s="11"/>
      <c r="EZ18" s="11"/>
      <c r="FA18" s="11">
        <v>2</v>
      </c>
      <c r="FB18" s="11"/>
      <c r="FC18" s="11"/>
      <c r="FD18" s="42">
        <f t="shared" si="12"/>
        <v>6</v>
      </c>
      <c r="FE18" s="58">
        <f t="shared" si="6"/>
        <v>2.6653636000177692E-4</v>
      </c>
      <c r="FF18" s="93"/>
      <c r="FG18" s="49" t="s">
        <v>125</v>
      </c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>
        <v>1</v>
      </c>
      <c r="FT18" s="11"/>
      <c r="FU18" s="11"/>
      <c r="FV18" s="11"/>
      <c r="FW18" s="11">
        <v>1</v>
      </c>
      <c r="FX18" s="11"/>
      <c r="FY18" s="11"/>
      <c r="FZ18" s="11"/>
      <c r="GA18" s="11"/>
      <c r="GB18" s="11"/>
      <c r="GC18" s="11"/>
      <c r="GD18" s="11"/>
      <c r="GE18" s="11"/>
      <c r="GF18" s="11">
        <v>1</v>
      </c>
      <c r="GG18" s="11"/>
      <c r="GH18" s="11"/>
      <c r="GI18" s="11"/>
      <c r="GJ18" s="42">
        <f t="shared" si="13"/>
        <v>3</v>
      </c>
      <c r="GK18" s="58">
        <f t="shared" si="9"/>
        <v>1.7502917152858809E-4</v>
      </c>
    </row>
    <row r="19" spans="2:193" x14ac:dyDescent="0.25">
      <c r="B19" s="49" t="s">
        <v>129</v>
      </c>
      <c r="C19" s="11"/>
      <c r="D19" s="11">
        <v>2</v>
      </c>
      <c r="E19" s="11">
        <v>1</v>
      </c>
      <c r="F19" s="11"/>
      <c r="G19" s="11">
        <v>6</v>
      </c>
      <c r="H19" s="11">
        <v>3</v>
      </c>
      <c r="I19" s="11">
        <v>1</v>
      </c>
      <c r="J19" s="11"/>
      <c r="K19" s="11">
        <v>3</v>
      </c>
      <c r="L19" s="11">
        <v>5</v>
      </c>
      <c r="M19" s="11">
        <v>2</v>
      </c>
      <c r="N19" s="11">
        <v>0</v>
      </c>
      <c r="O19" s="11">
        <v>1</v>
      </c>
      <c r="P19" s="11">
        <v>1</v>
      </c>
      <c r="Q19" s="11">
        <v>0</v>
      </c>
      <c r="R19" s="11">
        <v>6</v>
      </c>
      <c r="S19" s="11">
        <v>1</v>
      </c>
      <c r="T19" s="11">
        <v>2</v>
      </c>
      <c r="U19" s="11">
        <v>5</v>
      </c>
      <c r="V19" s="11">
        <v>3</v>
      </c>
      <c r="W19" s="11"/>
      <c r="X19" s="11">
        <v>1</v>
      </c>
      <c r="Y19" s="11">
        <v>1</v>
      </c>
      <c r="Z19" s="11"/>
      <c r="AA19" s="11">
        <v>2</v>
      </c>
      <c r="AB19" s="11"/>
      <c r="AC19" s="11">
        <v>1</v>
      </c>
      <c r="AD19" s="11"/>
      <c r="AE19" s="11"/>
      <c r="AF19" s="42">
        <f t="shared" si="0"/>
        <v>47</v>
      </c>
      <c r="AG19" s="58">
        <f t="shared" si="1"/>
        <v>1.45926477893691E-3</v>
      </c>
      <c r="AI19" s="49" t="s">
        <v>129</v>
      </c>
      <c r="AJ19" s="11">
        <v>2</v>
      </c>
      <c r="AK19" s="11">
        <v>8</v>
      </c>
      <c r="AL19" s="11">
        <v>10</v>
      </c>
      <c r="AM19" s="11"/>
      <c r="AN19" s="11">
        <v>18</v>
      </c>
      <c r="AO19" s="11">
        <v>36</v>
      </c>
      <c r="AP19" s="11">
        <v>1</v>
      </c>
      <c r="AQ19" s="11">
        <v>2</v>
      </c>
      <c r="AR19" s="11">
        <v>13</v>
      </c>
      <c r="AS19" s="11">
        <v>14</v>
      </c>
      <c r="AT19" s="11">
        <v>8</v>
      </c>
      <c r="AU19" s="11">
        <v>6</v>
      </c>
      <c r="AV19" s="11">
        <v>5</v>
      </c>
      <c r="AW19" s="11">
        <v>11</v>
      </c>
      <c r="AX19" s="11">
        <v>22</v>
      </c>
      <c r="AY19" s="11">
        <v>11</v>
      </c>
      <c r="AZ19" s="11">
        <v>9</v>
      </c>
      <c r="BA19" s="11">
        <v>9</v>
      </c>
      <c r="BB19" s="11">
        <v>25</v>
      </c>
      <c r="BC19" s="11">
        <v>4</v>
      </c>
      <c r="BD19" s="11">
        <v>1</v>
      </c>
      <c r="BE19" s="11"/>
      <c r="BF19" s="11">
        <v>4</v>
      </c>
      <c r="BG19" s="11">
        <v>4</v>
      </c>
      <c r="BH19" s="11">
        <v>5</v>
      </c>
      <c r="BI19" s="11">
        <v>12</v>
      </c>
      <c r="BJ19" s="11"/>
      <c r="BK19" s="11"/>
      <c r="BL19" s="42">
        <f t="shared" si="7"/>
        <v>240</v>
      </c>
      <c r="BM19" s="58">
        <f t="shared" si="2"/>
        <v>4.7478684049140438E-3</v>
      </c>
      <c r="BO19" s="49" t="s">
        <v>129</v>
      </c>
      <c r="BP19" s="11">
        <v>4</v>
      </c>
      <c r="BQ19" s="11">
        <v>2</v>
      </c>
      <c r="BR19" s="11">
        <v>4</v>
      </c>
      <c r="BS19" s="11">
        <v>2</v>
      </c>
      <c r="BT19" s="11">
        <v>10</v>
      </c>
      <c r="BU19" s="11">
        <v>16</v>
      </c>
      <c r="BV19" s="11"/>
      <c r="BW19" s="11">
        <v>2</v>
      </c>
      <c r="BX19" s="11">
        <v>6</v>
      </c>
      <c r="BY19" s="11">
        <v>10</v>
      </c>
      <c r="BZ19" s="11">
        <v>4</v>
      </c>
      <c r="CA19" s="11">
        <v>1</v>
      </c>
      <c r="CB19" s="11">
        <v>1</v>
      </c>
      <c r="CC19" s="11">
        <v>4</v>
      </c>
      <c r="CD19" s="11">
        <v>15</v>
      </c>
      <c r="CE19" s="11">
        <v>7</v>
      </c>
      <c r="CF19" s="11">
        <v>1</v>
      </c>
      <c r="CG19" s="11">
        <v>11</v>
      </c>
      <c r="CH19" s="11">
        <v>8</v>
      </c>
      <c r="CI19" s="11">
        <v>5</v>
      </c>
      <c r="CJ19" s="11">
        <v>2</v>
      </c>
      <c r="CK19" s="11"/>
      <c r="CL19" s="11">
        <v>5</v>
      </c>
      <c r="CM19" s="11">
        <v>4</v>
      </c>
      <c r="CN19" s="11">
        <v>4</v>
      </c>
      <c r="CO19" s="11">
        <v>10</v>
      </c>
      <c r="CP19" s="11"/>
      <c r="CQ19" s="11"/>
      <c r="CR19" s="42">
        <f t="shared" si="3"/>
        <v>138</v>
      </c>
      <c r="CS19" s="58">
        <f t="shared" si="4"/>
        <v>3.1644118321485898E-3</v>
      </c>
      <c r="CU19" s="49" t="s">
        <v>129</v>
      </c>
      <c r="CV19" s="11">
        <v>1</v>
      </c>
      <c r="CW19" s="11">
        <v>3</v>
      </c>
      <c r="CX19" s="11">
        <v>2</v>
      </c>
      <c r="CY19" s="11"/>
      <c r="CZ19" s="11">
        <v>4</v>
      </c>
      <c r="DA19" s="11">
        <v>3</v>
      </c>
      <c r="DB19" s="11">
        <v>1</v>
      </c>
      <c r="DC19" s="11">
        <v>1</v>
      </c>
      <c r="DD19" s="11">
        <v>4</v>
      </c>
      <c r="DE19" s="11">
        <v>8</v>
      </c>
      <c r="DF19" s="11">
        <v>4</v>
      </c>
      <c r="DG19" s="11">
        <v>1</v>
      </c>
      <c r="DH19" s="11">
        <v>1</v>
      </c>
      <c r="DI19" s="11">
        <v>4</v>
      </c>
      <c r="DJ19" s="11">
        <v>24</v>
      </c>
      <c r="DK19" s="11">
        <v>4</v>
      </c>
      <c r="DL19" s="11">
        <v>2</v>
      </c>
      <c r="DM19" s="11">
        <v>3</v>
      </c>
      <c r="DN19" s="11">
        <v>5</v>
      </c>
      <c r="DO19" s="11">
        <v>3</v>
      </c>
      <c r="DP19" s="11"/>
      <c r="DQ19" s="11"/>
      <c r="DR19" s="11">
        <v>1</v>
      </c>
      <c r="DS19" s="11">
        <v>2</v>
      </c>
      <c r="DT19" s="11">
        <v>3</v>
      </c>
      <c r="DU19" s="11">
        <v>9</v>
      </c>
      <c r="DV19" s="11"/>
      <c r="DW19" s="11"/>
      <c r="DX19" s="42">
        <f t="shared" si="5"/>
        <v>93</v>
      </c>
      <c r="DY19" s="58">
        <f t="shared" si="8"/>
        <v>2.9402466013278535E-3</v>
      </c>
      <c r="EA19" s="49" t="s">
        <v>129</v>
      </c>
      <c r="EB19" s="11"/>
      <c r="EC19" s="11">
        <v>1</v>
      </c>
      <c r="ED19" s="11"/>
      <c r="EE19" s="11"/>
      <c r="EF19" s="11">
        <v>1</v>
      </c>
      <c r="EG19" s="11"/>
      <c r="EH19" s="11"/>
      <c r="EI19" s="11"/>
      <c r="EJ19" s="11">
        <v>1</v>
      </c>
      <c r="EK19" s="11">
        <v>1</v>
      </c>
      <c r="EL19" s="11">
        <v>2</v>
      </c>
      <c r="EM19" s="11">
        <v>1</v>
      </c>
      <c r="EN19" s="11"/>
      <c r="EO19" s="11">
        <v>5</v>
      </c>
      <c r="EP19" s="11">
        <v>19</v>
      </c>
      <c r="EQ19" s="11"/>
      <c r="ER19" s="11">
        <v>1</v>
      </c>
      <c r="ES19" s="11">
        <v>4</v>
      </c>
      <c r="ET19" s="11">
        <v>9</v>
      </c>
      <c r="EU19" s="11">
        <v>4</v>
      </c>
      <c r="EV19" s="11">
        <v>1</v>
      </c>
      <c r="EW19" s="11"/>
      <c r="EX19" s="11">
        <v>1</v>
      </c>
      <c r="EY19" s="11"/>
      <c r="EZ19" s="11"/>
      <c r="FA19" s="11">
        <v>5</v>
      </c>
      <c r="FB19" s="11">
        <v>1</v>
      </c>
      <c r="FC19" s="11"/>
      <c r="FD19" s="42">
        <f t="shared" si="12"/>
        <v>57</v>
      </c>
      <c r="FE19" s="58">
        <f t="shared" si="6"/>
        <v>2.5320954200168805E-3</v>
      </c>
      <c r="FF19" s="93"/>
      <c r="FG19" s="49" t="s">
        <v>129</v>
      </c>
      <c r="FH19" s="11"/>
      <c r="FI19" s="11">
        <v>1</v>
      </c>
      <c r="FJ19" s="11">
        <v>3</v>
      </c>
      <c r="FK19" s="11"/>
      <c r="FL19" s="11">
        <v>5</v>
      </c>
      <c r="FM19" s="11"/>
      <c r="FN19" s="11">
        <v>1</v>
      </c>
      <c r="FO19" s="11"/>
      <c r="FP19" s="11">
        <v>2</v>
      </c>
      <c r="FQ19" s="11">
        <v>5</v>
      </c>
      <c r="FR19" s="11">
        <v>1</v>
      </c>
      <c r="FS19" s="11">
        <v>1</v>
      </c>
      <c r="FT19" s="11">
        <v>1</v>
      </c>
      <c r="FU19" s="11"/>
      <c r="FV19" s="11"/>
      <c r="FW19" s="11">
        <v>1</v>
      </c>
      <c r="FX19" s="11"/>
      <c r="FY19" s="11"/>
      <c r="FZ19" s="11">
        <v>4</v>
      </c>
      <c r="GA19" s="11">
        <v>2</v>
      </c>
      <c r="GB19" s="11">
        <v>2</v>
      </c>
      <c r="GC19" s="11"/>
      <c r="GD19" s="11"/>
      <c r="GE19" s="11"/>
      <c r="GF19" s="11"/>
      <c r="GG19" s="11">
        <v>2</v>
      </c>
      <c r="GH19" s="11"/>
      <c r="GI19" s="11"/>
      <c r="GJ19" s="42">
        <f t="shared" si="13"/>
        <v>31</v>
      </c>
      <c r="GK19" s="58">
        <f t="shared" si="9"/>
        <v>1.8086347724620771E-3</v>
      </c>
    </row>
    <row r="20" spans="2:193" x14ac:dyDescent="0.25">
      <c r="B20" s="49" t="s">
        <v>160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42">
        <f t="shared" si="0"/>
        <v>0</v>
      </c>
      <c r="AG20" s="58">
        <f t="shared" si="1"/>
        <v>0</v>
      </c>
      <c r="AI20" s="49" t="s">
        <v>160</v>
      </c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42">
        <f t="shared" si="7"/>
        <v>0</v>
      </c>
      <c r="BM20" s="58">
        <f t="shared" si="2"/>
        <v>0</v>
      </c>
      <c r="BO20" s="49" t="s">
        <v>160</v>
      </c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42">
        <f t="shared" si="3"/>
        <v>0</v>
      </c>
      <c r="CS20" s="58">
        <f t="shared" si="4"/>
        <v>0</v>
      </c>
      <c r="CU20" s="49" t="s">
        <v>160</v>
      </c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42">
        <f t="shared" si="5"/>
        <v>0</v>
      </c>
      <c r="DY20" s="58">
        <f t="shared" si="8"/>
        <v>0</v>
      </c>
      <c r="EA20" s="49" t="s">
        <v>160</v>
      </c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42">
        <f t="shared" si="12"/>
        <v>0</v>
      </c>
      <c r="FE20" s="58">
        <f t="shared" si="6"/>
        <v>0</v>
      </c>
      <c r="FF20" s="93"/>
      <c r="FG20" s="49" t="s">
        <v>160</v>
      </c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42">
        <f t="shared" si="13"/>
        <v>0</v>
      </c>
      <c r="GK20" s="58">
        <f t="shared" si="9"/>
        <v>0</v>
      </c>
    </row>
    <row r="21" spans="2:193" x14ac:dyDescent="0.25">
      <c r="B21" s="49" t="s">
        <v>159</v>
      </c>
      <c r="C21" s="11"/>
      <c r="D21" s="11">
        <v>1</v>
      </c>
      <c r="E21" s="11">
        <v>1</v>
      </c>
      <c r="F21" s="11"/>
      <c r="G21" s="11"/>
      <c r="H21" s="11"/>
      <c r="I21" s="11"/>
      <c r="J21" s="11">
        <v>1</v>
      </c>
      <c r="K21" s="11"/>
      <c r="L21" s="11"/>
      <c r="M21" s="11"/>
      <c r="N21" s="11"/>
      <c r="O21" s="11"/>
      <c r="P21" s="11"/>
      <c r="Q21" s="11"/>
      <c r="R21" s="11"/>
      <c r="S21" s="11">
        <v>1</v>
      </c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42">
        <f t="shared" si="0"/>
        <v>4</v>
      </c>
      <c r="AG21" s="58">
        <f t="shared" si="1"/>
        <v>1.2419274714356682E-4</v>
      </c>
      <c r="AI21" s="49" t="s">
        <v>159</v>
      </c>
      <c r="AJ21" s="11"/>
      <c r="AK21" s="11">
        <v>1</v>
      </c>
      <c r="AL21" s="11"/>
      <c r="AM21" s="11"/>
      <c r="AN21" s="11">
        <v>3</v>
      </c>
      <c r="AO21" s="11">
        <v>2</v>
      </c>
      <c r="AP21" s="11"/>
      <c r="AQ21" s="11"/>
      <c r="AR21" s="11">
        <v>1</v>
      </c>
      <c r="AS21" s="11"/>
      <c r="AT21" s="11"/>
      <c r="AU21" s="11">
        <v>2</v>
      </c>
      <c r="AV21" s="11"/>
      <c r="AW21" s="11">
        <v>1</v>
      </c>
      <c r="AX21" s="11"/>
      <c r="AY21" s="11">
        <v>2</v>
      </c>
      <c r="AZ21" s="11"/>
      <c r="BA21" s="11">
        <v>2</v>
      </c>
      <c r="BB21" s="11">
        <v>3</v>
      </c>
      <c r="BC21" s="11"/>
      <c r="BD21" s="11"/>
      <c r="BE21" s="11"/>
      <c r="BF21" s="11">
        <v>1</v>
      </c>
      <c r="BG21" s="11"/>
      <c r="BH21" s="11"/>
      <c r="BI21" s="11">
        <v>2</v>
      </c>
      <c r="BJ21" s="11">
        <v>1</v>
      </c>
      <c r="BK21" s="11"/>
      <c r="BL21" s="42">
        <f t="shared" si="7"/>
        <v>21</v>
      </c>
      <c r="BM21" s="58">
        <f t="shared" si="2"/>
        <v>4.1543848542997884E-4</v>
      </c>
      <c r="BO21" s="49" t="s">
        <v>159</v>
      </c>
      <c r="BP21" s="11"/>
      <c r="BQ21" s="11">
        <v>1</v>
      </c>
      <c r="BR21" s="11"/>
      <c r="BS21" s="11"/>
      <c r="BT21" s="11">
        <v>1</v>
      </c>
      <c r="BU21" s="11"/>
      <c r="BV21" s="11"/>
      <c r="BW21" s="11">
        <v>1</v>
      </c>
      <c r="BX21" s="11"/>
      <c r="BY21" s="11">
        <v>2</v>
      </c>
      <c r="BZ21" s="11"/>
      <c r="CA21" s="11"/>
      <c r="CB21" s="11"/>
      <c r="CC21" s="11">
        <v>1</v>
      </c>
      <c r="CD21" s="11">
        <v>13</v>
      </c>
      <c r="CE21" s="11">
        <v>1</v>
      </c>
      <c r="CF21" s="11"/>
      <c r="CG21" s="11">
        <v>1</v>
      </c>
      <c r="CH21" s="11">
        <v>1</v>
      </c>
      <c r="CI21" s="11">
        <v>1</v>
      </c>
      <c r="CJ21" s="11">
        <v>1</v>
      </c>
      <c r="CK21" s="11"/>
      <c r="CL21" s="11">
        <v>1</v>
      </c>
      <c r="CM21" s="11"/>
      <c r="CN21" s="11"/>
      <c r="CO21" s="11">
        <v>2</v>
      </c>
      <c r="CP21" s="11"/>
      <c r="CQ21" s="11">
        <v>1</v>
      </c>
      <c r="CR21" s="42">
        <f t="shared" si="3"/>
        <v>28</v>
      </c>
      <c r="CS21" s="58">
        <f t="shared" si="4"/>
        <v>6.420545746388443E-4</v>
      </c>
      <c r="CU21" s="49" t="s">
        <v>159</v>
      </c>
      <c r="CV21" s="11"/>
      <c r="CW21" s="11"/>
      <c r="CX21" s="11"/>
      <c r="CY21" s="11"/>
      <c r="CZ21" s="11">
        <v>3</v>
      </c>
      <c r="DA21" s="11">
        <v>1</v>
      </c>
      <c r="DB21" s="11"/>
      <c r="DC21" s="11"/>
      <c r="DD21" s="11"/>
      <c r="DE21" s="11">
        <v>1</v>
      </c>
      <c r="DF21" s="11"/>
      <c r="DG21" s="11"/>
      <c r="DH21" s="11"/>
      <c r="DI21" s="11">
        <v>2</v>
      </c>
      <c r="DJ21" s="11">
        <v>7</v>
      </c>
      <c r="DK21" s="11"/>
      <c r="DL21" s="11"/>
      <c r="DM21" s="11"/>
      <c r="DN21" s="11">
        <v>1</v>
      </c>
      <c r="DO21" s="11"/>
      <c r="DP21" s="11"/>
      <c r="DQ21" s="11"/>
      <c r="DR21" s="11"/>
      <c r="DS21" s="11">
        <v>1</v>
      </c>
      <c r="DT21" s="11"/>
      <c r="DU21" s="11"/>
      <c r="DV21" s="11"/>
      <c r="DW21" s="11"/>
      <c r="DX21" s="42">
        <f t="shared" si="5"/>
        <v>16</v>
      </c>
      <c r="DY21" s="58">
        <f t="shared" si="8"/>
        <v>5.0584887764780267E-4</v>
      </c>
      <c r="EA21" s="49" t="s">
        <v>159</v>
      </c>
      <c r="EB21" s="11"/>
      <c r="EC21" s="11"/>
      <c r="ED21" s="11"/>
      <c r="EE21" s="11"/>
      <c r="EF21" s="11"/>
      <c r="EG21" s="11">
        <v>1</v>
      </c>
      <c r="EH21" s="11">
        <v>1</v>
      </c>
      <c r="EI21" s="11"/>
      <c r="EJ21" s="11"/>
      <c r="EK21" s="11"/>
      <c r="EL21" s="11">
        <v>1</v>
      </c>
      <c r="EM21" s="11"/>
      <c r="EN21" s="11"/>
      <c r="EO21" s="11"/>
      <c r="EP21" s="11">
        <v>8</v>
      </c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42">
        <f t="shared" si="12"/>
        <v>11</v>
      </c>
      <c r="FE21" s="58">
        <f t="shared" si="6"/>
        <v>4.88649993336591E-4</v>
      </c>
      <c r="FF21" s="93"/>
      <c r="FG21" s="49" t="s">
        <v>159</v>
      </c>
      <c r="FH21" s="11"/>
      <c r="FI21" s="11"/>
      <c r="FJ21" s="11"/>
      <c r="FK21" s="11"/>
      <c r="FL21" s="11">
        <v>1</v>
      </c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>
        <v>1</v>
      </c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42">
        <f t="shared" si="13"/>
        <v>2</v>
      </c>
      <c r="GK21" s="58">
        <f t="shared" si="9"/>
        <v>1.1668611435239207E-4</v>
      </c>
    </row>
    <row r="22" spans="2:193" x14ac:dyDescent="0.25">
      <c r="B22" s="49" t="s">
        <v>112</v>
      </c>
      <c r="C22" s="11">
        <v>4</v>
      </c>
      <c r="D22" s="11">
        <v>16</v>
      </c>
      <c r="E22" s="11">
        <v>29</v>
      </c>
      <c r="F22" s="11">
        <v>6</v>
      </c>
      <c r="G22" s="11">
        <v>96</v>
      </c>
      <c r="H22" s="11">
        <v>47</v>
      </c>
      <c r="I22" s="11">
        <v>17</v>
      </c>
      <c r="J22" s="11">
        <v>21</v>
      </c>
      <c r="K22" s="11">
        <v>21</v>
      </c>
      <c r="L22" s="11">
        <v>43</v>
      </c>
      <c r="M22" s="11">
        <v>89</v>
      </c>
      <c r="N22" s="11">
        <v>11</v>
      </c>
      <c r="O22" s="11">
        <v>10</v>
      </c>
      <c r="P22" s="11">
        <v>36</v>
      </c>
      <c r="Q22" s="11">
        <v>17</v>
      </c>
      <c r="R22" s="11">
        <v>47</v>
      </c>
      <c r="S22" s="11">
        <v>34</v>
      </c>
      <c r="T22" s="11">
        <v>37</v>
      </c>
      <c r="U22" s="11">
        <v>99</v>
      </c>
      <c r="V22" s="11">
        <v>23</v>
      </c>
      <c r="W22" s="11">
        <v>13</v>
      </c>
      <c r="X22" s="11">
        <v>0</v>
      </c>
      <c r="Y22" s="11">
        <v>67</v>
      </c>
      <c r="Z22" s="11">
        <v>29</v>
      </c>
      <c r="AA22" s="11">
        <v>7</v>
      </c>
      <c r="AB22" s="11">
        <v>82</v>
      </c>
      <c r="AC22" s="11">
        <v>7</v>
      </c>
      <c r="AD22" s="11">
        <v>1</v>
      </c>
      <c r="AE22" s="11"/>
      <c r="AF22" s="42">
        <f t="shared" si="0"/>
        <v>909</v>
      </c>
      <c r="AG22" s="58">
        <f t="shared" si="1"/>
        <v>2.8222801788375558E-2</v>
      </c>
      <c r="AI22" s="49" t="s">
        <v>112</v>
      </c>
      <c r="AJ22" s="11">
        <v>1</v>
      </c>
      <c r="AK22" s="11"/>
      <c r="AL22" s="11">
        <v>4</v>
      </c>
      <c r="AM22" s="11"/>
      <c r="AN22" s="11">
        <v>16</v>
      </c>
      <c r="AO22" s="11">
        <v>8</v>
      </c>
      <c r="AP22" s="11">
        <v>18</v>
      </c>
      <c r="AQ22" s="11">
        <v>2</v>
      </c>
      <c r="AR22" s="11">
        <v>14</v>
      </c>
      <c r="AS22" s="11">
        <v>11</v>
      </c>
      <c r="AT22" s="11">
        <v>43</v>
      </c>
      <c r="AU22" s="11">
        <v>3</v>
      </c>
      <c r="AV22" s="11">
        <v>4</v>
      </c>
      <c r="AW22" s="11">
        <v>12</v>
      </c>
      <c r="AX22" s="11">
        <v>2</v>
      </c>
      <c r="AY22" s="11">
        <v>10</v>
      </c>
      <c r="AZ22" s="11">
        <v>1</v>
      </c>
      <c r="BA22" s="11">
        <v>9</v>
      </c>
      <c r="BB22" s="11">
        <v>28</v>
      </c>
      <c r="BC22" s="11">
        <v>8</v>
      </c>
      <c r="BD22" s="11"/>
      <c r="BE22" s="11">
        <v>1</v>
      </c>
      <c r="BF22" s="11">
        <v>19</v>
      </c>
      <c r="BG22" s="11">
        <v>3</v>
      </c>
      <c r="BH22" s="11"/>
      <c r="BI22" s="11">
        <v>16</v>
      </c>
      <c r="BJ22" s="11">
        <v>3</v>
      </c>
      <c r="BK22" s="11"/>
      <c r="BL22" s="42">
        <f t="shared" si="7"/>
        <v>236</v>
      </c>
      <c r="BM22" s="58">
        <f t="shared" si="2"/>
        <v>4.6687372648321433E-3</v>
      </c>
      <c r="BO22" s="49" t="s">
        <v>112</v>
      </c>
      <c r="BP22" s="11">
        <v>1</v>
      </c>
      <c r="BQ22" s="11"/>
      <c r="BR22" s="11">
        <v>6</v>
      </c>
      <c r="BS22" s="11"/>
      <c r="BT22" s="11">
        <v>8</v>
      </c>
      <c r="BU22" s="11">
        <v>4</v>
      </c>
      <c r="BV22" s="11">
        <v>7</v>
      </c>
      <c r="BW22" s="11"/>
      <c r="BX22" s="11">
        <v>2</v>
      </c>
      <c r="BY22" s="11">
        <v>8</v>
      </c>
      <c r="BZ22" s="11">
        <v>21</v>
      </c>
      <c r="CA22" s="11">
        <v>1</v>
      </c>
      <c r="CB22" s="11">
        <v>1</v>
      </c>
      <c r="CC22" s="11">
        <v>5</v>
      </c>
      <c r="CD22" s="11">
        <v>3</v>
      </c>
      <c r="CE22" s="11">
        <v>4</v>
      </c>
      <c r="CF22" s="11">
        <v>4</v>
      </c>
      <c r="CG22" s="11">
        <v>12</v>
      </c>
      <c r="CH22" s="11">
        <v>24</v>
      </c>
      <c r="CI22" s="11">
        <v>18</v>
      </c>
      <c r="CJ22" s="11"/>
      <c r="CK22" s="11"/>
      <c r="CL22" s="11">
        <v>9</v>
      </c>
      <c r="CM22" s="11">
        <v>11</v>
      </c>
      <c r="CN22" s="11"/>
      <c r="CO22" s="11">
        <v>38</v>
      </c>
      <c r="CP22" s="11">
        <v>1</v>
      </c>
      <c r="CQ22" s="11"/>
      <c r="CR22" s="42">
        <f t="shared" si="3"/>
        <v>188</v>
      </c>
      <c r="CS22" s="58">
        <f t="shared" si="4"/>
        <v>4.3109378582893831E-3</v>
      </c>
      <c r="CU22" s="49" t="s">
        <v>112</v>
      </c>
      <c r="CV22" s="11">
        <v>1</v>
      </c>
      <c r="CW22" s="11">
        <v>2</v>
      </c>
      <c r="CX22" s="11">
        <v>2</v>
      </c>
      <c r="CY22" s="11">
        <v>1</v>
      </c>
      <c r="CZ22" s="11">
        <v>5</v>
      </c>
      <c r="DA22" s="11"/>
      <c r="DB22" s="11"/>
      <c r="DC22" s="11">
        <v>1</v>
      </c>
      <c r="DD22" s="11">
        <v>6</v>
      </c>
      <c r="DE22" s="11">
        <v>1</v>
      </c>
      <c r="DF22" s="11">
        <v>9</v>
      </c>
      <c r="DG22" s="11">
        <v>3</v>
      </c>
      <c r="DH22" s="11">
        <v>2</v>
      </c>
      <c r="DI22" s="11">
        <v>4</v>
      </c>
      <c r="DJ22" s="11">
        <v>2</v>
      </c>
      <c r="DK22" s="11">
        <v>3</v>
      </c>
      <c r="DL22" s="11"/>
      <c r="DM22" s="11">
        <v>12</v>
      </c>
      <c r="DN22" s="11">
        <v>12</v>
      </c>
      <c r="DO22" s="11">
        <v>1</v>
      </c>
      <c r="DP22" s="11">
        <v>1</v>
      </c>
      <c r="DQ22" s="11"/>
      <c r="DR22" s="11">
        <v>14</v>
      </c>
      <c r="DS22" s="11">
        <v>5</v>
      </c>
      <c r="DT22" s="11">
        <v>7</v>
      </c>
      <c r="DU22" s="11">
        <v>14</v>
      </c>
      <c r="DV22" s="11"/>
      <c r="DW22" s="11">
        <v>1</v>
      </c>
      <c r="DX22" s="42">
        <f t="shared" si="5"/>
        <v>109</v>
      </c>
      <c r="DY22" s="58">
        <f t="shared" si="8"/>
        <v>3.4460954789756562E-3</v>
      </c>
      <c r="EA22" s="49" t="s">
        <v>112</v>
      </c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42">
        <f t="shared" si="12"/>
        <v>0</v>
      </c>
      <c r="FE22" s="58">
        <f t="shared" si="6"/>
        <v>0</v>
      </c>
      <c r="FF22" s="93"/>
      <c r="FG22" s="49" t="s">
        <v>112</v>
      </c>
      <c r="FH22" s="11">
        <v>2</v>
      </c>
      <c r="FI22" s="11">
        <v>3</v>
      </c>
      <c r="FJ22" s="11">
        <v>3</v>
      </c>
      <c r="FK22" s="11"/>
      <c r="FL22" s="11">
        <v>10</v>
      </c>
      <c r="FM22" s="11">
        <v>4</v>
      </c>
      <c r="FN22" s="11"/>
      <c r="FO22" s="11">
        <v>2</v>
      </c>
      <c r="FP22" s="11">
        <v>1</v>
      </c>
      <c r="FQ22" s="11">
        <v>4</v>
      </c>
      <c r="FR22" s="11">
        <v>9</v>
      </c>
      <c r="FS22" s="11">
        <v>2</v>
      </c>
      <c r="FT22" s="11">
        <v>1</v>
      </c>
      <c r="FU22" s="11">
        <v>2</v>
      </c>
      <c r="FV22" s="11">
        <v>1</v>
      </c>
      <c r="FW22" s="11">
        <v>6</v>
      </c>
      <c r="FX22" s="11">
        <v>2</v>
      </c>
      <c r="FY22" s="11">
        <v>9</v>
      </c>
      <c r="FZ22" s="11">
        <v>32</v>
      </c>
      <c r="GA22" s="11"/>
      <c r="GB22" s="11">
        <v>2</v>
      </c>
      <c r="GC22" s="11"/>
      <c r="GD22" s="11">
        <v>4</v>
      </c>
      <c r="GE22" s="11">
        <v>5</v>
      </c>
      <c r="GF22" s="11">
        <v>2</v>
      </c>
      <c r="GG22" s="11">
        <v>11</v>
      </c>
      <c r="GH22" s="11"/>
      <c r="GI22" s="11"/>
      <c r="GJ22" s="42">
        <f t="shared" si="13"/>
        <v>117</v>
      </c>
      <c r="GK22" s="58">
        <f t="shared" si="9"/>
        <v>6.8261376896149358E-3</v>
      </c>
    </row>
    <row r="23" spans="2:193" x14ac:dyDescent="0.25">
      <c r="B23" s="49" t="s">
        <v>110</v>
      </c>
      <c r="C23" s="11">
        <v>3</v>
      </c>
      <c r="D23" s="11">
        <v>4</v>
      </c>
      <c r="E23" s="11">
        <v>9</v>
      </c>
      <c r="F23" s="11">
        <v>1</v>
      </c>
      <c r="G23" s="11">
        <v>58</v>
      </c>
      <c r="H23" s="11">
        <v>35</v>
      </c>
      <c r="I23" s="11">
        <v>9</v>
      </c>
      <c r="J23" s="11">
        <v>9</v>
      </c>
      <c r="K23" s="11">
        <v>12</v>
      </c>
      <c r="L23" s="11">
        <v>20</v>
      </c>
      <c r="M23" s="11">
        <v>52</v>
      </c>
      <c r="N23" s="11">
        <v>14</v>
      </c>
      <c r="O23" s="11">
        <v>28</v>
      </c>
      <c r="P23" s="11">
        <v>19</v>
      </c>
      <c r="Q23" s="11">
        <v>12</v>
      </c>
      <c r="R23" s="11">
        <v>43</v>
      </c>
      <c r="S23" s="11">
        <v>21</v>
      </c>
      <c r="T23" s="11">
        <v>39</v>
      </c>
      <c r="U23" s="11">
        <v>45</v>
      </c>
      <c r="V23" s="11">
        <v>22</v>
      </c>
      <c r="W23" s="11">
        <v>12</v>
      </c>
      <c r="X23" s="11">
        <v>1</v>
      </c>
      <c r="Y23" s="11">
        <v>56</v>
      </c>
      <c r="Z23" s="11">
        <v>22</v>
      </c>
      <c r="AA23" s="11">
        <v>20</v>
      </c>
      <c r="AB23" s="11">
        <v>62</v>
      </c>
      <c r="AC23" s="11">
        <v>4</v>
      </c>
      <c r="AD23" s="11">
        <v>4</v>
      </c>
      <c r="AE23" s="11"/>
      <c r="AF23" s="42">
        <f t="shared" si="0"/>
        <v>636</v>
      </c>
      <c r="AG23" s="58">
        <f t="shared" si="1"/>
        <v>1.9746646795827123E-2</v>
      </c>
      <c r="AI23" s="49" t="s">
        <v>110</v>
      </c>
      <c r="AJ23" s="11"/>
      <c r="AK23" s="11">
        <v>12</v>
      </c>
      <c r="AL23" s="11">
        <v>28</v>
      </c>
      <c r="AM23" s="11">
        <v>3</v>
      </c>
      <c r="AN23" s="11">
        <v>83</v>
      </c>
      <c r="AO23" s="11">
        <v>97</v>
      </c>
      <c r="AP23" s="11">
        <v>48</v>
      </c>
      <c r="AQ23" s="11">
        <v>13</v>
      </c>
      <c r="AR23" s="11">
        <v>52</v>
      </c>
      <c r="AS23" s="11">
        <v>44</v>
      </c>
      <c r="AT23" s="11">
        <v>180</v>
      </c>
      <c r="AU23" s="11">
        <v>20</v>
      </c>
      <c r="AV23" s="11">
        <v>22</v>
      </c>
      <c r="AW23" s="11">
        <v>21</v>
      </c>
      <c r="AX23" s="11">
        <v>7</v>
      </c>
      <c r="AY23" s="11">
        <v>60</v>
      </c>
      <c r="AZ23" s="11">
        <v>17</v>
      </c>
      <c r="BA23" s="11">
        <v>40</v>
      </c>
      <c r="BB23" s="11">
        <v>91</v>
      </c>
      <c r="BC23" s="11">
        <v>48</v>
      </c>
      <c r="BD23" s="11">
        <v>6</v>
      </c>
      <c r="BE23" s="11"/>
      <c r="BF23" s="11">
        <v>48</v>
      </c>
      <c r="BG23" s="11">
        <v>21</v>
      </c>
      <c r="BH23" s="11">
        <v>25</v>
      </c>
      <c r="BI23" s="11">
        <v>170</v>
      </c>
      <c r="BJ23" s="11">
        <v>3</v>
      </c>
      <c r="BK23" s="11"/>
      <c r="BL23" s="42">
        <f t="shared" si="7"/>
        <v>1159</v>
      </c>
      <c r="BM23" s="58">
        <f t="shared" si="2"/>
        <v>2.2928247838730736E-2</v>
      </c>
      <c r="BO23" s="49" t="s">
        <v>110</v>
      </c>
      <c r="BP23" s="11">
        <v>5</v>
      </c>
      <c r="BQ23" s="11">
        <v>21</v>
      </c>
      <c r="BR23" s="11">
        <v>25</v>
      </c>
      <c r="BS23" s="11">
        <v>3</v>
      </c>
      <c r="BT23" s="11">
        <v>91</v>
      </c>
      <c r="BU23" s="11">
        <v>20</v>
      </c>
      <c r="BV23" s="11">
        <v>22</v>
      </c>
      <c r="BW23" s="11">
        <v>10</v>
      </c>
      <c r="BX23" s="11">
        <v>87</v>
      </c>
      <c r="BY23" s="11">
        <v>32</v>
      </c>
      <c r="BZ23" s="11">
        <v>67</v>
      </c>
      <c r="CA23" s="11">
        <v>20</v>
      </c>
      <c r="CB23" s="11">
        <v>12</v>
      </c>
      <c r="CC23" s="11">
        <v>19</v>
      </c>
      <c r="CD23" s="11">
        <v>11</v>
      </c>
      <c r="CE23" s="11">
        <v>47</v>
      </c>
      <c r="CF23" s="11">
        <v>8</v>
      </c>
      <c r="CG23" s="11">
        <v>42</v>
      </c>
      <c r="CH23" s="11">
        <v>84</v>
      </c>
      <c r="CI23" s="11">
        <v>20</v>
      </c>
      <c r="CJ23" s="11">
        <v>12</v>
      </c>
      <c r="CK23" s="11"/>
      <c r="CL23" s="11">
        <v>51</v>
      </c>
      <c r="CM23" s="11">
        <v>36</v>
      </c>
      <c r="CN23" s="11">
        <v>6</v>
      </c>
      <c r="CO23" s="11">
        <v>123</v>
      </c>
      <c r="CP23" s="11"/>
      <c r="CQ23" s="11"/>
      <c r="CR23" s="42">
        <f t="shared" si="3"/>
        <v>874</v>
      </c>
      <c r="CS23" s="58">
        <f t="shared" si="4"/>
        <v>2.0041274936941068E-2</v>
      </c>
      <c r="CU23" s="49" t="s">
        <v>110</v>
      </c>
      <c r="CV23" s="11"/>
      <c r="CW23" s="11">
        <v>14</v>
      </c>
      <c r="CX23" s="11">
        <v>6</v>
      </c>
      <c r="CY23" s="11"/>
      <c r="CZ23" s="11">
        <v>46</v>
      </c>
      <c r="DA23" s="11">
        <v>11</v>
      </c>
      <c r="DB23" s="11">
        <v>30</v>
      </c>
      <c r="DC23" s="11">
        <v>2</v>
      </c>
      <c r="DD23" s="11">
        <v>62</v>
      </c>
      <c r="DE23" s="11">
        <v>10</v>
      </c>
      <c r="DF23" s="11">
        <v>42</v>
      </c>
      <c r="DG23" s="11">
        <v>12</v>
      </c>
      <c r="DH23" s="11">
        <v>8</v>
      </c>
      <c r="DI23" s="11">
        <v>11</v>
      </c>
      <c r="DJ23" s="11">
        <v>15</v>
      </c>
      <c r="DK23" s="11">
        <v>24</v>
      </c>
      <c r="DL23" s="11">
        <v>4</v>
      </c>
      <c r="DM23" s="11">
        <v>27</v>
      </c>
      <c r="DN23" s="11">
        <v>44</v>
      </c>
      <c r="DO23" s="11">
        <v>16</v>
      </c>
      <c r="DP23" s="11">
        <v>8</v>
      </c>
      <c r="DQ23" s="11">
        <v>1</v>
      </c>
      <c r="DR23" s="11">
        <v>48</v>
      </c>
      <c r="DS23" s="11">
        <v>25</v>
      </c>
      <c r="DT23" s="11">
        <v>8</v>
      </c>
      <c r="DU23" s="11">
        <v>103</v>
      </c>
      <c r="DV23" s="11">
        <v>2</v>
      </c>
      <c r="DW23" s="11"/>
      <c r="DX23" s="42">
        <f t="shared" si="5"/>
        <v>579</v>
      </c>
      <c r="DY23" s="58">
        <f t="shared" si="8"/>
        <v>1.830540625987986E-2</v>
      </c>
      <c r="EA23" s="49" t="s">
        <v>110</v>
      </c>
      <c r="EB23" s="11">
        <v>5</v>
      </c>
      <c r="EC23" s="11">
        <v>1</v>
      </c>
      <c r="ED23" s="11">
        <v>19</v>
      </c>
      <c r="EE23" s="11">
        <v>1</v>
      </c>
      <c r="EF23" s="11">
        <v>41</v>
      </c>
      <c r="EG23" s="11">
        <v>34</v>
      </c>
      <c r="EH23" s="11">
        <v>18</v>
      </c>
      <c r="EI23" s="11">
        <v>9</v>
      </c>
      <c r="EJ23" s="11">
        <v>26</v>
      </c>
      <c r="EK23" s="11">
        <v>17</v>
      </c>
      <c r="EL23" s="11">
        <v>47</v>
      </c>
      <c r="EM23" s="11">
        <v>7</v>
      </c>
      <c r="EN23" s="11">
        <v>5</v>
      </c>
      <c r="EO23" s="11">
        <v>13</v>
      </c>
      <c r="EP23" s="11">
        <v>8</v>
      </c>
      <c r="EQ23" s="11">
        <v>6</v>
      </c>
      <c r="ER23" s="11">
        <v>5</v>
      </c>
      <c r="ES23" s="11">
        <v>28</v>
      </c>
      <c r="ET23" s="11">
        <v>43</v>
      </c>
      <c r="EU23" s="11">
        <v>3</v>
      </c>
      <c r="EV23" s="11">
        <v>7</v>
      </c>
      <c r="EW23" s="11"/>
      <c r="EX23" s="11">
        <v>39</v>
      </c>
      <c r="EY23" s="11">
        <v>23</v>
      </c>
      <c r="EZ23" s="11">
        <v>16</v>
      </c>
      <c r="FA23" s="11">
        <v>79</v>
      </c>
      <c r="FB23" s="11">
        <v>2</v>
      </c>
      <c r="FC23" s="11"/>
      <c r="FD23" s="42">
        <f t="shared" si="12"/>
        <v>502</v>
      </c>
      <c r="FE23" s="58">
        <f t="shared" si="6"/>
        <v>2.2300208786815334E-2</v>
      </c>
      <c r="FF23" s="93"/>
      <c r="FG23" s="49" t="s">
        <v>110</v>
      </c>
      <c r="FH23" s="11"/>
      <c r="FI23" s="11">
        <v>5</v>
      </c>
      <c r="FJ23" s="11">
        <v>9</v>
      </c>
      <c r="FK23" s="11"/>
      <c r="FL23" s="11">
        <v>16</v>
      </c>
      <c r="FM23" s="11">
        <v>15</v>
      </c>
      <c r="FN23" s="11">
        <v>10</v>
      </c>
      <c r="FO23" s="11">
        <v>1</v>
      </c>
      <c r="FP23" s="11">
        <v>20</v>
      </c>
      <c r="FQ23" s="11">
        <v>9</v>
      </c>
      <c r="FR23" s="11">
        <v>31</v>
      </c>
      <c r="FS23" s="11">
        <v>13</v>
      </c>
      <c r="FT23" s="11">
        <v>11</v>
      </c>
      <c r="FU23" s="11">
        <v>5</v>
      </c>
      <c r="FV23" s="11">
        <v>12</v>
      </c>
      <c r="FW23" s="11">
        <v>18</v>
      </c>
      <c r="FX23" s="11">
        <v>4</v>
      </c>
      <c r="FY23" s="11">
        <v>21</v>
      </c>
      <c r="FZ23" s="11">
        <v>31</v>
      </c>
      <c r="GA23" s="11"/>
      <c r="GB23" s="11">
        <v>2</v>
      </c>
      <c r="GC23" s="11"/>
      <c r="GD23" s="11">
        <v>25</v>
      </c>
      <c r="GE23" s="11">
        <v>16</v>
      </c>
      <c r="GF23" s="11">
        <v>5</v>
      </c>
      <c r="GG23" s="11">
        <v>68</v>
      </c>
      <c r="GH23" s="11"/>
      <c r="GI23" s="11"/>
      <c r="GJ23" s="42">
        <f t="shared" si="13"/>
        <v>347</v>
      </c>
      <c r="GK23" s="58">
        <f t="shared" si="9"/>
        <v>2.0245040840140022E-2</v>
      </c>
    </row>
    <row r="24" spans="2:193" x14ac:dyDescent="0.25">
      <c r="B24" s="49" t="s">
        <v>134</v>
      </c>
      <c r="C24" s="11">
        <v>1</v>
      </c>
      <c r="D24" s="11"/>
      <c r="E24" s="11">
        <v>1</v>
      </c>
      <c r="F24" s="11"/>
      <c r="G24" s="11">
        <v>2</v>
      </c>
      <c r="H24" s="11">
        <v>3</v>
      </c>
      <c r="I24" s="11">
        <v>3</v>
      </c>
      <c r="J24" s="11">
        <v>1</v>
      </c>
      <c r="K24" s="11"/>
      <c r="L24" s="11"/>
      <c r="M24" s="11">
        <v>1</v>
      </c>
      <c r="N24" s="11">
        <v>1</v>
      </c>
      <c r="O24" s="11">
        <v>1</v>
      </c>
      <c r="P24" s="11">
        <v>0</v>
      </c>
      <c r="Q24" s="11">
        <v>3</v>
      </c>
      <c r="R24" s="11"/>
      <c r="S24" s="11"/>
      <c r="T24" s="11">
        <v>8</v>
      </c>
      <c r="U24" s="11">
        <v>2</v>
      </c>
      <c r="V24" s="11"/>
      <c r="W24" s="11"/>
      <c r="X24" s="11"/>
      <c r="Y24" s="11">
        <v>1</v>
      </c>
      <c r="Z24" s="11">
        <v>2</v>
      </c>
      <c r="AA24" s="11"/>
      <c r="AB24" s="11"/>
      <c r="AC24" s="11"/>
      <c r="AD24" s="11"/>
      <c r="AE24" s="11"/>
      <c r="AF24" s="42">
        <f t="shared" si="0"/>
        <v>30</v>
      </c>
      <c r="AG24" s="58">
        <f t="shared" si="1"/>
        <v>9.3144560357675112E-4</v>
      </c>
      <c r="AI24" s="49" t="s">
        <v>134</v>
      </c>
      <c r="AJ24" s="11">
        <v>2</v>
      </c>
      <c r="AK24" s="11"/>
      <c r="AL24" s="11">
        <v>6</v>
      </c>
      <c r="AM24" s="11"/>
      <c r="AN24" s="11">
        <v>3</v>
      </c>
      <c r="AO24" s="11">
        <v>6</v>
      </c>
      <c r="AP24" s="11">
        <v>3</v>
      </c>
      <c r="AQ24" s="11">
        <v>3</v>
      </c>
      <c r="AR24" s="11">
        <v>3</v>
      </c>
      <c r="AS24" s="11">
        <v>4</v>
      </c>
      <c r="AT24" s="11">
        <v>11</v>
      </c>
      <c r="AU24" s="11">
        <v>2</v>
      </c>
      <c r="AV24" s="11">
        <v>3</v>
      </c>
      <c r="AW24" s="11">
        <v>1</v>
      </c>
      <c r="AX24" s="11"/>
      <c r="AY24" s="11"/>
      <c r="AZ24" s="11">
        <v>2</v>
      </c>
      <c r="BA24" s="11">
        <v>4</v>
      </c>
      <c r="BB24" s="11">
        <v>5</v>
      </c>
      <c r="BC24" s="11"/>
      <c r="BD24" s="11">
        <v>2</v>
      </c>
      <c r="BE24" s="11"/>
      <c r="BF24" s="11">
        <v>14</v>
      </c>
      <c r="BG24" s="11">
        <v>9</v>
      </c>
      <c r="BH24" s="11"/>
      <c r="BI24" s="11">
        <v>26</v>
      </c>
      <c r="BJ24" s="11">
        <v>1</v>
      </c>
      <c r="BK24" s="11"/>
      <c r="BL24" s="42">
        <f t="shared" si="7"/>
        <v>110</v>
      </c>
      <c r="BM24" s="58">
        <f t="shared" si="2"/>
        <v>2.17610635225227E-3</v>
      </c>
      <c r="BO24" s="49" t="s">
        <v>134</v>
      </c>
      <c r="BP24" s="11"/>
      <c r="BQ24" s="11"/>
      <c r="BR24" s="11">
        <v>9</v>
      </c>
      <c r="BS24" s="11"/>
      <c r="BT24" s="11">
        <v>4</v>
      </c>
      <c r="BU24" s="11">
        <v>5</v>
      </c>
      <c r="BV24" s="11">
        <v>2</v>
      </c>
      <c r="BW24" s="11"/>
      <c r="BX24" s="11">
        <v>1</v>
      </c>
      <c r="BY24" s="11"/>
      <c r="BZ24" s="11">
        <v>4</v>
      </c>
      <c r="CA24" s="11"/>
      <c r="CB24" s="11">
        <v>2</v>
      </c>
      <c r="CC24" s="11"/>
      <c r="CD24" s="11">
        <v>2</v>
      </c>
      <c r="CE24" s="11">
        <v>2</v>
      </c>
      <c r="CF24" s="11">
        <v>6</v>
      </c>
      <c r="CG24" s="11">
        <v>4</v>
      </c>
      <c r="CH24" s="11">
        <v>15</v>
      </c>
      <c r="CI24" s="11"/>
      <c r="CJ24" s="11">
        <v>4</v>
      </c>
      <c r="CK24" s="11"/>
      <c r="CL24" s="11"/>
      <c r="CM24" s="11">
        <v>2</v>
      </c>
      <c r="CN24" s="11"/>
      <c r="CO24" s="11">
        <v>3</v>
      </c>
      <c r="CP24" s="11">
        <v>2</v>
      </c>
      <c r="CQ24" s="11"/>
      <c r="CR24" s="42">
        <f t="shared" si="3"/>
        <v>67</v>
      </c>
      <c r="CS24" s="58">
        <f t="shared" si="4"/>
        <v>1.5363448750286631E-3</v>
      </c>
      <c r="CU24" s="49" t="s">
        <v>134</v>
      </c>
      <c r="CV24" s="11"/>
      <c r="CW24" s="11">
        <v>1</v>
      </c>
      <c r="CX24" s="11">
        <v>1</v>
      </c>
      <c r="CY24" s="11"/>
      <c r="CZ24" s="11">
        <v>5</v>
      </c>
      <c r="DA24" s="11"/>
      <c r="DB24" s="11"/>
      <c r="DC24" s="11">
        <v>1</v>
      </c>
      <c r="DD24" s="11"/>
      <c r="DE24" s="11"/>
      <c r="DF24" s="11">
        <v>1</v>
      </c>
      <c r="DG24" s="11"/>
      <c r="DH24" s="11">
        <v>1</v>
      </c>
      <c r="DI24" s="11">
        <v>2</v>
      </c>
      <c r="DJ24" s="11"/>
      <c r="DK24" s="11"/>
      <c r="DL24" s="11"/>
      <c r="DM24" s="11"/>
      <c r="DN24" s="11">
        <v>2</v>
      </c>
      <c r="DO24" s="11"/>
      <c r="DP24" s="11"/>
      <c r="DQ24" s="11"/>
      <c r="DR24" s="11">
        <v>5</v>
      </c>
      <c r="DS24" s="11">
        <v>2</v>
      </c>
      <c r="DT24" s="11"/>
      <c r="DU24" s="11">
        <v>4</v>
      </c>
      <c r="DV24" s="11"/>
      <c r="DW24" s="11">
        <v>5</v>
      </c>
      <c r="DX24" s="42">
        <f t="shared" si="5"/>
        <v>30</v>
      </c>
      <c r="DY24" s="58">
        <f t="shared" si="8"/>
        <v>9.4846664558963006E-4</v>
      </c>
      <c r="EA24" s="49" t="s">
        <v>134</v>
      </c>
      <c r="EB24" s="11"/>
      <c r="EC24" s="11"/>
      <c r="ED24" s="11">
        <v>1</v>
      </c>
      <c r="EE24" s="11"/>
      <c r="EF24" s="11">
        <v>2</v>
      </c>
      <c r="EG24" s="11">
        <v>1</v>
      </c>
      <c r="EH24" s="11">
        <v>3</v>
      </c>
      <c r="EI24" s="11">
        <v>1</v>
      </c>
      <c r="EJ24" s="11"/>
      <c r="EK24" s="11">
        <v>4</v>
      </c>
      <c r="EL24" s="11">
        <v>4</v>
      </c>
      <c r="EM24" s="11">
        <v>3</v>
      </c>
      <c r="EN24" s="11"/>
      <c r="EO24" s="11"/>
      <c r="EP24" s="11">
        <v>4</v>
      </c>
      <c r="EQ24" s="11">
        <v>1</v>
      </c>
      <c r="ER24" s="11">
        <v>2</v>
      </c>
      <c r="ES24" s="11">
        <v>2</v>
      </c>
      <c r="ET24" s="11"/>
      <c r="EU24" s="11"/>
      <c r="EV24" s="11"/>
      <c r="EW24" s="11"/>
      <c r="EX24" s="11"/>
      <c r="EY24" s="11">
        <v>5</v>
      </c>
      <c r="EZ24" s="11">
        <v>1</v>
      </c>
      <c r="FA24" s="11">
        <v>4</v>
      </c>
      <c r="FB24" s="11">
        <v>1</v>
      </c>
      <c r="FC24" s="11"/>
      <c r="FD24" s="42">
        <f t="shared" si="12"/>
        <v>39</v>
      </c>
      <c r="FE24" s="58">
        <f t="shared" si="6"/>
        <v>1.7324863400115498E-3</v>
      </c>
      <c r="FF24" s="93"/>
      <c r="FG24" s="49" t="s">
        <v>134</v>
      </c>
      <c r="FH24" s="11"/>
      <c r="FI24" s="11">
        <v>1</v>
      </c>
      <c r="FJ24" s="11">
        <v>5</v>
      </c>
      <c r="FK24" s="11"/>
      <c r="FL24" s="11">
        <v>3</v>
      </c>
      <c r="FM24" s="11"/>
      <c r="FN24" s="11"/>
      <c r="FO24" s="11">
        <v>4</v>
      </c>
      <c r="FP24" s="11">
        <v>3</v>
      </c>
      <c r="FQ24" s="11"/>
      <c r="FR24" s="11">
        <v>4</v>
      </c>
      <c r="FS24" s="11">
        <v>4</v>
      </c>
      <c r="FT24" s="11"/>
      <c r="FU24" s="11">
        <v>3</v>
      </c>
      <c r="FV24" s="11">
        <v>4</v>
      </c>
      <c r="FW24" s="11"/>
      <c r="FX24" s="11">
        <v>1</v>
      </c>
      <c r="FY24" s="11">
        <v>1</v>
      </c>
      <c r="FZ24" s="11"/>
      <c r="GA24" s="11">
        <v>1</v>
      </c>
      <c r="GB24" s="11"/>
      <c r="GC24" s="11"/>
      <c r="GD24" s="11">
        <v>1</v>
      </c>
      <c r="GE24" s="11"/>
      <c r="GF24" s="11"/>
      <c r="GG24" s="11">
        <v>5</v>
      </c>
      <c r="GH24" s="11"/>
      <c r="GI24" s="11"/>
      <c r="GJ24" s="42">
        <f t="shared" si="13"/>
        <v>40</v>
      </c>
      <c r="GK24" s="58">
        <f t="shared" si="9"/>
        <v>2.3337222870478411E-3</v>
      </c>
    </row>
    <row r="25" spans="2:193" x14ac:dyDescent="0.25">
      <c r="B25" s="49" t="s">
        <v>118</v>
      </c>
      <c r="C25" s="11"/>
      <c r="D25" s="11"/>
      <c r="E25" s="11">
        <v>1</v>
      </c>
      <c r="F25" s="11"/>
      <c r="G25" s="11">
        <v>11</v>
      </c>
      <c r="H25" s="11"/>
      <c r="I25" s="11"/>
      <c r="J25" s="11">
        <v>4</v>
      </c>
      <c r="K25" s="11">
        <v>3</v>
      </c>
      <c r="L25" s="11"/>
      <c r="M25" s="11">
        <v>9</v>
      </c>
      <c r="N25" s="11">
        <v>1</v>
      </c>
      <c r="O25" s="11">
        <v>1</v>
      </c>
      <c r="P25" s="11">
        <v>4</v>
      </c>
      <c r="Q25" s="11">
        <v>3</v>
      </c>
      <c r="R25" s="11">
        <v>5</v>
      </c>
      <c r="S25" s="11">
        <v>2</v>
      </c>
      <c r="T25" s="11">
        <v>3</v>
      </c>
      <c r="U25" s="11">
        <v>7</v>
      </c>
      <c r="V25" s="11">
        <v>1</v>
      </c>
      <c r="W25" s="11">
        <v>0</v>
      </c>
      <c r="X25" s="11">
        <v>0</v>
      </c>
      <c r="Y25" s="11">
        <v>2</v>
      </c>
      <c r="Z25" s="11">
        <v>0</v>
      </c>
      <c r="AA25" s="11"/>
      <c r="AB25" s="11">
        <v>7</v>
      </c>
      <c r="AC25" s="11"/>
      <c r="AD25" s="11"/>
      <c r="AE25" s="11"/>
      <c r="AF25" s="42">
        <f t="shared" si="0"/>
        <v>64</v>
      </c>
      <c r="AG25" s="58">
        <f t="shared" si="1"/>
        <v>1.987083954297069E-3</v>
      </c>
      <c r="AI25" s="49" t="s">
        <v>118</v>
      </c>
      <c r="AJ25" s="11">
        <v>1</v>
      </c>
      <c r="AK25" s="11">
        <v>2</v>
      </c>
      <c r="AL25" s="11">
        <v>12</v>
      </c>
      <c r="AM25" s="11"/>
      <c r="AN25" s="11">
        <v>14</v>
      </c>
      <c r="AO25" s="11">
        <v>7</v>
      </c>
      <c r="AP25" s="11">
        <v>9</v>
      </c>
      <c r="AQ25" s="11">
        <v>16</v>
      </c>
      <c r="AR25" s="11">
        <v>6</v>
      </c>
      <c r="AS25" s="11">
        <v>24</v>
      </c>
      <c r="AT25" s="11">
        <v>32</v>
      </c>
      <c r="AU25" s="11">
        <v>1</v>
      </c>
      <c r="AV25" s="11">
        <v>4</v>
      </c>
      <c r="AW25" s="11">
        <v>3</v>
      </c>
      <c r="AX25" s="11"/>
      <c r="AY25" s="11">
        <v>5</v>
      </c>
      <c r="AZ25" s="11">
        <v>2</v>
      </c>
      <c r="BA25" s="11">
        <v>18</v>
      </c>
      <c r="BB25" s="11">
        <v>38</v>
      </c>
      <c r="BC25" s="11">
        <v>2</v>
      </c>
      <c r="BD25" s="11">
        <v>7</v>
      </c>
      <c r="BE25" s="11">
        <v>1</v>
      </c>
      <c r="BF25" s="11">
        <v>16</v>
      </c>
      <c r="BG25" s="11">
        <v>5</v>
      </c>
      <c r="BH25" s="11">
        <v>1</v>
      </c>
      <c r="BI25" s="11">
        <v>17</v>
      </c>
      <c r="BJ25" s="11"/>
      <c r="BK25" s="11"/>
      <c r="BL25" s="42">
        <f t="shared" si="7"/>
        <v>243</v>
      </c>
      <c r="BM25" s="58">
        <f t="shared" si="2"/>
        <v>4.8072167599754693E-3</v>
      </c>
      <c r="BO25" s="49" t="s">
        <v>118</v>
      </c>
      <c r="BP25" s="11"/>
      <c r="BQ25" s="11">
        <v>2</v>
      </c>
      <c r="BR25" s="11">
        <v>18</v>
      </c>
      <c r="BS25" s="11"/>
      <c r="BT25" s="11">
        <v>12</v>
      </c>
      <c r="BU25" s="11">
        <v>10</v>
      </c>
      <c r="BV25" s="11">
        <v>4</v>
      </c>
      <c r="BW25" s="11">
        <v>13</v>
      </c>
      <c r="BX25" s="11">
        <v>9</v>
      </c>
      <c r="BY25" s="11">
        <v>7</v>
      </c>
      <c r="BZ25" s="11">
        <v>24</v>
      </c>
      <c r="CA25" s="11">
        <v>3</v>
      </c>
      <c r="CB25" s="11">
        <v>1</v>
      </c>
      <c r="CC25" s="11">
        <v>11</v>
      </c>
      <c r="CD25" s="11">
        <v>2</v>
      </c>
      <c r="CE25" s="11">
        <v>5</v>
      </c>
      <c r="CF25" s="11"/>
      <c r="CG25" s="11">
        <v>6</v>
      </c>
      <c r="CH25" s="11">
        <v>27</v>
      </c>
      <c r="CI25" s="11">
        <v>3</v>
      </c>
      <c r="CJ25" s="11">
        <v>6</v>
      </c>
      <c r="CK25" s="11"/>
      <c r="CL25" s="11">
        <v>9</v>
      </c>
      <c r="CM25" s="11">
        <v>2</v>
      </c>
      <c r="CN25" s="11">
        <v>2</v>
      </c>
      <c r="CO25" s="11">
        <v>27</v>
      </c>
      <c r="CP25" s="11"/>
      <c r="CQ25" s="11"/>
      <c r="CR25" s="42">
        <f t="shared" si="3"/>
        <v>203</v>
      </c>
      <c r="CS25" s="58">
        <f t="shared" si="4"/>
        <v>4.6548956661316213E-3</v>
      </c>
      <c r="CU25" s="49" t="s">
        <v>118</v>
      </c>
      <c r="CV25" s="11"/>
      <c r="CW25" s="11">
        <v>1</v>
      </c>
      <c r="CX25" s="11">
        <v>3</v>
      </c>
      <c r="CY25" s="11"/>
      <c r="CZ25" s="11">
        <v>6</v>
      </c>
      <c r="DA25" s="11">
        <v>6</v>
      </c>
      <c r="DB25" s="11">
        <v>6</v>
      </c>
      <c r="DC25" s="11">
        <v>22</v>
      </c>
      <c r="DD25" s="11">
        <v>11</v>
      </c>
      <c r="DE25" s="11">
        <v>10</v>
      </c>
      <c r="DF25" s="11">
        <v>10</v>
      </c>
      <c r="DG25" s="11">
        <v>9</v>
      </c>
      <c r="DH25" s="11">
        <v>9</v>
      </c>
      <c r="DI25" s="11">
        <v>2</v>
      </c>
      <c r="DJ25" s="11">
        <v>3</v>
      </c>
      <c r="DK25" s="11">
        <v>1</v>
      </c>
      <c r="DL25" s="11">
        <v>1</v>
      </c>
      <c r="DM25" s="11">
        <v>7</v>
      </c>
      <c r="DN25" s="11">
        <v>13</v>
      </c>
      <c r="DO25" s="11">
        <v>4</v>
      </c>
      <c r="DP25" s="11"/>
      <c r="DQ25" s="11"/>
      <c r="DR25" s="11">
        <v>8</v>
      </c>
      <c r="DS25" s="11">
        <v>6</v>
      </c>
      <c r="DT25" s="11"/>
      <c r="DU25" s="11">
        <v>22</v>
      </c>
      <c r="DV25" s="11"/>
      <c r="DW25" s="11"/>
      <c r="DX25" s="42">
        <f t="shared" si="5"/>
        <v>160</v>
      </c>
      <c r="DY25" s="58">
        <f t="shared" si="8"/>
        <v>5.0584887764780276E-3</v>
      </c>
      <c r="EA25" s="49" t="s">
        <v>118</v>
      </c>
      <c r="EB25" s="11"/>
      <c r="EC25" s="11"/>
      <c r="ED25" s="11">
        <v>2</v>
      </c>
      <c r="EE25" s="11"/>
      <c r="EF25" s="11">
        <v>4</v>
      </c>
      <c r="EG25" s="11">
        <v>2</v>
      </c>
      <c r="EH25" s="11">
        <v>1</v>
      </c>
      <c r="EI25" s="11">
        <v>1</v>
      </c>
      <c r="EJ25" s="11">
        <v>4</v>
      </c>
      <c r="EK25" s="11">
        <v>6</v>
      </c>
      <c r="EL25" s="11">
        <v>4</v>
      </c>
      <c r="EM25" s="11"/>
      <c r="EN25" s="11"/>
      <c r="EO25" s="11">
        <v>2</v>
      </c>
      <c r="EP25" s="11"/>
      <c r="EQ25" s="11"/>
      <c r="ER25" s="11"/>
      <c r="ES25" s="11">
        <v>1</v>
      </c>
      <c r="ET25" s="11">
        <v>10</v>
      </c>
      <c r="EU25" s="11"/>
      <c r="EV25" s="11">
        <v>15</v>
      </c>
      <c r="EW25" s="11"/>
      <c r="EX25" s="11">
        <v>6</v>
      </c>
      <c r="EY25" s="11">
        <v>22</v>
      </c>
      <c r="EZ25" s="11"/>
      <c r="FA25" s="11">
        <v>12</v>
      </c>
      <c r="FB25" s="11"/>
      <c r="FC25" s="11"/>
      <c r="FD25" s="42">
        <f t="shared" si="12"/>
        <v>92</v>
      </c>
      <c r="FE25" s="58">
        <f t="shared" si="6"/>
        <v>4.0868908533605794E-3</v>
      </c>
      <c r="FF25" s="93"/>
      <c r="FG25" s="49" t="s">
        <v>118</v>
      </c>
      <c r="FH25" s="11"/>
      <c r="FI25" s="11"/>
      <c r="FJ25" s="11">
        <v>2</v>
      </c>
      <c r="FK25" s="11"/>
      <c r="FL25" s="11">
        <v>2</v>
      </c>
      <c r="FM25" s="11">
        <v>2</v>
      </c>
      <c r="FN25" s="11">
        <v>2</v>
      </c>
      <c r="FO25" s="11">
        <v>1</v>
      </c>
      <c r="FP25" s="11">
        <v>4</v>
      </c>
      <c r="FQ25" s="11">
        <v>6</v>
      </c>
      <c r="FR25" s="11">
        <v>6</v>
      </c>
      <c r="FS25" s="11"/>
      <c r="FT25" s="11"/>
      <c r="FU25" s="11"/>
      <c r="FV25" s="11"/>
      <c r="FW25" s="11">
        <v>1</v>
      </c>
      <c r="FX25" s="11"/>
      <c r="FY25" s="11">
        <v>3</v>
      </c>
      <c r="FZ25" s="11">
        <v>4</v>
      </c>
      <c r="GA25" s="11"/>
      <c r="GB25" s="11">
        <v>6</v>
      </c>
      <c r="GC25" s="11"/>
      <c r="GD25" s="11">
        <v>4</v>
      </c>
      <c r="GE25" s="11">
        <v>10</v>
      </c>
      <c r="GF25" s="11"/>
      <c r="GG25" s="11">
        <v>21</v>
      </c>
      <c r="GH25" s="11"/>
      <c r="GI25" s="11"/>
      <c r="GJ25" s="42">
        <f t="shared" si="13"/>
        <v>74</v>
      </c>
      <c r="GK25" s="58">
        <f t="shared" si="9"/>
        <v>4.3173862310385063E-3</v>
      </c>
    </row>
    <row r="26" spans="2:193" x14ac:dyDescent="0.25">
      <c r="B26" s="49" t="s">
        <v>225</v>
      </c>
      <c r="C26" s="11">
        <v>17</v>
      </c>
      <c r="D26" s="11">
        <v>56</v>
      </c>
      <c r="E26" s="11">
        <v>88</v>
      </c>
      <c r="F26" s="11">
        <v>8</v>
      </c>
      <c r="G26" s="11">
        <v>261</v>
      </c>
      <c r="H26" s="11">
        <v>58</v>
      </c>
      <c r="I26" s="11">
        <v>37</v>
      </c>
      <c r="J26" s="11">
        <v>54</v>
      </c>
      <c r="K26" s="11">
        <v>59</v>
      </c>
      <c r="L26" s="11">
        <v>111</v>
      </c>
      <c r="M26" s="11">
        <v>201</v>
      </c>
      <c r="N26" s="11">
        <v>50</v>
      </c>
      <c r="O26" s="11">
        <v>56</v>
      </c>
      <c r="P26" s="11">
        <v>109</v>
      </c>
      <c r="Q26" s="11">
        <v>33</v>
      </c>
      <c r="R26" s="11">
        <v>78</v>
      </c>
      <c r="S26" s="11">
        <v>37</v>
      </c>
      <c r="T26" s="11">
        <v>83</v>
      </c>
      <c r="U26" s="11">
        <v>150</v>
      </c>
      <c r="V26" s="11">
        <v>51</v>
      </c>
      <c r="W26" s="11">
        <v>29</v>
      </c>
      <c r="X26" s="11">
        <v>4</v>
      </c>
      <c r="Y26" s="11">
        <v>90</v>
      </c>
      <c r="Z26" s="11">
        <v>64</v>
      </c>
      <c r="AA26" s="11">
        <v>11</v>
      </c>
      <c r="AB26" s="11">
        <v>190</v>
      </c>
      <c r="AC26" s="11">
        <v>23</v>
      </c>
      <c r="AD26" s="11">
        <v>0</v>
      </c>
      <c r="AE26" s="11">
        <v>0</v>
      </c>
      <c r="AF26" s="42">
        <f t="shared" si="0"/>
        <v>2008</v>
      </c>
      <c r="AG26" s="58">
        <f t="shared" si="1"/>
        <v>6.2344759066070544E-2</v>
      </c>
      <c r="AI26" s="49" t="s">
        <v>225</v>
      </c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42">
        <f t="shared" si="7"/>
        <v>0</v>
      </c>
      <c r="BM26" s="58">
        <f t="shared" si="2"/>
        <v>0</v>
      </c>
      <c r="BO26" s="49" t="s">
        <v>225</v>
      </c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42">
        <f t="shared" si="3"/>
        <v>0</v>
      </c>
      <c r="CS26" s="58">
        <f t="shared" si="4"/>
        <v>0</v>
      </c>
      <c r="CU26" s="49" t="s">
        <v>225</v>
      </c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42">
        <f t="shared" si="5"/>
        <v>0</v>
      </c>
      <c r="DY26" s="58">
        <f t="shared" si="8"/>
        <v>0</v>
      </c>
      <c r="EA26" s="49" t="s">
        <v>225</v>
      </c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42">
        <f t="shared" si="12"/>
        <v>0</v>
      </c>
      <c r="FE26" s="58">
        <f t="shared" si="6"/>
        <v>0</v>
      </c>
      <c r="FF26" s="93"/>
      <c r="FG26" s="49" t="s">
        <v>225</v>
      </c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42">
        <f t="shared" si="13"/>
        <v>0</v>
      </c>
      <c r="GK26" s="58">
        <f t="shared" si="9"/>
        <v>0</v>
      </c>
    </row>
    <row r="27" spans="2:193" x14ac:dyDescent="0.25">
      <c r="B27" s="49" t="s">
        <v>104</v>
      </c>
      <c r="C27" s="11">
        <v>7</v>
      </c>
      <c r="D27" s="11">
        <v>21</v>
      </c>
      <c r="E27" s="11">
        <v>32</v>
      </c>
      <c r="F27" s="11">
        <v>3</v>
      </c>
      <c r="G27" s="11">
        <v>130</v>
      </c>
      <c r="H27" s="11">
        <v>50</v>
      </c>
      <c r="I27" s="11">
        <v>42</v>
      </c>
      <c r="J27" s="11">
        <v>39</v>
      </c>
      <c r="K27" s="11">
        <v>46</v>
      </c>
      <c r="L27" s="11">
        <v>82</v>
      </c>
      <c r="M27" s="11">
        <v>100</v>
      </c>
      <c r="N27" s="11">
        <v>9</v>
      </c>
      <c r="O27" s="11">
        <v>23</v>
      </c>
      <c r="P27" s="11">
        <v>33</v>
      </c>
      <c r="Q27" s="11">
        <v>41</v>
      </c>
      <c r="R27" s="11">
        <v>69</v>
      </c>
      <c r="S27" s="11">
        <v>21</v>
      </c>
      <c r="T27" s="11">
        <v>66</v>
      </c>
      <c r="U27" s="11">
        <v>177</v>
      </c>
      <c r="V27" s="11">
        <v>51</v>
      </c>
      <c r="W27" s="11">
        <v>30</v>
      </c>
      <c r="X27" s="11">
        <v>5</v>
      </c>
      <c r="Y27" s="11">
        <v>97</v>
      </c>
      <c r="Z27" s="11">
        <v>38</v>
      </c>
      <c r="AA27" s="11">
        <v>13</v>
      </c>
      <c r="AB27" s="11">
        <v>154</v>
      </c>
      <c r="AC27" s="11">
        <v>27</v>
      </c>
      <c r="AD27" s="11">
        <v>0</v>
      </c>
      <c r="AE27" s="11">
        <v>0</v>
      </c>
      <c r="AF27" s="42">
        <f t="shared" si="0"/>
        <v>1406</v>
      </c>
      <c r="AG27" s="58">
        <f t="shared" si="1"/>
        <v>4.3653750620963737E-2</v>
      </c>
      <c r="AI27" s="49" t="s">
        <v>104</v>
      </c>
      <c r="AJ27" s="11">
        <v>30</v>
      </c>
      <c r="AK27" s="11">
        <v>97</v>
      </c>
      <c r="AL27" s="11">
        <v>125</v>
      </c>
      <c r="AM27" s="11">
        <v>4</v>
      </c>
      <c r="AN27" s="11">
        <v>463</v>
      </c>
      <c r="AO27" s="11">
        <v>213</v>
      </c>
      <c r="AP27" s="11">
        <v>131</v>
      </c>
      <c r="AQ27" s="11">
        <v>68</v>
      </c>
      <c r="AR27" s="11">
        <v>145</v>
      </c>
      <c r="AS27" s="11">
        <v>196</v>
      </c>
      <c r="AT27" s="11">
        <v>564</v>
      </c>
      <c r="AU27" s="11">
        <v>128</v>
      </c>
      <c r="AV27" s="11">
        <v>89</v>
      </c>
      <c r="AW27" s="11">
        <v>109</v>
      </c>
      <c r="AX27" s="11">
        <v>94</v>
      </c>
      <c r="AY27" s="11">
        <v>322</v>
      </c>
      <c r="AZ27" s="11">
        <v>124</v>
      </c>
      <c r="BA27" s="11">
        <v>221</v>
      </c>
      <c r="BB27" s="11">
        <v>667</v>
      </c>
      <c r="BC27" s="11">
        <v>200</v>
      </c>
      <c r="BD27" s="11">
        <v>61</v>
      </c>
      <c r="BE27" s="11"/>
      <c r="BF27" s="11">
        <v>239</v>
      </c>
      <c r="BG27" s="11">
        <v>163</v>
      </c>
      <c r="BH27" s="11">
        <v>52</v>
      </c>
      <c r="BI27" s="11">
        <v>622</v>
      </c>
      <c r="BJ27" s="11">
        <v>21</v>
      </c>
      <c r="BK27" s="11">
        <v>1</v>
      </c>
      <c r="BL27" s="42">
        <f t="shared" si="7"/>
        <v>5149</v>
      </c>
      <c r="BM27" s="58">
        <f t="shared" si="2"/>
        <v>0.10186156007042671</v>
      </c>
      <c r="BO27" s="49" t="s">
        <v>104</v>
      </c>
      <c r="BP27" s="11">
        <v>17</v>
      </c>
      <c r="BQ27" s="11">
        <v>79</v>
      </c>
      <c r="BR27" s="11">
        <v>126</v>
      </c>
      <c r="BS27" s="11">
        <v>10</v>
      </c>
      <c r="BT27" s="11">
        <v>354</v>
      </c>
      <c r="BU27" s="11">
        <v>208</v>
      </c>
      <c r="BV27" s="11">
        <v>105</v>
      </c>
      <c r="BW27" s="11">
        <v>82</v>
      </c>
      <c r="BX27" s="11">
        <v>112</v>
      </c>
      <c r="BY27" s="11">
        <v>140</v>
      </c>
      <c r="BZ27" s="11">
        <v>556</v>
      </c>
      <c r="CA27" s="11">
        <v>98</v>
      </c>
      <c r="CB27" s="11">
        <v>49</v>
      </c>
      <c r="CC27" s="11">
        <v>122</v>
      </c>
      <c r="CD27" s="11">
        <v>161</v>
      </c>
      <c r="CE27" s="11">
        <v>297</v>
      </c>
      <c r="CF27" s="11">
        <v>64</v>
      </c>
      <c r="CG27" s="11">
        <v>195</v>
      </c>
      <c r="CH27" s="11">
        <v>692</v>
      </c>
      <c r="CI27" s="11">
        <v>133</v>
      </c>
      <c r="CJ27" s="11">
        <v>50</v>
      </c>
      <c r="CK27" s="11">
        <v>2</v>
      </c>
      <c r="CL27" s="11">
        <v>261</v>
      </c>
      <c r="CM27" s="11">
        <v>144</v>
      </c>
      <c r="CN27" s="11">
        <v>58</v>
      </c>
      <c r="CO27" s="11">
        <v>709</v>
      </c>
      <c r="CP27" s="11">
        <v>22</v>
      </c>
      <c r="CQ27" s="11">
        <v>3</v>
      </c>
      <c r="CR27" s="42">
        <f t="shared" si="3"/>
        <v>4849</v>
      </c>
      <c r="CS27" s="58">
        <f t="shared" si="4"/>
        <v>0.11119009401513415</v>
      </c>
      <c r="CU27" s="49" t="s">
        <v>104</v>
      </c>
      <c r="CV27" s="11">
        <v>24</v>
      </c>
      <c r="CW27" s="11">
        <v>55</v>
      </c>
      <c r="CX27" s="11">
        <v>70</v>
      </c>
      <c r="CY27" s="11">
        <v>10</v>
      </c>
      <c r="CZ27" s="11">
        <v>248</v>
      </c>
      <c r="DA27" s="11">
        <v>170</v>
      </c>
      <c r="DB27" s="11">
        <v>70</v>
      </c>
      <c r="DC27" s="11">
        <v>61</v>
      </c>
      <c r="DD27" s="11">
        <v>101</v>
      </c>
      <c r="DE27" s="11">
        <v>99</v>
      </c>
      <c r="DF27" s="11">
        <v>408</v>
      </c>
      <c r="DG27" s="11">
        <v>53</v>
      </c>
      <c r="DH27" s="11">
        <v>67</v>
      </c>
      <c r="DI27" s="11">
        <v>76</v>
      </c>
      <c r="DJ27" s="11">
        <v>78</v>
      </c>
      <c r="DK27" s="11">
        <v>182</v>
      </c>
      <c r="DL27" s="11">
        <v>54</v>
      </c>
      <c r="DM27" s="11">
        <v>148</v>
      </c>
      <c r="DN27" s="11">
        <v>415</v>
      </c>
      <c r="DO27" s="11">
        <v>114</v>
      </c>
      <c r="DP27" s="11">
        <v>21</v>
      </c>
      <c r="DQ27" s="11">
        <v>5</v>
      </c>
      <c r="DR27" s="11">
        <v>199</v>
      </c>
      <c r="DS27" s="11">
        <v>136</v>
      </c>
      <c r="DT27" s="11">
        <v>29</v>
      </c>
      <c r="DU27" s="11">
        <v>704</v>
      </c>
      <c r="DV27" s="11">
        <v>16</v>
      </c>
      <c r="DW27" s="11">
        <v>3</v>
      </c>
      <c r="DX27" s="42">
        <f t="shared" si="5"/>
        <v>3616</v>
      </c>
      <c r="DY27" s="58">
        <f t="shared" si="8"/>
        <v>0.11432184634840341</v>
      </c>
      <c r="EA27" s="49" t="s">
        <v>104</v>
      </c>
      <c r="EB27" s="11">
        <v>7</v>
      </c>
      <c r="EC27" s="11">
        <v>62</v>
      </c>
      <c r="ED27" s="11">
        <v>36</v>
      </c>
      <c r="EE27" s="11">
        <v>9</v>
      </c>
      <c r="EF27" s="11">
        <v>144</v>
      </c>
      <c r="EG27" s="11">
        <v>71</v>
      </c>
      <c r="EH27" s="11">
        <v>33</v>
      </c>
      <c r="EI27" s="11">
        <v>38</v>
      </c>
      <c r="EJ27" s="11">
        <v>109</v>
      </c>
      <c r="EK27" s="11">
        <v>54</v>
      </c>
      <c r="EL27" s="11">
        <v>241</v>
      </c>
      <c r="EM27" s="11">
        <v>66</v>
      </c>
      <c r="EN27" s="11">
        <v>25</v>
      </c>
      <c r="EO27" s="11">
        <v>44</v>
      </c>
      <c r="EP27" s="11">
        <v>79</v>
      </c>
      <c r="EQ27" s="11">
        <v>124</v>
      </c>
      <c r="ER27" s="11">
        <v>44</v>
      </c>
      <c r="ES27" s="11">
        <v>88</v>
      </c>
      <c r="ET27" s="11">
        <v>255</v>
      </c>
      <c r="EU27" s="11">
        <v>57</v>
      </c>
      <c r="EV27" s="11">
        <v>32</v>
      </c>
      <c r="EW27" s="11"/>
      <c r="EX27" s="11">
        <v>155</v>
      </c>
      <c r="EY27" s="11">
        <v>99</v>
      </c>
      <c r="EZ27" s="11">
        <v>26</v>
      </c>
      <c r="FA27" s="11">
        <v>461</v>
      </c>
      <c r="FB27" s="11">
        <v>1</v>
      </c>
      <c r="FC27" s="11"/>
      <c r="FD27" s="42">
        <f t="shared" si="12"/>
        <v>2360</v>
      </c>
      <c r="FE27" s="58">
        <f t="shared" si="6"/>
        <v>0.10483763493403225</v>
      </c>
      <c r="FF27" s="93"/>
      <c r="FG27" s="49" t="s">
        <v>104</v>
      </c>
      <c r="FH27" s="11">
        <v>1</v>
      </c>
      <c r="FI27" s="11">
        <v>27</v>
      </c>
      <c r="FJ27" s="11">
        <v>30</v>
      </c>
      <c r="FK27" s="11">
        <v>2</v>
      </c>
      <c r="FL27" s="11">
        <v>97</v>
      </c>
      <c r="FM27" s="11">
        <v>80</v>
      </c>
      <c r="FN27" s="11">
        <v>53</v>
      </c>
      <c r="FO27" s="11">
        <v>39</v>
      </c>
      <c r="FP27" s="11">
        <v>41</v>
      </c>
      <c r="FQ27" s="11">
        <v>30</v>
      </c>
      <c r="FR27" s="11">
        <v>164</v>
      </c>
      <c r="FS27" s="11">
        <v>39</v>
      </c>
      <c r="FT27" s="11">
        <v>31</v>
      </c>
      <c r="FU27" s="11">
        <v>37</v>
      </c>
      <c r="FV27" s="11">
        <v>42</v>
      </c>
      <c r="FW27" s="11">
        <v>64</v>
      </c>
      <c r="FX27" s="11">
        <v>14</v>
      </c>
      <c r="FY27" s="11">
        <v>61</v>
      </c>
      <c r="FZ27" s="11">
        <v>214</v>
      </c>
      <c r="GA27" s="11">
        <v>55</v>
      </c>
      <c r="GB27" s="11">
        <v>8</v>
      </c>
      <c r="GC27" s="11">
        <v>3</v>
      </c>
      <c r="GD27" s="11">
        <v>81</v>
      </c>
      <c r="GE27" s="11">
        <v>39</v>
      </c>
      <c r="GF27" s="11">
        <v>33</v>
      </c>
      <c r="GG27" s="11">
        <v>440</v>
      </c>
      <c r="GH27" s="11">
        <v>1</v>
      </c>
      <c r="GI27" s="11"/>
      <c r="GJ27" s="42">
        <f t="shared" si="13"/>
        <v>1726</v>
      </c>
      <c r="GK27" s="58">
        <f t="shared" si="9"/>
        <v>0.10070011668611435</v>
      </c>
    </row>
    <row r="28" spans="2:193" x14ac:dyDescent="0.25">
      <c r="B28" s="49" t="s">
        <v>123</v>
      </c>
      <c r="C28" s="11">
        <v>1</v>
      </c>
      <c r="D28" s="11"/>
      <c r="E28" s="11"/>
      <c r="F28" s="11"/>
      <c r="G28" s="11">
        <v>6</v>
      </c>
      <c r="H28" s="11">
        <v>3</v>
      </c>
      <c r="I28" s="11">
        <v>1</v>
      </c>
      <c r="J28" s="11">
        <v>3</v>
      </c>
      <c r="K28" s="11"/>
      <c r="L28" s="11">
        <v>2</v>
      </c>
      <c r="M28" s="11">
        <v>0</v>
      </c>
      <c r="N28" s="11">
        <v>1</v>
      </c>
      <c r="O28" s="11">
        <v>2</v>
      </c>
      <c r="P28" s="11">
        <v>1</v>
      </c>
      <c r="Q28" s="11">
        <v>6</v>
      </c>
      <c r="R28" s="11">
        <v>7</v>
      </c>
      <c r="S28" s="11">
        <v>2</v>
      </c>
      <c r="T28" s="11">
        <v>2</v>
      </c>
      <c r="U28" s="11">
        <v>9</v>
      </c>
      <c r="V28" s="11">
        <v>1</v>
      </c>
      <c r="W28" s="11">
        <v>1</v>
      </c>
      <c r="X28" s="11">
        <v>0</v>
      </c>
      <c r="Y28" s="11">
        <v>3</v>
      </c>
      <c r="Z28" s="11">
        <v>1</v>
      </c>
      <c r="AA28" s="11">
        <v>0</v>
      </c>
      <c r="AB28" s="11">
        <v>4</v>
      </c>
      <c r="AC28" s="11">
        <v>1</v>
      </c>
      <c r="AD28" s="11"/>
      <c r="AE28" s="11"/>
      <c r="AF28" s="42">
        <f t="shared" si="0"/>
        <v>57</v>
      </c>
      <c r="AG28" s="58">
        <f t="shared" si="1"/>
        <v>1.7697466467958272E-3</v>
      </c>
      <c r="AI28" s="49" t="s">
        <v>123</v>
      </c>
      <c r="AJ28" s="11"/>
      <c r="AK28" s="11">
        <v>5</v>
      </c>
      <c r="AL28" s="11">
        <v>6</v>
      </c>
      <c r="AM28" s="11"/>
      <c r="AN28" s="11">
        <v>25</v>
      </c>
      <c r="AO28" s="11">
        <v>28</v>
      </c>
      <c r="AP28" s="11">
        <v>4</v>
      </c>
      <c r="AQ28" s="11">
        <v>3</v>
      </c>
      <c r="AR28" s="11">
        <v>3</v>
      </c>
      <c r="AS28" s="11">
        <v>26</v>
      </c>
      <c r="AT28" s="11">
        <v>5</v>
      </c>
      <c r="AU28" s="11">
        <v>5</v>
      </c>
      <c r="AV28" s="11">
        <v>1</v>
      </c>
      <c r="AW28" s="11">
        <v>9</v>
      </c>
      <c r="AX28" s="11">
        <v>3</v>
      </c>
      <c r="AY28" s="11">
        <v>7</v>
      </c>
      <c r="AZ28" s="11">
        <v>2</v>
      </c>
      <c r="BA28" s="11">
        <v>8</v>
      </c>
      <c r="BB28" s="11">
        <v>16</v>
      </c>
      <c r="BC28" s="11">
        <v>10</v>
      </c>
      <c r="BD28" s="11">
        <v>4</v>
      </c>
      <c r="BE28" s="11"/>
      <c r="BF28" s="11">
        <v>13</v>
      </c>
      <c r="BG28" s="11">
        <v>3</v>
      </c>
      <c r="BH28" s="11">
        <v>3</v>
      </c>
      <c r="BI28" s="11">
        <v>18</v>
      </c>
      <c r="BJ28" s="11">
        <v>4</v>
      </c>
      <c r="BK28" s="11"/>
      <c r="BL28" s="42">
        <f t="shared" si="7"/>
        <v>211</v>
      </c>
      <c r="BM28" s="58">
        <f t="shared" si="2"/>
        <v>4.1741676393202637E-3</v>
      </c>
      <c r="BO28" s="49" t="s">
        <v>123</v>
      </c>
      <c r="BP28" s="11">
        <v>3</v>
      </c>
      <c r="BQ28" s="11">
        <v>3</v>
      </c>
      <c r="BR28" s="11">
        <v>8</v>
      </c>
      <c r="BS28" s="11"/>
      <c r="BT28" s="11">
        <v>26</v>
      </c>
      <c r="BU28" s="11">
        <v>19</v>
      </c>
      <c r="BV28" s="11">
        <v>1</v>
      </c>
      <c r="BW28" s="11">
        <v>1</v>
      </c>
      <c r="BX28" s="11">
        <v>6</v>
      </c>
      <c r="BY28" s="11">
        <v>11</v>
      </c>
      <c r="BZ28" s="11">
        <v>4</v>
      </c>
      <c r="CA28" s="11">
        <v>3</v>
      </c>
      <c r="CB28" s="11">
        <v>4</v>
      </c>
      <c r="CC28" s="11">
        <v>5</v>
      </c>
      <c r="CD28" s="11">
        <v>7</v>
      </c>
      <c r="CE28" s="11">
        <v>11</v>
      </c>
      <c r="CF28" s="11">
        <v>5</v>
      </c>
      <c r="CG28" s="11">
        <v>14</v>
      </c>
      <c r="CH28" s="11">
        <v>34</v>
      </c>
      <c r="CI28" s="11">
        <v>7</v>
      </c>
      <c r="CJ28" s="11">
        <v>2</v>
      </c>
      <c r="CK28" s="11"/>
      <c r="CL28" s="11">
        <v>7</v>
      </c>
      <c r="CM28" s="11">
        <v>4</v>
      </c>
      <c r="CN28" s="11">
        <v>5</v>
      </c>
      <c r="CO28" s="11">
        <v>15</v>
      </c>
      <c r="CP28" s="11">
        <v>2</v>
      </c>
      <c r="CQ28" s="11">
        <v>2</v>
      </c>
      <c r="CR28" s="42">
        <f t="shared" si="3"/>
        <v>209</v>
      </c>
      <c r="CS28" s="58">
        <f t="shared" si="4"/>
        <v>4.7924787892685162E-3</v>
      </c>
      <c r="CU28" s="49" t="s">
        <v>123</v>
      </c>
      <c r="CV28" s="11"/>
      <c r="CW28" s="11">
        <v>9</v>
      </c>
      <c r="CX28" s="11">
        <v>3</v>
      </c>
      <c r="CY28" s="11"/>
      <c r="CZ28" s="11">
        <v>17</v>
      </c>
      <c r="DA28" s="11">
        <v>12</v>
      </c>
      <c r="DB28" s="11">
        <v>2</v>
      </c>
      <c r="DC28" s="11">
        <v>4</v>
      </c>
      <c r="DD28" s="11">
        <v>6</v>
      </c>
      <c r="DE28" s="11">
        <v>12</v>
      </c>
      <c r="DF28" s="11">
        <v>9</v>
      </c>
      <c r="DG28" s="11"/>
      <c r="DH28" s="11">
        <v>3</v>
      </c>
      <c r="DI28" s="11">
        <v>9</v>
      </c>
      <c r="DJ28" s="11">
        <v>4</v>
      </c>
      <c r="DK28" s="11">
        <v>7</v>
      </c>
      <c r="DL28" s="11">
        <v>8</v>
      </c>
      <c r="DM28" s="11">
        <v>4</v>
      </c>
      <c r="DN28" s="11">
        <v>16</v>
      </c>
      <c r="DO28" s="11">
        <v>5</v>
      </c>
      <c r="DP28" s="11">
        <v>1</v>
      </c>
      <c r="DQ28" s="11">
        <v>1</v>
      </c>
      <c r="DR28" s="11">
        <v>6</v>
      </c>
      <c r="DS28" s="11">
        <v>5</v>
      </c>
      <c r="DT28" s="11">
        <v>1</v>
      </c>
      <c r="DU28" s="11">
        <v>16</v>
      </c>
      <c r="DV28" s="11">
        <v>2</v>
      </c>
      <c r="DW28" s="11"/>
      <c r="DX28" s="42">
        <f t="shared" si="5"/>
        <v>162</v>
      </c>
      <c r="DY28" s="58">
        <f t="shared" si="8"/>
        <v>5.1217198861840023E-3</v>
      </c>
      <c r="EA28" s="49" t="s">
        <v>123</v>
      </c>
      <c r="EB28" s="11">
        <v>2</v>
      </c>
      <c r="EC28" s="11">
        <v>2</v>
      </c>
      <c r="ED28" s="11">
        <v>3</v>
      </c>
      <c r="EE28" s="11"/>
      <c r="EF28" s="11">
        <v>11</v>
      </c>
      <c r="EG28" s="11">
        <v>5</v>
      </c>
      <c r="EH28" s="11"/>
      <c r="EI28" s="11">
        <v>3</v>
      </c>
      <c r="EJ28" s="11">
        <v>5</v>
      </c>
      <c r="EK28" s="11">
        <v>4</v>
      </c>
      <c r="EL28" s="11">
        <v>3</v>
      </c>
      <c r="EM28" s="11">
        <v>4</v>
      </c>
      <c r="EN28" s="11">
        <v>1</v>
      </c>
      <c r="EO28" s="11">
        <v>12</v>
      </c>
      <c r="EP28" s="11">
        <v>7</v>
      </c>
      <c r="EQ28" s="11">
        <v>9</v>
      </c>
      <c r="ER28" s="11">
        <v>2</v>
      </c>
      <c r="ES28" s="11">
        <v>5</v>
      </c>
      <c r="ET28" s="11">
        <v>6</v>
      </c>
      <c r="EU28" s="11">
        <v>1</v>
      </c>
      <c r="EV28" s="11"/>
      <c r="EW28" s="11"/>
      <c r="EX28" s="11">
        <v>3</v>
      </c>
      <c r="EY28" s="11">
        <v>3</v>
      </c>
      <c r="EZ28" s="11"/>
      <c r="FA28" s="11">
        <v>9</v>
      </c>
      <c r="FB28" s="11"/>
      <c r="FC28" s="11"/>
      <c r="FD28" s="42">
        <f t="shared" si="12"/>
        <v>100</v>
      </c>
      <c r="FE28" s="58">
        <f t="shared" si="6"/>
        <v>4.4422726666962821E-3</v>
      </c>
      <c r="FF28" s="93"/>
      <c r="FG28" s="49" t="s">
        <v>123</v>
      </c>
      <c r="FH28" s="11"/>
      <c r="FI28" s="11">
        <v>2</v>
      </c>
      <c r="FJ28" s="11"/>
      <c r="FK28" s="11">
        <v>1</v>
      </c>
      <c r="FL28" s="11">
        <v>7</v>
      </c>
      <c r="FM28" s="11">
        <v>1</v>
      </c>
      <c r="FN28" s="11">
        <v>1</v>
      </c>
      <c r="FO28" s="11">
        <v>1</v>
      </c>
      <c r="FP28" s="11">
        <v>1</v>
      </c>
      <c r="FQ28" s="11">
        <v>1</v>
      </c>
      <c r="FR28" s="11">
        <v>1</v>
      </c>
      <c r="FS28" s="11"/>
      <c r="FT28" s="11">
        <v>1</v>
      </c>
      <c r="FU28" s="11">
        <v>2</v>
      </c>
      <c r="FV28" s="11">
        <v>3</v>
      </c>
      <c r="FW28" s="11">
        <v>2</v>
      </c>
      <c r="FX28" s="11"/>
      <c r="FY28" s="11">
        <v>2</v>
      </c>
      <c r="FZ28" s="11">
        <v>4</v>
      </c>
      <c r="GA28" s="11"/>
      <c r="GB28" s="11">
        <v>2</v>
      </c>
      <c r="GC28" s="11"/>
      <c r="GD28" s="11"/>
      <c r="GE28" s="11">
        <v>2</v>
      </c>
      <c r="GF28" s="11"/>
      <c r="GG28" s="11">
        <v>3</v>
      </c>
      <c r="GH28" s="11"/>
      <c r="GI28" s="11"/>
      <c r="GJ28" s="42">
        <f t="shared" si="13"/>
        <v>37</v>
      </c>
      <c r="GK28" s="58">
        <f t="shared" si="9"/>
        <v>2.1586931155192532E-3</v>
      </c>
    </row>
    <row r="29" spans="2:193" x14ac:dyDescent="0.25">
      <c r="B29" s="49" t="s">
        <v>114</v>
      </c>
      <c r="C29" s="11">
        <v>16</v>
      </c>
      <c r="D29" s="11">
        <v>66</v>
      </c>
      <c r="E29" s="11">
        <v>87</v>
      </c>
      <c r="F29" s="11">
        <v>7</v>
      </c>
      <c r="G29" s="11">
        <v>314</v>
      </c>
      <c r="H29" s="11">
        <v>127</v>
      </c>
      <c r="I29" s="11">
        <v>33</v>
      </c>
      <c r="J29" s="11">
        <v>47</v>
      </c>
      <c r="K29" s="11">
        <v>82</v>
      </c>
      <c r="L29" s="11">
        <v>142</v>
      </c>
      <c r="M29" s="11">
        <v>155</v>
      </c>
      <c r="N29" s="11">
        <v>41</v>
      </c>
      <c r="O29" s="11">
        <v>37</v>
      </c>
      <c r="P29" s="11">
        <v>70</v>
      </c>
      <c r="Q29" s="11">
        <v>108</v>
      </c>
      <c r="R29" s="11">
        <v>135</v>
      </c>
      <c r="S29" s="11">
        <v>67</v>
      </c>
      <c r="T29" s="11">
        <v>83</v>
      </c>
      <c r="U29" s="11">
        <v>193</v>
      </c>
      <c r="V29" s="11">
        <v>76</v>
      </c>
      <c r="W29" s="11">
        <v>46</v>
      </c>
      <c r="X29" s="11">
        <v>3</v>
      </c>
      <c r="Y29" s="11">
        <v>101</v>
      </c>
      <c r="Z29" s="11">
        <v>50</v>
      </c>
      <c r="AA29" s="11">
        <v>28</v>
      </c>
      <c r="AB29" s="11">
        <v>229</v>
      </c>
      <c r="AC29" s="11">
        <v>13</v>
      </c>
      <c r="AD29" s="11">
        <v>1</v>
      </c>
      <c r="AE29" s="11">
        <v>0</v>
      </c>
      <c r="AF29" s="42">
        <f t="shared" si="0"/>
        <v>2357</v>
      </c>
      <c r="AG29" s="58">
        <f t="shared" si="1"/>
        <v>7.3180576254346749E-2</v>
      </c>
      <c r="AI29" s="49" t="s">
        <v>114</v>
      </c>
      <c r="AJ29" s="11">
        <v>17</v>
      </c>
      <c r="AK29" s="11">
        <v>47</v>
      </c>
      <c r="AL29" s="11">
        <v>85</v>
      </c>
      <c r="AM29" s="11">
        <v>9</v>
      </c>
      <c r="AN29" s="11">
        <v>287</v>
      </c>
      <c r="AO29" s="11">
        <v>282</v>
      </c>
      <c r="AP29" s="11">
        <v>71</v>
      </c>
      <c r="AQ29" s="11">
        <v>38</v>
      </c>
      <c r="AR29" s="11">
        <v>78</v>
      </c>
      <c r="AS29" s="11">
        <v>154</v>
      </c>
      <c r="AT29" s="11">
        <v>184</v>
      </c>
      <c r="AU29" s="11">
        <v>37</v>
      </c>
      <c r="AV29" s="11">
        <v>36</v>
      </c>
      <c r="AW29" s="11">
        <v>101</v>
      </c>
      <c r="AX29" s="11">
        <v>116</v>
      </c>
      <c r="AY29" s="11">
        <v>122</v>
      </c>
      <c r="AZ29" s="11">
        <v>60</v>
      </c>
      <c r="BA29" s="11">
        <v>97</v>
      </c>
      <c r="BB29" s="11">
        <v>246</v>
      </c>
      <c r="BC29" s="11">
        <v>87</v>
      </c>
      <c r="BD29" s="11">
        <v>42</v>
      </c>
      <c r="BE29" s="11">
        <v>1</v>
      </c>
      <c r="BF29" s="11">
        <v>90</v>
      </c>
      <c r="BG29" s="11">
        <v>67</v>
      </c>
      <c r="BH29" s="11">
        <v>20</v>
      </c>
      <c r="BI29" s="11">
        <v>236</v>
      </c>
      <c r="BJ29" s="11">
        <v>13</v>
      </c>
      <c r="BK29" s="11"/>
      <c r="BL29" s="42">
        <f t="shared" si="7"/>
        <v>2623</v>
      </c>
      <c r="BM29" s="58">
        <f t="shared" si="2"/>
        <v>5.1890245108706406E-2</v>
      </c>
      <c r="BO29" s="49" t="s">
        <v>114</v>
      </c>
      <c r="BP29" s="11">
        <v>22</v>
      </c>
      <c r="BQ29" s="11">
        <v>42</v>
      </c>
      <c r="BR29" s="11">
        <v>47</v>
      </c>
      <c r="BS29" s="11">
        <v>7</v>
      </c>
      <c r="BT29" s="11">
        <v>229</v>
      </c>
      <c r="BU29" s="11">
        <v>128</v>
      </c>
      <c r="BV29" s="11">
        <v>48</v>
      </c>
      <c r="BW29" s="11">
        <v>50</v>
      </c>
      <c r="BX29" s="11">
        <v>82</v>
      </c>
      <c r="BY29" s="11">
        <v>111</v>
      </c>
      <c r="BZ29" s="11">
        <v>183</v>
      </c>
      <c r="CA29" s="11">
        <v>42</v>
      </c>
      <c r="CB29" s="11">
        <v>31</v>
      </c>
      <c r="CC29" s="11">
        <v>76</v>
      </c>
      <c r="CD29" s="11">
        <v>129</v>
      </c>
      <c r="CE29" s="11">
        <v>98</v>
      </c>
      <c r="CF29" s="11">
        <v>26</v>
      </c>
      <c r="CG29" s="11">
        <v>112</v>
      </c>
      <c r="CH29" s="11">
        <v>238</v>
      </c>
      <c r="CI29" s="11">
        <v>53</v>
      </c>
      <c r="CJ29" s="11">
        <v>27</v>
      </c>
      <c r="CK29" s="11">
        <v>5</v>
      </c>
      <c r="CL29" s="11">
        <v>101</v>
      </c>
      <c r="CM29" s="11">
        <v>77</v>
      </c>
      <c r="CN29" s="11">
        <v>25</v>
      </c>
      <c r="CO29" s="11">
        <v>247</v>
      </c>
      <c r="CP29" s="11">
        <v>10</v>
      </c>
      <c r="CQ29" s="11">
        <v>2</v>
      </c>
      <c r="CR29" s="42">
        <f t="shared" si="3"/>
        <v>2248</v>
      </c>
      <c r="CS29" s="58">
        <f t="shared" si="4"/>
        <v>5.154781013529007E-2</v>
      </c>
      <c r="CU29" s="49" t="s">
        <v>114</v>
      </c>
      <c r="CV29" s="11">
        <v>8</v>
      </c>
      <c r="CW29" s="11">
        <v>24</v>
      </c>
      <c r="CX29" s="11">
        <v>53</v>
      </c>
      <c r="CY29" s="11">
        <v>7</v>
      </c>
      <c r="CZ29" s="11">
        <v>132</v>
      </c>
      <c r="DA29" s="11">
        <v>74</v>
      </c>
      <c r="DB29" s="11">
        <v>37</v>
      </c>
      <c r="DC29" s="11">
        <v>26</v>
      </c>
      <c r="DD29" s="11">
        <v>43</v>
      </c>
      <c r="DE29" s="11">
        <v>66</v>
      </c>
      <c r="DF29" s="11">
        <v>126</v>
      </c>
      <c r="DG29" s="11">
        <v>41</v>
      </c>
      <c r="DH29" s="11">
        <v>14</v>
      </c>
      <c r="DI29" s="11">
        <v>78</v>
      </c>
      <c r="DJ29" s="11">
        <v>78</v>
      </c>
      <c r="DK29" s="11">
        <v>58</v>
      </c>
      <c r="DL29" s="11">
        <v>33</v>
      </c>
      <c r="DM29" s="11">
        <v>50</v>
      </c>
      <c r="DN29" s="11">
        <v>130</v>
      </c>
      <c r="DO29" s="11">
        <v>37</v>
      </c>
      <c r="DP29" s="11">
        <v>14</v>
      </c>
      <c r="DQ29" s="11"/>
      <c r="DR29" s="11">
        <v>71</v>
      </c>
      <c r="DS29" s="11">
        <v>49</v>
      </c>
      <c r="DT29" s="11">
        <v>18</v>
      </c>
      <c r="DU29" s="11">
        <v>208</v>
      </c>
      <c r="DV29" s="11">
        <v>5</v>
      </c>
      <c r="DW29" s="11">
        <v>2</v>
      </c>
      <c r="DX29" s="42">
        <f t="shared" si="5"/>
        <v>1482</v>
      </c>
      <c r="DY29" s="58">
        <f t="shared" si="8"/>
        <v>4.6854252292127724E-2</v>
      </c>
      <c r="EA29" s="49" t="s">
        <v>114</v>
      </c>
      <c r="EB29" s="11">
        <v>6</v>
      </c>
      <c r="EC29" s="11">
        <v>24</v>
      </c>
      <c r="ED29" s="11">
        <v>38</v>
      </c>
      <c r="EE29" s="11">
        <v>1</v>
      </c>
      <c r="EF29" s="11">
        <v>110</v>
      </c>
      <c r="EG29" s="11">
        <v>62</v>
      </c>
      <c r="EH29" s="11">
        <v>35</v>
      </c>
      <c r="EI29" s="11">
        <v>15</v>
      </c>
      <c r="EJ29" s="11">
        <v>27</v>
      </c>
      <c r="EK29" s="11">
        <v>42</v>
      </c>
      <c r="EL29" s="11">
        <v>93</v>
      </c>
      <c r="EM29" s="11">
        <v>31</v>
      </c>
      <c r="EN29" s="11">
        <v>23</v>
      </c>
      <c r="EO29" s="11">
        <v>51</v>
      </c>
      <c r="EP29" s="11">
        <v>58</v>
      </c>
      <c r="EQ29" s="11">
        <v>52</v>
      </c>
      <c r="ER29" s="11">
        <v>19</v>
      </c>
      <c r="ES29" s="11">
        <v>38</v>
      </c>
      <c r="ET29" s="11">
        <v>102</v>
      </c>
      <c r="EU29" s="11">
        <v>27</v>
      </c>
      <c r="EV29" s="11">
        <v>11</v>
      </c>
      <c r="EW29" s="11">
        <v>3</v>
      </c>
      <c r="EX29" s="11">
        <v>48</v>
      </c>
      <c r="EY29" s="11">
        <v>47</v>
      </c>
      <c r="EZ29" s="11">
        <v>12</v>
      </c>
      <c r="FA29" s="11">
        <v>131</v>
      </c>
      <c r="FB29" s="11">
        <v>5</v>
      </c>
      <c r="FC29" s="11"/>
      <c r="FD29" s="42">
        <f t="shared" si="12"/>
        <v>1111</v>
      </c>
      <c r="FE29" s="58">
        <f t="shared" si="6"/>
        <v>4.9353649326995694E-2</v>
      </c>
      <c r="FF29" s="93"/>
      <c r="FG29" s="49" t="s">
        <v>114</v>
      </c>
      <c r="FH29" s="11">
        <v>5</v>
      </c>
      <c r="FI29" s="11">
        <v>11</v>
      </c>
      <c r="FJ29" s="11">
        <v>18</v>
      </c>
      <c r="FK29" s="11">
        <v>2</v>
      </c>
      <c r="FL29" s="11">
        <v>61</v>
      </c>
      <c r="FM29" s="11">
        <v>30</v>
      </c>
      <c r="FN29" s="11">
        <v>10</v>
      </c>
      <c r="FO29" s="11">
        <v>13</v>
      </c>
      <c r="FP29" s="11">
        <v>19</v>
      </c>
      <c r="FQ29" s="11">
        <v>26</v>
      </c>
      <c r="FR29" s="11">
        <v>75</v>
      </c>
      <c r="FS29" s="11">
        <v>9</v>
      </c>
      <c r="FT29" s="11">
        <v>7</v>
      </c>
      <c r="FU29" s="11">
        <v>22</v>
      </c>
      <c r="FV29" s="11">
        <v>16</v>
      </c>
      <c r="FW29" s="11">
        <v>23</v>
      </c>
      <c r="FX29" s="11">
        <v>6</v>
      </c>
      <c r="FY29" s="11">
        <v>21</v>
      </c>
      <c r="FZ29" s="11">
        <v>46</v>
      </c>
      <c r="GA29" s="11">
        <v>20</v>
      </c>
      <c r="GB29" s="11">
        <v>9</v>
      </c>
      <c r="GC29" s="11">
        <v>1</v>
      </c>
      <c r="GD29" s="11">
        <v>22</v>
      </c>
      <c r="GE29" s="11">
        <v>14</v>
      </c>
      <c r="GF29" s="11">
        <v>10</v>
      </c>
      <c r="GG29" s="11">
        <v>59</v>
      </c>
      <c r="GH29" s="11">
        <v>2</v>
      </c>
      <c r="GI29" s="11"/>
      <c r="GJ29" s="42">
        <f t="shared" si="13"/>
        <v>557</v>
      </c>
      <c r="GK29" s="58">
        <f t="shared" si="9"/>
        <v>3.2497082847141187E-2</v>
      </c>
    </row>
    <row r="30" spans="2:193" x14ac:dyDescent="0.25">
      <c r="B30" s="49" t="s">
        <v>75</v>
      </c>
      <c r="C30" s="11">
        <v>5</v>
      </c>
      <c r="D30" s="11">
        <v>20</v>
      </c>
      <c r="E30" s="11">
        <v>33</v>
      </c>
      <c r="F30" s="11">
        <v>5</v>
      </c>
      <c r="G30" s="11">
        <v>123</v>
      </c>
      <c r="H30" s="11">
        <v>35</v>
      </c>
      <c r="I30" s="11">
        <v>23</v>
      </c>
      <c r="J30" s="11">
        <v>17</v>
      </c>
      <c r="K30" s="11">
        <v>37</v>
      </c>
      <c r="L30" s="11">
        <v>42</v>
      </c>
      <c r="M30" s="11">
        <v>66</v>
      </c>
      <c r="N30" s="11">
        <v>18</v>
      </c>
      <c r="O30" s="11">
        <v>5</v>
      </c>
      <c r="P30" s="11">
        <v>32</v>
      </c>
      <c r="Q30" s="11">
        <v>21</v>
      </c>
      <c r="R30" s="11">
        <v>51</v>
      </c>
      <c r="S30" s="11">
        <v>31</v>
      </c>
      <c r="T30" s="11">
        <v>67</v>
      </c>
      <c r="U30" s="11">
        <v>78</v>
      </c>
      <c r="V30" s="11">
        <v>34</v>
      </c>
      <c r="W30" s="11">
        <v>19</v>
      </c>
      <c r="X30" s="11">
        <v>5</v>
      </c>
      <c r="Y30" s="11">
        <v>38</v>
      </c>
      <c r="Z30" s="11">
        <v>15</v>
      </c>
      <c r="AA30" s="11">
        <v>11</v>
      </c>
      <c r="AB30" s="11">
        <v>94</v>
      </c>
      <c r="AC30" s="11">
        <v>18</v>
      </c>
      <c r="AD30" s="11">
        <v>1</v>
      </c>
      <c r="AE30" s="11">
        <v>0</v>
      </c>
      <c r="AF30" s="42">
        <f t="shared" si="0"/>
        <v>944</v>
      </c>
      <c r="AG30" s="58">
        <f t="shared" si="1"/>
        <v>2.9309488325881768E-2</v>
      </c>
      <c r="AI30" s="49" t="s">
        <v>75</v>
      </c>
      <c r="AJ30" s="11">
        <v>44</v>
      </c>
      <c r="AK30" s="11">
        <v>134</v>
      </c>
      <c r="AL30" s="11">
        <v>144</v>
      </c>
      <c r="AM30" s="11">
        <v>19</v>
      </c>
      <c r="AN30" s="11">
        <v>662</v>
      </c>
      <c r="AO30" s="11">
        <v>237</v>
      </c>
      <c r="AP30" s="11">
        <v>255</v>
      </c>
      <c r="AQ30" s="11">
        <v>91</v>
      </c>
      <c r="AR30" s="11">
        <v>310</v>
      </c>
      <c r="AS30" s="11">
        <v>261</v>
      </c>
      <c r="AT30" s="11">
        <v>569</v>
      </c>
      <c r="AU30" s="11">
        <v>120</v>
      </c>
      <c r="AV30" s="11">
        <v>63</v>
      </c>
      <c r="AW30" s="11">
        <v>177</v>
      </c>
      <c r="AX30" s="11">
        <v>93</v>
      </c>
      <c r="AY30" s="11">
        <v>369</v>
      </c>
      <c r="AZ30" s="11">
        <v>81</v>
      </c>
      <c r="BA30" s="11">
        <v>291</v>
      </c>
      <c r="BB30" s="11">
        <v>511</v>
      </c>
      <c r="BC30" s="11">
        <v>160</v>
      </c>
      <c r="BD30" s="11">
        <v>62</v>
      </c>
      <c r="BE30" s="11">
        <v>4</v>
      </c>
      <c r="BF30" s="11">
        <v>301</v>
      </c>
      <c r="BG30" s="11">
        <v>155</v>
      </c>
      <c r="BH30" s="11">
        <v>61</v>
      </c>
      <c r="BI30" s="11">
        <v>519</v>
      </c>
      <c r="BJ30" s="11">
        <v>31</v>
      </c>
      <c r="BK30" s="11">
        <v>21</v>
      </c>
      <c r="BL30" s="42">
        <f t="shared" si="7"/>
        <v>5745</v>
      </c>
      <c r="BM30" s="58">
        <f t="shared" si="2"/>
        <v>0.11365209994262992</v>
      </c>
      <c r="BO30" s="49" t="s">
        <v>75</v>
      </c>
      <c r="BP30" s="11">
        <v>27</v>
      </c>
      <c r="BQ30" s="11">
        <v>117</v>
      </c>
      <c r="BR30" s="11">
        <v>218</v>
      </c>
      <c r="BS30" s="11">
        <v>19</v>
      </c>
      <c r="BT30" s="11">
        <v>772</v>
      </c>
      <c r="BU30" s="11">
        <v>249</v>
      </c>
      <c r="BV30" s="11">
        <v>178</v>
      </c>
      <c r="BW30" s="11">
        <v>111</v>
      </c>
      <c r="BX30" s="11">
        <v>518</v>
      </c>
      <c r="BY30" s="11">
        <v>303</v>
      </c>
      <c r="BZ30" s="11">
        <v>630</v>
      </c>
      <c r="CA30" s="11">
        <v>99</v>
      </c>
      <c r="CB30" s="11">
        <v>136</v>
      </c>
      <c r="CC30" s="11">
        <v>312</v>
      </c>
      <c r="CD30" s="11">
        <v>190</v>
      </c>
      <c r="CE30" s="11">
        <v>333</v>
      </c>
      <c r="CF30" s="11">
        <v>180</v>
      </c>
      <c r="CG30" s="11">
        <v>349</v>
      </c>
      <c r="CH30" s="11">
        <v>663</v>
      </c>
      <c r="CI30" s="11">
        <v>161</v>
      </c>
      <c r="CJ30" s="11">
        <v>91</v>
      </c>
      <c r="CK30" s="11">
        <v>8</v>
      </c>
      <c r="CL30" s="11">
        <v>314</v>
      </c>
      <c r="CM30" s="11">
        <v>358</v>
      </c>
      <c r="CN30" s="11">
        <v>69</v>
      </c>
      <c r="CO30" s="11">
        <v>828</v>
      </c>
      <c r="CP30" s="11">
        <v>41</v>
      </c>
      <c r="CQ30" s="11">
        <v>59</v>
      </c>
      <c r="CR30" s="42">
        <f t="shared" si="3"/>
        <v>7333</v>
      </c>
      <c r="CS30" s="58">
        <f t="shared" si="4"/>
        <v>0.16814950699380876</v>
      </c>
      <c r="CU30" s="49" t="s">
        <v>75</v>
      </c>
      <c r="CV30" s="11">
        <v>30</v>
      </c>
      <c r="CW30" s="11">
        <v>95</v>
      </c>
      <c r="CX30" s="11">
        <v>234</v>
      </c>
      <c r="CY30" s="11">
        <v>11</v>
      </c>
      <c r="CZ30" s="11">
        <v>684</v>
      </c>
      <c r="DA30" s="11">
        <v>287</v>
      </c>
      <c r="DB30" s="11">
        <v>129</v>
      </c>
      <c r="DC30" s="11">
        <v>88</v>
      </c>
      <c r="DD30" s="11">
        <v>497</v>
      </c>
      <c r="DE30" s="11">
        <v>285</v>
      </c>
      <c r="DF30" s="11">
        <v>635</v>
      </c>
      <c r="DG30" s="11">
        <v>106</v>
      </c>
      <c r="DH30" s="11">
        <v>99</v>
      </c>
      <c r="DI30" s="11">
        <v>212</v>
      </c>
      <c r="DJ30" s="11">
        <v>195</v>
      </c>
      <c r="DK30" s="11">
        <v>342</v>
      </c>
      <c r="DL30" s="11">
        <v>124</v>
      </c>
      <c r="DM30" s="11">
        <v>466</v>
      </c>
      <c r="DN30" s="11">
        <v>621</v>
      </c>
      <c r="DO30" s="11">
        <v>202</v>
      </c>
      <c r="DP30" s="11">
        <v>52</v>
      </c>
      <c r="DQ30" s="11">
        <v>5</v>
      </c>
      <c r="DR30" s="11">
        <v>434</v>
      </c>
      <c r="DS30" s="11">
        <v>360</v>
      </c>
      <c r="DT30" s="11">
        <v>96</v>
      </c>
      <c r="DU30" s="11">
        <v>1092</v>
      </c>
      <c r="DV30" s="11">
        <v>33</v>
      </c>
      <c r="DW30" s="11">
        <v>70</v>
      </c>
      <c r="DX30" s="42">
        <f t="shared" si="5"/>
        <v>7484</v>
      </c>
      <c r="DY30" s="58">
        <f t="shared" si="8"/>
        <v>0.23661081251975971</v>
      </c>
      <c r="EA30" s="49" t="s">
        <v>75</v>
      </c>
      <c r="EB30" s="11">
        <v>15</v>
      </c>
      <c r="EC30" s="11">
        <v>108</v>
      </c>
      <c r="ED30" s="11">
        <v>187</v>
      </c>
      <c r="EE30" s="11">
        <v>12</v>
      </c>
      <c r="EF30" s="11">
        <v>469</v>
      </c>
      <c r="EG30" s="11">
        <v>224</v>
      </c>
      <c r="EH30" s="11">
        <v>96</v>
      </c>
      <c r="EI30" s="11">
        <v>103</v>
      </c>
      <c r="EJ30" s="11">
        <v>436</v>
      </c>
      <c r="EK30" s="11">
        <v>216</v>
      </c>
      <c r="EL30" s="11">
        <v>620</v>
      </c>
      <c r="EM30" s="11">
        <v>118</v>
      </c>
      <c r="EN30" s="11">
        <v>180</v>
      </c>
      <c r="EO30" s="11">
        <v>306</v>
      </c>
      <c r="EP30" s="11">
        <v>229</v>
      </c>
      <c r="EQ30" s="11">
        <v>309</v>
      </c>
      <c r="ER30" s="11">
        <v>83</v>
      </c>
      <c r="ES30" s="11">
        <v>354</v>
      </c>
      <c r="ET30" s="11">
        <v>493</v>
      </c>
      <c r="EU30" s="11">
        <v>108</v>
      </c>
      <c r="EV30" s="11">
        <v>64</v>
      </c>
      <c r="EW30" s="11">
        <v>8</v>
      </c>
      <c r="EX30" s="11">
        <v>305</v>
      </c>
      <c r="EY30" s="11">
        <v>277</v>
      </c>
      <c r="EZ30" s="11">
        <v>47</v>
      </c>
      <c r="FA30" s="11">
        <v>840</v>
      </c>
      <c r="FB30" s="11">
        <v>29</v>
      </c>
      <c r="FC30" s="11">
        <v>53</v>
      </c>
      <c r="FD30" s="42">
        <f t="shared" si="12"/>
        <v>6289</v>
      </c>
      <c r="FE30" s="58">
        <f t="shared" si="6"/>
        <v>0.27937452800852919</v>
      </c>
      <c r="FF30" s="93"/>
      <c r="FG30" s="49" t="s">
        <v>75</v>
      </c>
      <c r="FH30" s="11">
        <v>27</v>
      </c>
      <c r="FI30" s="11">
        <v>93</v>
      </c>
      <c r="FJ30" s="11">
        <v>192</v>
      </c>
      <c r="FK30" s="11">
        <v>13</v>
      </c>
      <c r="FL30" s="11">
        <v>419</v>
      </c>
      <c r="FM30" s="11">
        <v>181</v>
      </c>
      <c r="FN30" s="11">
        <v>66</v>
      </c>
      <c r="FO30" s="11">
        <v>80</v>
      </c>
      <c r="FP30" s="11">
        <v>217</v>
      </c>
      <c r="FQ30" s="11">
        <v>162</v>
      </c>
      <c r="FR30" s="11">
        <v>445</v>
      </c>
      <c r="FS30" s="11">
        <v>69</v>
      </c>
      <c r="FT30" s="11">
        <v>92</v>
      </c>
      <c r="FU30" s="11">
        <v>225</v>
      </c>
      <c r="FV30" s="11">
        <v>155</v>
      </c>
      <c r="FW30" s="11">
        <v>174</v>
      </c>
      <c r="FX30" s="11">
        <v>101</v>
      </c>
      <c r="FY30" s="11">
        <v>259</v>
      </c>
      <c r="FZ30" s="11">
        <v>416</v>
      </c>
      <c r="GA30" s="11">
        <v>95</v>
      </c>
      <c r="GB30" s="11">
        <v>67</v>
      </c>
      <c r="GC30" s="11">
        <v>15</v>
      </c>
      <c r="GD30" s="11">
        <v>199</v>
      </c>
      <c r="GE30" s="11">
        <v>273</v>
      </c>
      <c r="GF30" s="11">
        <v>34</v>
      </c>
      <c r="GG30" s="11">
        <v>739</v>
      </c>
      <c r="GH30" s="11">
        <v>12</v>
      </c>
      <c r="GI30" s="11">
        <v>34</v>
      </c>
      <c r="GJ30" s="42">
        <f t="shared" si="13"/>
        <v>4854</v>
      </c>
      <c r="GK30" s="58">
        <f t="shared" si="9"/>
        <v>0.28319719953325556</v>
      </c>
    </row>
    <row r="31" spans="2:193" x14ac:dyDescent="0.25">
      <c r="B31" s="49" t="s">
        <v>108</v>
      </c>
      <c r="C31" s="11">
        <v>15</v>
      </c>
      <c r="D31" s="11">
        <v>19</v>
      </c>
      <c r="E31" s="11">
        <v>69</v>
      </c>
      <c r="F31" s="11">
        <v>6</v>
      </c>
      <c r="G31" s="11">
        <v>156</v>
      </c>
      <c r="H31" s="11">
        <v>35</v>
      </c>
      <c r="I31" s="11">
        <v>38</v>
      </c>
      <c r="J31" s="11">
        <v>15</v>
      </c>
      <c r="K31" s="11">
        <v>42</v>
      </c>
      <c r="L31" s="11">
        <v>68</v>
      </c>
      <c r="M31" s="11">
        <v>124</v>
      </c>
      <c r="N31" s="11">
        <v>31</v>
      </c>
      <c r="O31" s="11">
        <v>32</v>
      </c>
      <c r="P31" s="11">
        <v>61</v>
      </c>
      <c r="Q31" s="11">
        <v>44</v>
      </c>
      <c r="R31" s="11">
        <v>57</v>
      </c>
      <c r="S31" s="11">
        <v>16</v>
      </c>
      <c r="T31" s="11">
        <v>64</v>
      </c>
      <c r="U31" s="11">
        <v>164</v>
      </c>
      <c r="V31" s="11">
        <v>39</v>
      </c>
      <c r="W31" s="11">
        <v>16</v>
      </c>
      <c r="X31" s="11">
        <v>1</v>
      </c>
      <c r="Y31" s="11">
        <v>51</v>
      </c>
      <c r="Z31" s="11">
        <v>32</v>
      </c>
      <c r="AA31" s="11">
        <v>6</v>
      </c>
      <c r="AB31" s="11">
        <v>103</v>
      </c>
      <c r="AC31" s="11">
        <v>16</v>
      </c>
      <c r="AD31" s="11">
        <v>0</v>
      </c>
      <c r="AE31" s="11">
        <v>0</v>
      </c>
      <c r="AF31" s="42">
        <f t="shared" si="0"/>
        <v>1320</v>
      </c>
      <c r="AG31" s="58">
        <f t="shared" si="1"/>
        <v>4.0983606557377046E-2</v>
      </c>
      <c r="AI31" s="49" t="s">
        <v>108</v>
      </c>
      <c r="AJ31" s="11">
        <v>77</v>
      </c>
      <c r="AK31" s="11">
        <v>117</v>
      </c>
      <c r="AL31" s="11">
        <v>249</v>
      </c>
      <c r="AM31" s="11">
        <v>23</v>
      </c>
      <c r="AN31" s="11">
        <v>553</v>
      </c>
      <c r="AO31" s="11">
        <v>177</v>
      </c>
      <c r="AP31" s="11">
        <v>168</v>
      </c>
      <c r="AQ31" s="11">
        <v>102</v>
      </c>
      <c r="AR31" s="11">
        <v>260</v>
      </c>
      <c r="AS31" s="11">
        <v>277</v>
      </c>
      <c r="AT31" s="11">
        <v>522</v>
      </c>
      <c r="AU31" s="11">
        <v>179</v>
      </c>
      <c r="AV31" s="11">
        <v>167</v>
      </c>
      <c r="AW31" s="11">
        <v>234</v>
      </c>
      <c r="AX31" s="11">
        <v>108</v>
      </c>
      <c r="AY31" s="11">
        <v>277</v>
      </c>
      <c r="AZ31" s="11">
        <v>77</v>
      </c>
      <c r="BA31" s="11">
        <v>214</v>
      </c>
      <c r="BB31" s="11">
        <v>565</v>
      </c>
      <c r="BC31" s="11">
        <v>104</v>
      </c>
      <c r="BD31" s="11">
        <v>79</v>
      </c>
      <c r="BE31" s="11">
        <v>12</v>
      </c>
      <c r="BF31" s="11">
        <v>278</v>
      </c>
      <c r="BG31" s="11">
        <v>132</v>
      </c>
      <c r="BH31" s="11">
        <v>39</v>
      </c>
      <c r="BI31" s="11">
        <v>465</v>
      </c>
      <c r="BJ31" s="11">
        <v>21</v>
      </c>
      <c r="BK31" s="11">
        <v>1</v>
      </c>
      <c r="BL31" s="42">
        <f t="shared" si="7"/>
        <v>5477</v>
      </c>
      <c r="BM31" s="58">
        <f t="shared" si="2"/>
        <v>0.10835031355714257</v>
      </c>
      <c r="BO31" s="49" t="s">
        <v>108</v>
      </c>
      <c r="BP31" s="11">
        <v>31</v>
      </c>
      <c r="BQ31" s="11">
        <v>76</v>
      </c>
      <c r="BR31" s="11">
        <v>191</v>
      </c>
      <c r="BS31" s="11">
        <v>19</v>
      </c>
      <c r="BT31" s="11">
        <v>321</v>
      </c>
      <c r="BU31" s="11">
        <v>146</v>
      </c>
      <c r="BV31" s="11">
        <v>137</v>
      </c>
      <c r="BW31" s="11">
        <v>75</v>
      </c>
      <c r="BX31" s="11">
        <v>184</v>
      </c>
      <c r="BY31" s="11">
        <v>227</v>
      </c>
      <c r="BZ31" s="11">
        <v>504</v>
      </c>
      <c r="CA31" s="11">
        <v>123</v>
      </c>
      <c r="CB31" s="11">
        <v>166</v>
      </c>
      <c r="CC31" s="11">
        <v>194</v>
      </c>
      <c r="CD31" s="11">
        <v>106</v>
      </c>
      <c r="CE31" s="11">
        <v>191</v>
      </c>
      <c r="CF31" s="11">
        <v>61</v>
      </c>
      <c r="CG31" s="11">
        <v>209</v>
      </c>
      <c r="CH31" s="11">
        <v>494</v>
      </c>
      <c r="CI31" s="11">
        <v>98</v>
      </c>
      <c r="CJ31" s="11">
        <v>82</v>
      </c>
      <c r="CK31" s="11">
        <v>1</v>
      </c>
      <c r="CL31" s="11">
        <v>230</v>
      </c>
      <c r="CM31" s="11">
        <v>202</v>
      </c>
      <c r="CN31" s="11">
        <v>34</v>
      </c>
      <c r="CO31" s="11">
        <v>513</v>
      </c>
      <c r="CP31" s="11">
        <v>26</v>
      </c>
      <c r="CQ31" s="11">
        <v>1</v>
      </c>
      <c r="CR31" s="42">
        <f t="shared" si="3"/>
        <v>4642</v>
      </c>
      <c r="CS31" s="58">
        <f t="shared" si="4"/>
        <v>0.10644347626691125</v>
      </c>
      <c r="CU31" s="49" t="s">
        <v>108</v>
      </c>
      <c r="CV31" s="11">
        <v>27</v>
      </c>
      <c r="CW31" s="11">
        <v>49</v>
      </c>
      <c r="CX31" s="11">
        <v>142</v>
      </c>
      <c r="CY31" s="11">
        <v>8</v>
      </c>
      <c r="CZ31" s="11">
        <v>238</v>
      </c>
      <c r="DA31" s="11">
        <v>119</v>
      </c>
      <c r="DB31" s="11">
        <v>80</v>
      </c>
      <c r="DC31" s="11">
        <v>48</v>
      </c>
      <c r="DD31" s="11">
        <v>143</v>
      </c>
      <c r="DE31" s="11">
        <v>114</v>
      </c>
      <c r="DF31" s="11">
        <v>242</v>
      </c>
      <c r="DG31" s="11">
        <v>89</v>
      </c>
      <c r="DH31" s="11">
        <v>159</v>
      </c>
      <c r="DI31" s="11">
        <v>159</v>
      </c>
      <c r="DJ31" s="11">
        <v>54</v>
      </c>
      <c r="DK31" s="11">
        <v>125</v>
      </c>
      <c r="DL31" s="11">
        <v>43</v>
      </c>
      <c r="DM31" s="11">
        <v>146</v>
      </c>
      <c r="DN31" s="11">
        <v>267</v>
      </c>
      <c r="DO31" s="11">
        <v>55</v>
      </c>
      <c r="DP31" s="11">
        <v>39</v>
      </c>
      <c r="DQ31" s="11">
        <v>7</v>
      </c>
      <c r="DR31" s="11">
        <v>196</v>
      </c>
      <c r="DS31" s="11">
        <v>217</v>
      </c>
      <c r="DT31" s="11">
        <v>29</v>
      </c>
      <c r="DU31" s="11">
        <v>435</v>
      </c>
      <c r="DV31" s="11">
        <v>16</v>
      </c>
      <c r="DW31" s="11">
        <v>4</v>
      </c>
      <c r="DX31" s="42">
        <f t="shared" si="5"/>
        <v>3250</v>
      </c>
      <c r="DY31" s="58">
        <f t="shared" si="8"/>
        <v>0.10275055327220993</v>
      </c>
      <c r="EA31" s="49" t="s">
        <v>108</v>
      </c>
      <c r="EB31" s="11">
        <v>20</v>
      </c>
      <c r="EC31" s="11">
        <v>18</v>
      </c>
      <c r="ED31" s="11">
        <v>106</v>
      </c>
      <c r="EE31" s="11">
        <v>1</v>
      </c>
      <c r="EF31" s="11">
        <v>155</v>
      </c>
      <c r="EG31" s="11">
        <v>84</v>
      </c>
      <c r="EH31" s="11">
        <v>63</v>
      </c>
      <c r="EI31" s="11">
        <v>68</v>
      </c>
      <c r="EJ31" s="11">
        <v>147</v>
      </c>
      <c r="EK31" s="11">
        <v>104</v>
      </c>
      <c r="EL31" s="11">
        <v>208</v>
      </c>
      <c r="EM31" s="11">
        <v>69</v>
      </c>
      <c r="EN31" s="11">
        <v>126</v>
      </c>
      <c r="EO31" s="11">
        <v>107</v>
      </c>
      <c r="EP31" s="11">
        <v>68</v>
      </c>
      <c r="EQ31" s="11">
        <v>74</v>
      </c>
      <c r="ER31" s="11">
        <v>24</v>
      </c>
      <c r="ES31" s="11">
        <v>136</v>
      </c>
      <c r="ET31" s="11">
        <v>256</v>
      </c>
      <c r="EU31" s="11">
        <v>36</v>
      </c>
      <c r="EV31" s="11">
        <v>48</v>
      </c>
      <c r="EW31" s="11">
        <v>4</v>
      </c>
      <c r="EX31" s="11">
        <v>175</v>
      </c>
      <c r="EY31" s="11">
        <v>165</v>
      </c>
      <c r="EZ31" s="11">
        <v>61</v>
      </c>
      <c r="FA31" s="11">
        <v>393</v>
      </c>
      <c r="FB31" s="11">
        <v>8</v>
      </c>
      <c r="FC31" s="11">
        <v>2</v>
      </c>
      <c r="FD31" s="42">
        <f t="shared" si="12"/>
        <v>2726</v>
      </c>
      <c r="FE31" s="58">
        <f t="shared" si="6"/>
        <v>0.12109635289414064</v>
      </c>
      <c r="FF31" s="93"/>
      <c r="FG31" s="49" t="s">
        <v>108</v>
      </c>
      <c r="FH31" s="11">
        <v>14</v>
      </c>
      <c r="FI31" s="11">
        <v>31</v>
      </c>
      <c r="FJ31" s="11">
        <v>129</v>
      </c>
      <c r="FK31" s="11">
        <v>8</v>
      </c>
      <c r="FL31" s="11">
        <v>150</v>
      </c>
      <c r="FM31" s="11">
        <v>86</v>
      </c>
      <c r="FN31" s="11">
        <v>60</v>
      </c>
      <c r="FO31" s="11">
        <v>49</v>
      </c>
      <c r="FP31" s="11">
        <v>90</v>
      </c>
      <c r="FQ31" s="11">
        <v>96</v>
      </c>
      <c r="FR31" s="11">
        <v>206</v>
      </c>
      <c r="FS31" s="11">
        <v>80</v>
      </c>
      <c r="FT31" s="11">
        <v>155</v>
      </c>
      <c r="FU31" s="11">
        <v>106</v>
      </c>
      <c r="FV31" s="11">
        <v>32</v>
      </c>
      <c r="FW31" s="11">
        <v>68</v>
      </c>
      <c r="FX31" s="11">
        <v>21</v>
      </c>
      <c r="FY31" s="11">
        <v>117</v>
      </c>
      <c r="FZ31" s="11">
        <v>176</v>
      </c>
      <c r="GA31" s="11">
        <v>34</v>
      </c>
      <c r="GB31" s="11">
        <v>37</v>
      </c>
      <c r="GC31" s="11">
        <v>6</v>
      </c>
      <c r="GD31" s="11">
        <v>110</v>
      </c>
      <c r="GE31" s="11">
        <v>141</v>
      </c>
      <c r="GF31" s="11">
        <v>19</v>
      </c>
      <c r="GG31" s="11">
        <v>359</v>
      </c>
      <c r="GH31" s="11">
        <v>11</v>
      </c>
      <c r="GI31" s="11"/>
      <c r="GJ31" s="42">
        <f t="shared" si="13"/>
        <v>2391</v>
      </c>
      <c r="GK31" s="58">
        <f t="shared" si="9"/>
        <v>0.13949824970828473</v>
      </c>
    </row>
    <row r="32" spans="2:193" x14ac:dyDescent="0.25">
      <c r="B32" s="49" t="s">
        <v>131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42">
        <f t="shared" si="0"/>
        <v>0</v>
      </c>
      <c r="AG32" s="58">
        <f t="shared" si="1"/>
        <v>0</v>
      </c>
      <c r="AI32" s="49" t="s">
        <v>131</v>
      </c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>
        <v>1</v>
      </c>
      <c r="AW32" s="11">
        <v>1</v>
      </c>
      <c r="AX32" s="11"/>
      <c r="AY32" s="11">
        <v>1</v>
      </c>
      <c r="AZ32" s="11"/>
      <c r="BA32" s="11">
        <v>1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42">
        <f t="shared" si="7"/>
        <v>4</v>
      </c>
      <c r="BM32" s="58">
        <f t="shared" si="2"/>
        <v>7.9131140081900735E-5</v>
      </c>
      <c r="BO32" s="49" t="s">
        <v>131</v>
      </c>
      <c r="BP32" s="11"/>
      <c r="BQ32" s="11"/>
      <c r="BR32" s="11"/>
      <c r="BS32" s="11"/>
      <c r="BT32" s="11">
        <v>3</v>
      </c>
      <c r="BU32" s="11">
        <v>2</v>
      </c>
      <c r="BV32" s="11">
        <v>1</v>
      </c>
      <c r="BW32" s="11">
        <v>1</v>
      </c>
      <c r="BX32" s="11">
        <v>1</v>
      </c>
      <c r="BY32" s="11">
        <v>1</v>
      </c>
      <c r="BZ32" s="11">
        <v>1</v>
      </c>
      <c r="CA32" s="11">
        <v>1</v>
      </c>
      <c r="CB32" s="11">
        <v>2</v>
      </c>
      <c r="CC32" s="11"/>
      <c r="CD32" s="11">
        <v>2</v>
      </c>
      <c r="CE32" s="11"/>
      <c r="CF32" s="11">
        <v>1</v>
      </c>
      <c r="CG32" s="11">
        <v>2</v>
      </c>
      <c r="CH32" s="11">
        <v>5</v>
      </c>
      <c r="CI32" s="11"/>
      <c r="CJ32" s="11">
        <v>1</v>
      </c>
      <c r="CK32" s="11"/>
      <c r="CL32" s="11">
        <v>4</v>
      </c>
      <c r="CM32" s="11">
        <v>2</v>
      </c>
      <c r="CN32" s="11"/>
      <c r="CO32" s="11">
        <v>6</v>
      </c>
      <c r="CP32" s="11"/>
      <c r="CQ32" s="11"/>
      <c r="CR32" s="42">
        <f t="shared" si="3"/>
        <v>36</v>
      </c>
      <c r="CS32" s="58">
        <f t="shared" si="4"/>
        <v>8.2549873882137119E-4</v>
      </c>
      <c r="CU32" s="49" t="s">
        <v>131</v>
      </c>
      <c r="CV32" s="11"/>
      <c r="CW32" s="11"/>
      <c r="CX32" s="11">
        <v>2</v>
      </c>
      <c r="CY32" s="11"/>
      <c r="CZ32" s="11">
        <v>1</v>
      </c>
      <c r="DA32" s="11">
        <v>2</v>
      </c>
      <c r="DB32" s="11">
        <v>1</v>
      </c>
      <c r="DC32" s="11">
        <v>1</v>
      </c>
      <c r="DD32" s="11">
        <v>6</v>
      </c>
      <c r="DE32" s="11">
        <v>3</v>
      </c>
      <c r="DF32" s="11">
        <v>3</v>
      </c>
      <c r="DG32" s="11"/>
      <c r="DH32" s="11">
        <v>1</v>
      </c>
      <c r="DI32" s="11">
        <v>2</v>
      </c>
      <c r="DJ32" s="11"/>
      <c r="DK32" s="11">
        <v>2</v>
      </c>
      <c r="DL32" s="11"/>
      <c r="DM32" s="11">
        <v>7</v>
      </c>
      <c r="DN32" s="11"/>
      <c r="DO32" s="11">
        <v>1</v>
      </c>
      <c r="DP32" s="11"/>
      <c r="DQ32" s="11"/>
      <c r="DR32" s="11"/>
      <c r="DS32" s="11"/>
      <c r="DT32" s="11"/>
      <c r="DU32" s="11">
        <v>4</v>
      </c>
      <c r="DV32" s="11"/>
      <c r="DW32" s="11"/>
      <c r="DX32" s="42">
        <f t="shared" si="5"/>
        <v>36</v>
      </c>
      <c r="DY32" s="58">
        <f t="shared" si="8"/>
        <v>1.1381599747075561E-3</v>
      </c>
      <c r="EA32" s="49" t="s">
        <v>131</v>
      </c>
      <c r="EB32" s="11"/>
      <c r="EC32" s="11"/>
      <c r="ED32" s="11">
        <v>9</v>
      </c>
      <c r="EE32" s="11"/>
      <c r="EF32" s="11">
        <v>1</v>
      </c>
      <c r="EG32" s="11"/>
      <c r="EH32" s="11"/>
      <c r="EI32" s="11"/>
      <c r="EJ32" s="11"/>
      <c r="EK32" s="11"/>
      <c r="EL32" s="11">
        <v>2</v>
      </c>
      <c r="EM32" s="11"/>
      <c r="EN32" s="11"/>
      <c r="EO32" s="11">
        <v>2</v>
      </c>
      <c r="EP32" s="11"/>
      <c r="EQ32" s="11">
        <v>1</v>
      </c>
      <c r="ER32" s="11"/>
      <c r="ES32" s="11">
        <v>1</v>
      </c>
      <c r="ET32" s="11">
        <v>1</v>
      </c>
      <c r="EU32" s="11"/>
      <c r="EV32" s="11"/>
      <c r="EW32" s="11"/>
      <c r="EX32" s="11">
        <v>3</v>
      </c>
      <c r="EY32" s="11">
        <v>1</v>
      </c>
      <c r="EZ32" s="11"/>
      <c r="FA32" s="11">
        <v>1</v>
      </c>
      <c r="FB32" s="11"/>
      <c r="FC32" s="11"/>
      <c r="FD32" s="42">
        <f t="shared" si="12"/>
        <v>22</v>
      </c>
      <c r="FE32" s="58">
        <f t="shared" si="6"/>
        <v>9.7729998667318201E-4</v>
      </c>
      <c r="FF32" s="93"/>
      <c r="FG32" s="49" t="s">
        <v>131</v>
      </c>
      <c r="FH32" s="11"/>
      <c r="FI32" s="11"/>
      <c r="FJ32" s="11">
        <v>2</v>
      </c>
      <c r="FK32" s="11"/>
      <c r="FL32" s="11">
        <v>2</v>
      </c>
      <c r="FM32" s="11">
        <v>4</v>
      </c>
      <c r="FN32" s="11"/>
      <c r="FO32" s="11"/>
      <c r="FP32" s="11"/>
      <c r="FQ32" s="11">
        <v>1</v>
      </c>
      <c r="FR32" s="11">
        <v>5</v>
      </c>
      <c r="FS32" s="11"/>
      <c r="FT32" s="11">
        <v>1</v>
      </c>
      <c r="FU32" s="11">
        <v>1</v>
      </c>
      <c r="FV32" s="11"/>
      <c r="FW32" s="11"/>
      <c r="FX32" s="11"/>
      <c r="FY32" s="11">
        <v>3</v>
      </c>
      <c r="FZ32" s="11">
        <v>1</v>
      </c>
      <c r="GA32" s="11"/>
      <c r="GB32" s="11">
        <v>1</v>
      </c>
      <c r="GC32" s="11"/>
      <c r="GD32" s="11">
        <v>2</v>
      </c>
      <c r="GE32" s="11">
        <v>1</v>
      </c>
      <c r="GF32" s="11"/>
      <c r="GG32" s="11">
        <v>4</v>
      </c>
      <c r="GH32" s="11"/>
      <c r="GI32" s="11"/>
      <c r="GJ32" s="42">
        <f t="shared" si="13"/>
        <v>28</v>
      </c>
      <c r="GK32" s="58">
        <f t="shared" si="9"/>
        <v>1.6336056009334889E-3</v>
      </c>
    </row>
    <row r="33" spans="2:193" x14ac:dyDescent="0.25">
      <c r="B33" s="49" t="s">
        <v>105</v>
      </c>
      <c r="C33" s="11">
        <v>9</v>
      </c>
      <c r="D33" s="11">
        <v>26</v>
      </c>
      <c r="E33" s="11">
        <v>48</v>
      </c>
      <c r="F33" s="11">
        <v>4</v>
      </c>
      <c r="G33" s="11">
        <v>243</v>
      </c>
      <c r="H33" s="11">
        <v>60</v>
      </c>
      <c r="I33" s="11">
        <v>31</v>
      </c>
      <c r="J33" s="11">
        <v>21</v>
      </c>
      <c r="K33" s="11">
        <v>48</v>
      </c>
      <c r="L33" s="11">
        <v>79</v>
      </c>
      <c r="M33" s="11">
        <v>104</v>
      </c>
      <c r="N33" s="11">
        <v>31</v>
      </c>
      <c r="O33" s="11">
        <v>27</v>
      </c>
      <c r="P33" s="11">
        <v>58</v>
      </c>
      <c r="Q33" s="11">
        <v>59</v>
      </c>
      <c r="R33" s="11">
        <v>86</v>
      </c>
      <c r="S33" s="11">
        <v>23</v>
      </c>
      <c r="T33" s="11">
        <v>66</v>
      </c>
      <c r="U33" s="11">
        <v>163</v>
      </c>
      <c r="V33" s="11">
        <v>23</v>
      </c>
      <c r="W33" s="11">
        <v>13</v>
      </c>
      <c r="X33" s="11">
        <v>2</v>
      </c>
      <c r="Y33" s="11">
        <v>57</v>
      </c>
      <c r="Z33" s="11">
        <v>45</v>
      </c>
      <c r="AA33" s="11">
        <v>10</v>
      </c>
      <c r="AB33" s="11">
        <v>202</v>
      </c>
      <c r="AC33" s="11">
        <v>6</v>
      </c>
      <c r="AD33" s="11">
        <v>0</v>
      </c>
      <c r="AE33" s="11">
        <v>0</v>
      </c>
      <c r="AF33" s="42">
        <f t="shared" si="0"/>
        <v>1544</v>
      </c>
      <c r="AG33" s="58">
        <f t="shared" si="1"/>
        <v>4.7938400397416793E-2</v>
      </c>
      <c r="AI33" s="49" t="s">
        <v>105</v>
      </c>
      <c r="AJ33" s="11">
        <v>35</v>
      </c>
      <c r="AK33" s="11">
        <v>123</v>
      </c>
      <c r="AL33" s="11">
        <v>160</v>
      </c>
      <c r="AM33" s="11">
        <v>11</v>
      </c>
      <c r="AN33" s="11">
        <v>733</v>
      </c>
      <c r="AO33" s="11">
        <v>259</v>
      </c>
      <c r="AP33" s="11">
        <v>407</v>
      </c>
      <c r="AQ33" s="11">
        <v>89</v>
      </c>
      <c r="AR33" s="11">
        <v>229</v>
      </c>
      <c r="AS33" s="11">
        <v>261</v>
      </c>
      <c r="AT33" s="11">
        <v>449</v>
      </c>
      <c r="AU33" s="11">
        <v>110</v>
      </c>
      <c r="AV33" s="11">
        <v>101</v>
      </c>
      <c r="AW33" s="11">
        <v>193</v>
      </c>
      <c r="AX33" s="11">
        <v>109</v>
      </c>
      <c r="AY33" s="11">
        <v>324</v>
      </c>
      <c r="AZ33" s="11">
        <v>97</v>
      </c>
      <c r="BA33" s="11">
        <v>277</v>
      </c>
      <c r="BB33" s="11">
        <v>711</v>
      </c>
      <c r="BC33" s="11">
        <v>147</v>
      </c>
      <c r="BD33" s="11">
        <v>63</v>
      </c>
      <c r="BE33" s="11">
        <v>7</v>
      </c>
      <c r="BF33" s="11">
        <v>388</v>
      </c>
      <c r="BG33" s="11">
        <v>168</v>
      </c>
      <c r="BH33" s="11">
        <v>52</v>
      </c>
      <c r="BI33" s="11">
        <v>814</v>
      </c>
      <c r="BJ33" s="11">
        <v>24</v>
      </c>
      <c r="BK33" s="11">
        <v>5</v>
      </c>
      <c r="BL33" s="42">
        <f t="shared" si="7"/>
        <v>6346</v>
      </c>
      <c r="BM33" s="58">
        <f t="shared" si="2"/>
        <v>0.1255415537399355</v>
      </c>
      <c r="BO33" s="49" t="s">
        <v>105</v>
      </c>
      <c r="BP33" s="11">
        <v>29</v>
      </c>
      <c r="BQ33" s="11">
        <v>68</v>
      </c>
      <c r="BR33" s="11">
        <v>124</v>
      </c>
      <c r="BS33" s="11">
        <v>5</v>
      </c>
      <c r="BT33" s="11">
        <v>512</v>
      </c>
      <c r="BU33" s="11">
        <v>198</v>
      </c>
      <c r="BV33" s="11">
        <v>162</v>
      </c>
      <c r="BW33" s="11">
        <v>80</v>
      </c>
      <c r="BX33" s="11">
        <v>195</v>
      </c>
      <c r="BY33" s="11">
        <v>147</v>
      </c>
      <c r="BZ33" s="11">
        <v>362</v>
      </c>
      <c r="CA33" s="11">
        <v>65</v>
      </c>
      <c r="CB33" s="11">
        <v>75</v>
      </c>
      <c r="CC33" s="11">
        <v>129</v>
      </c>
      <c r="CD33" s="11">
        <v>94</v>
      </c>
      <c r="CE33" s="11">
        <v>229</v>
      </c>
      <c r="CF33" s="11">
        <v>85</v>
      </c>
      <c r="CG33" s="11">
        <v>242</v>
      </c>
      <c r="CH33" s="11">
        <v>653</v>
      </c>
      <c r="CI33" s="11">
        <v>97</v>
      </c>
      <c r="CJ33" s="11">
        <v>73</v>
      </c>
      <c r="CK33" s="11">
        <v>10</v>
      </c>
      <c r="CL33" s="11">
        <v>361</v>
      </c>
      <c r="CM33" s="11">
        <v>225</v>
      </c>
      <c r="CN33" s="11">
        <v>52</v>
      </c>
      <c r="CO33" s="11">
        <v>845</v>
      </c>
      <c r="CP33" s="11">
        <v>21</v>
      </c>
      <c r="CQ33" s="11">
        <v>3</v>
      </c>
      <c r="CR33" s="42">
        <f t="shared" si="3"/>
        <v>5141</v>
      </c>
      <c r="CS33" s="58">
        <f t="shared" si="4"/>
        <v>0.11788580600779637</v>
      </c>
      <c r="CU33" s="49" t="s">
        <v>105</v>
      </c>
      <c r="CV33" s="11">
        <v>20</v>
      </c>
      <c r="CW33" s="11">
        <v>47</v>
      </c>
      <c r="CX33" s="11">
        <v>94</v>
      </c>
      <c r="CY33" s="11">
        <v>15</v>
      </c>
      <c r="CZ33" s="11">
        <v>298</v>
      </c>
      <c r="DA33" s="11">
        <v>122</v>
      </c>
      <c r="DB33" s="11">
        <v>89</v>
      </c>
      <c r="DC33" s="11">
        <v>99</v>
      </c>
      <c r="DD33" s="11">
        <v>156</v>
      </c>
      <c r="DE33" s="11">
        <v>183</v>
      </c>
      <c r="DF33" s="11">
        <v>303</v>
      </c>
      <c r="DG33" s="11">
        <v>58</v>
      </c>
      <c r="DH33" s="11">
        <v>59</v>
      </c>
      <c r="DI33" s="11">
        <v>114</v>
      </c>
      <c r="DJ33" s="11">
        <v>57</v>
      </c>
      <c r="DK33" s="11">
        <v>145</v>
      </c>
      <c r="DL33" s="11">
        <v>54</v>
      </c>
      <c r="DM33" s="11">
        <v>220</v>
      </c>
      <c r="DN33" s="11">
        <v>325</v>
      </c>
      <c r="DO33" s="11">
        <v>98</v>
      </c>
      <c r="DP33" s="11">
        <v>42</v>
      </c>
      <c r="DQ33" s="11">
        <v>6</v>
      </c>
      <c r="DR33" s="11">
        <v>244</v>
      </c>
      <c r="DS33" s="11">
        <v>172</v>
      </c>
      <c r="DT33" s="11">
        <v>22</v>
      </c>
      <c r="DU33" s="11">
        <v>686</v>
      </c>
      <c r="DV33" s="11">
        <v>10</v>
      </c>
      <c r="DW33" s="11">
        <v>4</v>
      </c>
      <c r="DX33" s="42">
        <f t="shared" si="5"/>
        <v>3742</v>
      </c>
      <c r="DY33" s="58">
        <f t="shared" si="8"/>
        <v>0.11830540625987986</v>
      </c>
      <c r="EA33" s="49" t="s">
        <v>105</v>
      </c>
      <c r="EB33" s="11">
        <v>14</v>
      </c>
      <c r="EC33" s="11">
        <v>21</v>
      </c>
      <c r="ED33" s="11">
        <v>72</v>
      </c>
      <c r="EE33" s="11">
        <v>3</v>
      </c>
      <c r="EF33" s="11">
        <v>151</v>
      </c>
      <c r="EG33" s="11">
        <v>64</v>
      </c>
      <c r="EH33" s="11">
        <v>38</v>
      </c>
      <c r="EI33" s="11">
        <v>61</v>
      </c>
      <c r="EJ33" s="11">
        <v>98</v>
      </c>
      <c r="EK33" s="11">
        <v>83</v>
      </c>
      <c r="EL33" s="11">
        <v>228</v>
      </c>
      <c r="EM33" s="11">
        <v>34</v>
      </c>
      <c r="EN33" s="11">
        <v>90</v>
      </c>
      <c r="EO33" s="11">
        <v>83</v>
      </c>
      <c r="EP33" s="11">
        <v>80</v>
      </c>
      <c r="EQ33" s="11">
        <v>107</v>
      </c>
      <c r="ER33" s="11">
        <v>37</v>
      </c>
      <c r="ES33" s="11">
        <v>143</v>
      </c>
      <c r="ET33" s="11">
        <v>274</v>
      </c>
      <c r="EU33" s="11">
        <v>74</v>
      </c>
      <c r="EV33" s="11">
        <v>24</v>
      </c>
      <c r="EW33" s="11">
        <v>8</v>
      </c>
      <c r="EX33" s="11">
        <v>190</v>
      </c>
      <c r="EY33" s="11">
        <v>112</v>
      </c>
      <c r="EZ33" s="11">
        <v>31</v>
      </c>
      <c r="FA33" s="11">
        <v>462</v>
      </c>
      <c r="FB33" s="11">
        <v>5</v>
      </c>
      <c r="FC33" s="11">
        <v>2</v>
      </c>
      <c r="FD33" s="42">
        <f t="shared" si="12"/>
        <v>2589</v>
      </c>
      <c r="FE33" s="58">
        <f t="shared" si="6"/>
        <v>0.11501043934076674</v>
      </c>
      <c r="FF33" s="93"/>
      <c r="FG33" s="49" t="s">
        <v>105</v>
      </c>
      <c r="FH33" s="11">
        <v>7</v>
      </c>
      <c r="FI33" s="11">
        <v>30</v>
      </c>
      <c r="FJ33" s="11">
        <v>91</v>
      </c>
      <c r="FK33" s="11">
        <v>7</v>
      </c>
      <c r="FL33" s="11">
        <v>173</v>
      </c>
      <c r="FM33" s="11">
        <v>92</v>
      </c>
      <c r="FN33" s="11">
        <v>40</v>
      </c>
      <c r="FO33" s="11">
        <v>42</v>
      </c>
      <c r="FP33" s="11">
        <v>100</v>
      </c>
      <c r="FQ33" s="11">
        <v>60</v>
      </c>
      <c r="FR33" s="11">
        <v>232</v>
      </c>
      <c r="FS33" s="11">
        <v>44</v>
      </c>
      <c r="FT33" s="11">
        <v>51</v>
      </c>
      <c r="FU33" s="11">
        <v>68</v>
      </c>
      <c r="FV33" s="11">
        <v>48</v>
      </c>
      <c r="FW33" s="11">
        <v>59</v>
      </c>
      <c r="FX33" s="11">
        <v>22</v>
      </c>
      <c r="FY33" s="11">
        <v>104</v>
      </c>
      <c r="FZ33" s="11">
        <v>187</v>
      </c>
      <c r="GA33" s="11">
        <v>39</v>
      </c>
      <c r="GB33" s="11">
        <v>20</v>
      </c>
      <c r="GC33" s="11">
        <v>2</v>
      </c>
      <c r="GD33" s="11">
        <v>159</v>
      </c>
      <c r="GE33" s="11">
        <v>100</v>
      </c>
      <c r="GF33" s="11">
        <v>19</v>
      </c>
      <c r="GG33" s="11">
        <v>466</v>
      </c>
      <c r="GH33" s="11">
        <v>6</v>
      </c>
      <c r="GI33" s="11"/>
      <c r="GJ33" s="42">
        <f t="shared" si="13"/>
        <v>2268</v>
      </c>
      <c r="GK33" s="58">
        <f t="shared" si="9"/>
        <v>0.13232205367561259</v>
      </c>
    </row>
    <row r="34" spans="2:193" x14ac:dyDescent="0.25">
      <c r="B34" s="49" t="s">
        <v>240</v>
      </c>
      <c r="C34" s="11">
        <v>38</v>
      </c>
      <c r="D34" s="11">
        <v>164</v>
      </c>
      <c r="E34" s="11">
        <v>223</v>
      </c>
      <c r="F34" s="11">
        <v>17</v>
      </c>
      <c r="G34" s="11">
        <v>806</v>
      </c>
      <c r="H34" s="11">
        <v>280</v>
      </c>
      <c r="I34" s="11">
        <v>121</v>
      </c>
      <c r="J34" s="11">
        <v>115</v>
      </c>
      <c r="K34" s="11">
        <v>219</v>
      </c>
      <c r="L34" s="11">
        <v>311</v>
      </c>
      <c r="M34" s="11">
        <v>455</v>
      </c>
      <c r="N34" s="11">
        <v>98</v>
      </c>
      <c r="O34" s="11">
        <v>87</v>
      </c>
      <c r="P34" s="11">
        <v>273</v>
      </c>
      <c r="Q34" s="11">
        <v>121</v>
      </c>
      <c r="R34" s="11">
        <v>310</v>
      </c>
      <c r="S34" s="11">
        <v>145</v>
      </c>
      <c r="T34" s="11">
        <v>291</v>
      </c>
      <c r="U34" s="11">
        <v>662</v>
      </c>
      <c r="V34" s="11">
        <v>193</v>
      </c>
      <c r="W34" s="11">
        <v>127</v>
      </c>
      <c r="X34" s="11">
        <v>9</v>
      </c>
      <c r="Y34" s="11">
        <v>354</v>
      </c>
      <c r="Z34" s="11">
        <v>185</v>
      </c>
      <c r="AA34" s="11">
        <v>52</v>
      </c>
      <c r="AB34" s="11">
        <v>809</v>
      </c>
      <c r="AC34" s="11">
        <v>44</v>
      </c>
      <c r="AD34" s="11">
        <v>1</v>
      </c>
      <c r="AE34" s="11">
        <v>0</v>
      </c>
      <c r="AF34" s="42">
        <f t="shared" si="0"/>
        <v>6510</v>
      </c>
      <c r="AG34" s="58">
        <f t="shared" si="1"/>
        <v>0.20212369597615498</v>
      </c>
      <c r="AI34" s="49" t="s">
        <v>240</v>
      </c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42">
        <f t="shared" si="7"/>
        <v>0</v>
      </c>
      <c r="BM34" s="58">
        <f t="shared" si="2"/>
        <v>0</v>
      </c>
      <c r="BO34" s="49" t="s">
        <v>240</v>
      </c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42">
        <f t="shared" si="3"/>
        <v>0</v>
      </c>
      <c r="CS34" s="58">
        <f t="shared" si="4"/>
        <v>0</v>
      </c>
      <c r="CU34" s="49" t="s">
        <v>240</v>
      </c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42">
        <f t="shared" si="5"/>
        <v>0</v>
      </c>
      <c r="DY34" s="58">
        <f t="shared" si="8"/>
        <v>0</v>
      </c>
      <c r="EA34" s="49" t="s">
        <v>240</v>
      </c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42">
        <f t="shared" ref="FD34:FD35" si="14">SUM(EB34:FC34)</f>
        <v>0</v>
      </c>
      <c r="FE34" s="58">
        <f t="shared" ref="FE34:FE35" si="15">FD34/$FD$43</f>
        <v>0</v>
      </c>
      <c r="FF34" s="93"/>
      <c r="FG34" s="49" t="s">
        <v>240</v>
      </c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42">
        <f t="shared" ref="GJ34:GJ35" si="16">SUM(FH34:GI34)</f>
        <v>0</v>
      </c>
      <c r="GK34" s="58">
        <f t="shared" si="9"/>
        <v>0</v>
      </c>
    </row>
    <row r="35" spans="2:193" x14ac:dyDescent="0.25">
      <c r="B35" s="49" t="s">
        <v>119</v>
      </c>
      <c r="C35" s="11">
        <v>0</v>
      </c>
      <c r="D35" s="11">
        <v>4</v>
      </c>
      <c r="E35" s="11">
        <v>1</v>
      </c>
      <c r="F35" s="11"/>
      <c r="G35" s="11">
        <v>38</v>
      </c>
      <c r="H35" s="11">
        <v>10</v>
      </c>
      <c r="I35" s="11">
        <v>2</v>
      </c>
      <c r="J35" s="11">
        <v>5</v>
      </c>
      <c r="K35" s="11">
        <v>1</v>
      </c>
      <c r="L35" s="11">
        <v>16</v>
      </c>
      <c r="M35" s="11">
        <v>92</v>
      </c>
      <c r="N35" s="11">
        <v>0</v>
      </c>
      <c r="O35" s="11">
        <v>8</v>
      </c>
      <c r="P35" s="11">
        <v>5</v>
      </c>
      <c r="Q35" s="11">
        <v>9</v>
      </c>
      <c r="R35" s="11">
        <v>5</v>
      </c>
      <c r="S35" s="11">
        <v>12</v>
      </c>
      <c r="T35" s="11">
        <v>7</v>
      </c>
      <c r="U35" s="11">
        <v>5</v>
      </c>
      <c r="V35" s="11">
        <v>2</v>
      </c>
      <c r="W35" s="11"/>
      <c r="X35" s="11"/>
      <c r="Y35" s="11">
        <v>15</v>
      </c>
      <c r="Z35" s="11">
        <v>1</v>
      </c>
      <c r="AA35" s="11"/>
      <c r="AB35" s="11">
        <v>9</v>
      </c>
      <c r="AC35" s="11">
        <v>1</v>
      </c>
      <c r="AD35" s="11"/>
      <c r="AE35" s="11"/>
      <c r="AF35" s="42">
        <f t="shared" si="0"/>
        <v>248</v>
      </c>
      <c r="AG35" s="58">
        <f t="shared" si="1"/>
        <v>7.699950322901143E-3</v>
      </c>
      <c r="AI35" s="49" t="s">
        <v>119</v>
      </c>
      <c r="AJ35" s="11">
        <v>2</v>
      </c>
      <c r="AK35" s="11">
        <v>14</v>
      </c>
      <c r="AL35" s="11">
        <v>7</v>
      </c>
      <c r="AM35" s="11">
        <v>1</v>
      </c>
      <c r="AN35" s="11">
        <v>75</v>
      </c>
      <c r="AO35" s="11">
        <v>59</v>
      </c>
      <c r="AP35" s="11">
        <v>50</v>
      </c>
      <c r="AQ35" s="11">
        <v>13</v>
      </c>
      <c r="AR35" s="11">
        <v>21</v>
      </c>
      <c r="AS35" s="11">
        <v>21</v>
      </c>
      <c r="AT35" s="11">
        <v>149</v>
      </c>
      <c r="AU35" s="11">
        <v>3</v>
      </c>
      <c r="AV35" s="11">
        <v>12</v>
      </c>
      <c r="AW35" s="11">
        <v>22</v>
      </c>
      <c r="AX35" s="11">
        <v>13</v>
      </c>
      <c r="AY35" s="11">
        <v>61</v>
      </c>
      <c r="AZ35" s="11">
        <v>13</v>
      </c>
      <c r="BA35" s="11">
        <v>34</v>
      </c>
      <c r="BB35" s="11">
        <v>31</v>
      </c>
      <c r="BC35" s="11">
        <v>26</v>
      </c>
      <c r="BD35" s="11">
        <v>4</v>
      </c>
      <c r="BE35" s="11"/>
      <c r="BF35" s="11">
        <v>31</v>
      </c>
      <c r="BG35" s="11">
        <v>17</v>
      </c>
      <c r="BH35" s="11">
        <v>5</v>
      </c>
      <c r="BI35" s="11">
        <v>80</v>
      </c>
      <c r="BJ35" s="11"/>
      <c r="BK35" s="11"/>
      <c r="BL35" s="42">
        <f t="shared" si="7"/>
        <v>764</v>
      </c>
      <c r="BM35" s="58">
        <f t="shared" si="2"/>
        <v>1.511404775564304E-2</v>
      </c>
      <c r="BO35" s="49" t="s">
        <v>119</v>
      </c>
      <c r="BP35" s="11">
        <v>3</v>
      </c>
      <c r="BQ35" s="11">
        <v>5</v>
      </c>
      <c r="BR35" s="11">
        <v>13</v>
      </c>
      <c r="BS35" s="11">
        <v>3</v>
      </c>
      <c r="BT35" s="11">
        <v>54</v>
      </c>
      <c r="BU35" s="11">
        <v>17</v>
      </c>
      <c r="BV35" s="11">
        <v>5</v>
      </c>
      <c r="BW35" s="11">
        <v>9</v>
      </c>
      <c r="BX35" s="11">
        <v>29</v>
      </c>
      <c r="BY35" s="11">
        <v>21</v>
      </c>
      <c r="BZ35" s="11">
        <v>72</v>
      </c>
      <c r="CA35" s="11">
        <v>5</v>
      </c>
      <c r="CB35" s="11">
        <v>11</v>
      </c>
      <c r="CC35" s="11">
        <v>37</v>
      </c>
      <c r="CD35" s="11">
        <v>19</v>
      </c>
      <c r="CE35" s="11">
        <v>43</v>
      </c>
      <c r="CF35" s="11">
        <v>20</v>
      </c>
      <c r="CG35" s="11">
        <v>24</v>
      </c>
      <c r="CH35" s="11">
        <v>49</v>
      </c>
      <c r="CI35" s="11">
        <v>11</v>
      </c>
      <c r="CJ35" s="11">
        <v>5</v>
      </c>
      <c r="CK35" s="11">
        <v>1</v>
      </c>
      <c r="CL35" s="11">
        <v>27</v>
      </c>
      <c r="CM35" s="11">
        <v>16</v>
      </c>
      <c r="CN35" s="11">
        <v>3</v>
      </c>
      <c r="CO35" s="11">
        <v>51</v>
      </c>
      <c r="CP35" s="11">
        <v>2</v>
      </c>
      <c r="CQ35" s="11"/>
      <c r="CR35" s="42">
        <f t="shared" si="3"/>
        <v>555</v>
      </c>
      <c r="CS35" s="58">
        <f t="shared" si="4"/>
        <v>1.2726438890162806E-2</v>
      </c>
      <c r="CU35" s="49" t="s">
        <v>119</v>
      </c>
      <c r="CV35" s="11"/>
      <c r="CW35" s="11">
        <v>11</v>
      </c>
      <c r="CX35" s="11">
        <v>7</v>
      </c>
      <c r="CY35" s="11">
        <v>1</v>
      </c>
      <c r="CZ35" s="11">
        <v>60</v>
      </c>
      <c r="DA35" s="11">
        <v>13</v>
      </c>
      <c r="DB35" s="11">
        <v>3</v>
      </c>
      <c r="DC35" s="11">
        <v>2</v>
      </c>
      <c r="DD35" s="11">
        <v>68</v>
      </c>
      <c r="DE35" s="11">
        <v>11</v>
      </c>
      <c r="DF35" s="11">
        <v>45</v>
      </c>
      <c r="DG35" s="11">
        <v>4</v>
      </c>
      <c r="DH35" s="11">
        <v>8</v>
      </c>
      <c r="DI35" s="11">
        <v>13</v>
      </c>
      <c r="DJ35" s="11">
        <v>23</v>
      </c>
      <c r="DK35" s="11">
        <v>8</v>
      </c>
      <c r="DL35" s="11">
        <v>3</v>
      </c>
      <c r="DM35" s="11">
        <v>17</v>
      </c>
      <c r="DN35" s="11">
        <v>23</v>
      </c>
      <c r="DO35" s="11">
        <v>29</v>
      </c>
      <c r="DP35" s="11">
        <v>4</v>
      </c>
      <c r="DQ35" s="11"/>
      <c r="DR35" s="11">
        <v>18</v>
      </c>
      <c r="DS35" s="11">
        <v>4</v>
      </c>
      <c r="DT35" s="11">
        <v>6</v>
      </c>
      <c r="DU35" s="11">
        <v>61</v>
      </c>
      <c r="DV35" s="11"/>
      <c r="DW35" s="11"/>
      <c r="DX35" s="42">
        <f t="shared" si="5"/>
        <v>442</v>
      </c>
      <c r="DY35" s="58">
        <f t="shared" si="8"/>
        <v>1.397407524502055E-2</v>
      </c>
      <c r="EA35" s="49" t="s">
        <v>119</v>
      </c>
      <c r="EB35" s="11"/>
      <c r="EC35" s="11">
        <v>5</v>
      </c>
      <c r="ED35" s="11">
        <v>7</v>
      </c>
      <c r="EE35" s="11"/>
      <c r="EF35" s="11">
        <v>38</v>
      </c>
      <c r="EG35" s="11">
        <v>19</v>
      </c>
      <c r="EH35" s="11">
        <v>7</v>
      </c>
      <c r="EI35" s="11">
        <v>3</v>
      </c>
      <c r="EJ35" s="11">
        <v>18</v>
      </c>
      <c r="EK35" s="11">
        <v>7</v>
      </c>
      <c r="EL35" s="11">
        <v>42</v>
      </c>
      <c r="EM35" s="11">
        <v>4</v>
      </c>
      <c r="EN35" s="11">
        <v>3</v>
      </c>
      <c r="EO35" s="11">
        <v>15</v>
      </c>
      <c r="EP35" s="11">
        <v>7</v>
      </c>
      <c r="EQ35" s="11">
        <v>12</v>
      </c>
      <c r="ER35" s="11">
        <v>3</v>
      </c>
      <c r="ES35" s="11">
        <v>12</v>
      </c>
      <c r="ET35" s="11">
        <v>20</v>
      </c>
      <c r="EU35" s="11">
        <v>2</v>
      </c>
      <c r="EV35" s="11">
        <v>5</v>
      </c>
      <c r="EW35" s="11"/>
      <c r="EX35" s="11">
        <v>28</v>
      </c>
      <c r="EY35" s="11">
        <v>9</v>
      </c>
      <c r="EZ35" s="11">
        <v>4</v>
      </c>
      <c r="FA35" s="11">
        <v>42</v>
      </c>
      <c r="FB35" s="11">
        <v>1</v>
      </c>
      <c r="FC35" s="11"/>
      <c r="FD35" s="42">
        <f t="shared" si="14"/>
        <v>313</v>
      </c>
      <c r="FE35" s="58">
        <f t="shared" si="15"/>
        <v>1.3904313446759362E-2</v>
      </c>
      <c r="FF35" s="93"/>
      <c r="FG35" s="49" t="s">
        <v>119</v>
      </c>
      <c r="FH35" s="11">
        <v>7</v>
      </c>
      <c r="FI35" s="11"/>
      <c r="FJ35" s="11">
        <v>6</v>
      </c>
      <c r="FK35" s="11">
        <v>1</v>
      </c>
      <c r="FL35" s="11">
        <v>31</v>
      </c>
      <c r="FM35" s="11">
        <v>13</v>
      </c>
      <c r="FN35" s="11">
        <v>18</v>
      </c>
      <c r="FO35" s="11">
        <v>3</v>
      </c>
      <c r="FP35" s="11">
        <v>16</v>
      </c>
      <c r="FQ35" s="11">
        <v>12</v>
      </c>
      <c r="FR35" s="11">
        <v>57</v>
      </c>
      <c r="FS35" s="11">
        <v>4</v>
      </c>
      <c r="FT35" s="11">
        <v>5</v>
      </c>
      <c r="FU35" s="11">
        <v>9</v>
      </c>
      <c r="FV35" s="11">
        <v>3</v>
      </c>
      <c r="FW35" s="11">
        <v>3</v>
      </c>
      <c r="FX35" s="11">
        <v>3</v>
      </c>
      <c r="FY35" s="11">
        <v>14</v>
      </c>
      <c r="FZ35" s="11">
        <v>22</v>
      </c>
      <c r="GA35" s="11">
        <v>4</v>
      </c>
      <c r="GB35" s="11">
        <v>2</v>
      </c>
      <c r="GC35" s="11"/>
      <c r="GD35" s="11">
        <v>6</v>
      </c>
      <c r="GE35" s="11">
        <v>13</v>
      </c>
      <c r="GF35" s="11">
        <v>5</v>
      </c>
      <c r="GG35" s="11">
        <v>23</v>
      </c>
      <c r="GH35" s="11">
        <v>1</v>
      </c>
      <c r="GI35" s="11">
        <v>1</v>
      </c>
      <c r="GJ35" s="42">
        <f t="shared" si="16"/>
        <v>282</v>
      </c>
      <c r="GK35" s="58">
        <f t="shared" si="9"/>
        <v>1.6452742123687282E-2</v>
      </c>
    </row>
    <row r="36" spans="2:193" x14ac:dyDescent="0.25">
      <c r="B36" s="49" t="s">
        <v>124</v>
      </c>
      <c r="C36" s="11">
        <v>9</v>
      </c>
      <c r="D36" s="11">
        <v>6</v>
      </c>
      <c r="E36" s="11">
        <v>13</v>
      </c>
      <c r="F36" s="11">
        <v>2</v>
      </c>
      <c r="G36" s="11">
        <v>29</v>
      </c>
      <c r="H36" s="11">
        <v>29</v>
      </c>
      <c r="I36" s="11">
        <v>4</v>
      </c>
      <c r="J36" s="11">
        <v>6</v>
      </c>
      <c r="K36" s="11">
        <v>15</v>
      </c>
      <c r="L36" s="11">
        <v>31</v>
      </c>
      <c r="M36" s="11">
        <v>53</v>
      </c>
      <c r="N36" s="11">
        <v>6</v>
      </c>
      <c r="O36" s="11">
        <v>11</v>
      </c>
      <c r="P36" s="11">
        <v>22</v>
      </c>
      <c r="Q36" s="11">
        <v>18</v>
      </c>
      <c r="R36" s="11">
        <v>12</v>
      </c>
      <c r="S36" s="11">
        <v>7</v>
      </c>
      <c r="T36" s="11">
        <v>18</v>
      </c>
      <c r="U36" s="11">
        <v>32</v>
      </c>
      <c r="V36" s="11">
        <v>7</v>
      </c>
      <c r="W36" s="11">
        <v>4</v>
      </c>
      <c r="X36" s="11"/>
      <c r="Y36" s="11">
        <v>18</v>
      </c>
      <c r="Z36" s="11">
        <v>18</v>
      </c>
      <c r="AA36" s="11">
        <v>1</v>
      </c>
      <c r="AB36" s="11">
        <v>39</v>
      </c>
      <c r="AC36" s="11">
        <v>8</v>
      </c>
      <c r="AD36" s="11"/>
      <c r="AE36" s="11"/>
      <c r="AF36" s="42">
        <f t="shared" si="0"/>
        <v>418</v>
      </c>
      <c r="AG36" s="58">
        <f t="shared" si="1"/>
        <v>1.2978142076502733E-2</v>
      </c>
      <c r="AI36" s="49" t="s">
        <v>124</v>
      </c>
      <c r="AJ36" s="11">
        <v>9</v>
      </c>
      <c r="AK36" s="11">
        <v>10</v>
      </c>
      <c r="AL36" s="11">
        <v>23</v>
      </c>
      <c r="AM36" s="11"/>
      <c r="AN36" s="11">
        <v>39</v>
      </c>
      <c r="AO36" s="11">
        <v>30</v>
      </c>
      <c r="AP36" s="11">
        <v>29</v>
      </c>
      <c r="AQ36" s="11">
        <v>11</v>
      </c>
      <c r="AR36" s="11">
        <v>12</v>
      </c>
      <c r="AS36" s="11">
        <v>40</v>
      </c>
      <c r="AT36" s="11">
        <v>76</v>
      </c>
      <c r="AU36" s="11">
        <v>12</v>
      </c>
      <c r="AV36" s="11">
        <v>15</v>
      </c>
      <c r="AW36" s="11">
        <v>40</v>
      </c>
      <c r="AX36" s="11">
        <v>10</v>
      </c>
      <c r="AY36" s="11">
        <v>22</v>
      </c>
      <c r="AZ36" s="11">
        <v>21</v>
      </c>
      <c r="BA36" s="11">
        <v>43</v>
      </c>
      <c r="BB36" s="11">
        <v>70</v>
      </c>
      <c r="BC36" s="11">
        <v>5</v>
      </c>
      <c r="BD36" s="11">
        <v>17</v>
      </c>
      <c r="BE36" s="11">
        <v>2</v>
      </c>
      <c r="BF36" s="11">
        <v>32</v>
      </c>
      <c r="BG36" s="11">
        <v>51</v>
      </c>
      <c r="BH36" s="11"/>
      <c r="BI36" s="11">
        <v>80</v>
      </c>
      <c r="BJ36" s="11">
        <v>10</v>
      </c>
      <c r="BK36" s="11"/>
      <c r="BL36" s="42">
        <f t="shared" si="7"/>
        <v>709</v>
      </c>
      <c r="BM36" s="58">
        <f t="shared" si="2"/>
        <v>1.4025994579516905E-2</v>
      </c>
      <c r="BO36" s="49" t="s">
        <v>124</v>
      </c>
      <c r="BP36" s="11">
        <v>12</v>
      </c>
      <c r="BQ36" s="11">
        <v>8</v>
      </c>
      <c r="BR36" s="11">
        <v>17</v>
      </c>
      <c r="BS36" s="11">
        <v>3</v>
      </c>
      <c r="BT36" s="11">
        <v>35</v>
      </c>
      <c r="BU36" s="11">
        <v>20</v>
      </c>
      <c r="BV36" s="11">
        <v>16</v>
      </c>
      <c r="BW36" s="11">
        <v>32</v>
      </c>
      <c r="BX36" s="11">
        <v>5</v>
      </c>
      <c r="BY36" s="11">
        <v>27</v>
      </c>
      <c r="BZ36" s="11">
        <v>61</v>
      </c>
      <c r="CA36" s="11">
        <v>14</v>
      </c>
      <c r="CB36" s="11">
        <v>11</v>
      </c>
      <c r="CC36" s="11">
        <v>59</v>
      </c>
      <c r="CD36" s="11">
        <v>16</v>
      </c>
      <c r="CE36" s="11">
        <v>15</v>
      </c>
      <c r="CF36" s="11">
        <v>9</v>
      </c>
      <c r="CG36" s="11">
        <v>20</v>
      </c>
      <c r="CH36" s="11">
        <v>16</v>
      </c>
      <c r="CI36" s="11">
        <v>7</v>
      </c>
      <c r="CJ36" s="11">
        <v>12</v>
      </c>
      <c r="CK36" s="11"/>
      <c r="CL36" s="11">
        <v>29</v>
      </c>
      <c r="CM36" s="11">
        <v>38</v>
      </c>
      <c r="CN36" s="11">
        <v>2</v>
      </c>
      <c r="CO36" s="11">
        <v>65</v>
      </c>
      <c r="CP36" s="11">
        <v>4</v>
      </c>
      <c r="CQ36" s="11"/>
      <c r="CR36" s="42">
        <f t="shared" si="3"/>
        <v>553</v>
      </c>
      <c r="CS36" s="58">
        <f t="shared" si="4"/>
        <v>1.2680577849117174E-2</v>
      </c>
      <c r="CU36" s="49" t="s">
        <v>124</v>
      </c>
      <c r="CV36" s="11">
        <v>1</v>
      </c>
      <c r="CW36" s="11">
        <v>7</v>
      </c>
      <c r="CX36" s="11">
        <v>32</v>
      </c>
      <c r="CY36" s="11">
        <v>2</v>
      </c>
      <c r="CZ36" s="11">
        <v>39</v>
      </c>
      <c r="DA36" s="11">
        <v>21</v>
      </c>
      <c r="DB36" s="11">
        <v>20</v>
      </c>
      <c r="DC36" s="11">
        <v>12</v>
      </c>
      <c r="DD36" s="11">
        <v>7</v>
      </c>
      <c r="DE36" s="11">
        <v>17</v>
      </c>
      <c r="DF36" s="11">
        <v>17</v>
      </c>
      <c r="DG36" s="11">
        <v>2</v>
      </c>
      <c r="DH36" s="11">
        <v>2</v>
      </c>
      <c r="DI36" s="11">
        <v>74</v>
      </c>
      <c r="DJ36" s="11">
        <v>7</v>
      </c>
      <c r="DK36" s="11">
        <v>23</v>
      </c>
      <c r="DL36" s="11">
        <v>6</v>
      </c>
      <c r="DM36" s="11">
        <v>33</v>
      </c>
      <c r="DN36" s="11">
        <v>23</v>
      </c>
      <c r="DO36" s="11">
        <v>13</v>
      </c>
      <c r="DP36" s="11">
        <v>9</v>
      </c>
      <c r="DQ36" s="11"/>
      <c r="DR36" s="11">
        <v>27</v>
      </c>
      <c r="DS36" s="11">
        <v>15</v>
      </c>
      <c r="DT36" s="11"/>
      <c r="DU36" s="11">
        <v>55</v>
      </c>
      <c r="DV36" s="11">
        <v>1</v>
      </c>
      <c r="DW36" s="11"/>
      <c r="DX36" s="42">
        <f t="shared" si="5"/>
        <v>465</v>
      </c>
      <c r="DY36" s="58">
        <f t="shared" si="8"/>
        <v>1.4701233006639267E-2</v>
      </c>
      <c r="EA36" s="49" t="s">
        <v>124</v>
      </c>
      <c r="EB36" s="11">
        <v>9</v>
      </c>
      <c r="EC36" s="11">
        <v>5</v>
      </c>
      <c r="ED36" s="11">
        <v>15</v>
      </c>
      <c r="EE36" s="11"/>
      <c r="EF36" s="11">
        <v>18</v>
      </c>
      <c r="EG36" s="11">
        <v>12</v>
      </c>
      <c r="EH36" s="11">
        <v>1</v>
      </c>
      <c r="EI36" s="11">
        <v>6</v>
      </c>
      <c r="EJ36" s="11">
        <v>12</v>
      </c>
      <c r="EK36" s="11">
        <v>18</v>
      </c>
      <c r="EL36" s="11">
        <v>34</v>
      </c>
      <c r="EM36" s="11">
        <v>14</v>
      </c>
      <c r="EN36" s="11">
        <v>9</v>
      </c>
      <c r="EO36" s="11">
        <v>66</v>
      </c>
      <c r="EP36" s="11">
        <v>7</v>
      </c>
      <c r="EQ36" s="11">
        <v>4</v>
      </c>
      <c r="ER36" s="11">
        <v>3</v>
      </c>
      <c r="ES36" s="11">
        <v>8</v>
      </c>
      <c r="ET36" s="11">
        <v>18</v>
      </c>
      <c r="EU36" s="11">
        <v>11</v>
      </c>
      <c r="EV36" s="11">
        <v>5</v>
      </c>
      <c r="EW36" s="11">
        <v>1</v>
      </c>
      <c r="EX36" s="11">
        <v>7</v>
      </c>
      <c r="EY36" s="11">
        <v>22</v>
      </c>
      <c r="EZ36" s="11">
        <v>1</v>
      </c>
      <c r="FA36" s="11">
        <v>39</v>
      </c>
      <c r="FB36" s="11">
        <v>5</v>
      </c>
      <c r="FC36" s="11">
        <v>6</v>
      </c>
      <c r="FD36" s="42">
        <f t="shared" ref="FD36:FD42" si="17">SUM(EB36:FC36)</f>
        <v>356</v>
      </c>
      <c r="FE36" s="58">
        <f t="shared" ref="FE36:FE42" si="18">FD36/$FD$43</f>
        <v>1.5814490693438762E-2</v>
      </c>
      <c r="FF36" s="93"/>
      <c r="FG36" s="49" t="s">
        <v>124</v>
      </c>
      <c r="FH36" s="11">
        <v>2</v>
      </c>
      <c r="FI36" s="11"/>
      <c r="FJ36" s="11">
        <v>27</v>
      </c>
      <c r="FK36" s="11">
        <v>2</v>
      </c>
      <c r="FL36" s="11">
        <v>17</v>
      </c>
      <c r="FM36" s="11">
        <v>8</v>
      </c>
      <c r="FN36" s="11">
        <v>8</v>
      </c>
      <c r="FO36" s="11">
        <v>5</v>
      </c>
      <c r="FP36" s="11">
        <v>17</v>
      </c>
      <c r="FQ36" s="11">
        <v>9</v>
      </c>
      <c r="FR36" s="11">
        <v>19</v>
      </c>
      <c r="FS36" s="11">
        <v>14</v>
      </c>
      <c r="FT36" s="11">
        <v>8</v>
      </c>
      <c r="FU36" s="11">
        <v>26</v>
      </c>
      <c r="FV36" s="11">
        <v>5</v>
      </c>
      <c r="FW36" s="11">
        <v>10</v>
      </c>
      <c r="FX36" s="11">
        <v>2</v>
      </c>
      <c r="FY36" s="11">
        <v>6</v>
      </c>
      <c r="FZ36" s="11">
        <v>13</v>
      </c>
      <c r="GA36" s="11">
        <v>4</v>
      </c>
      <c r="GB36" s="11">
        <v>7</v>
      </c>
      <c r="GC36" s="11">
        <v>1</v>
      </c>
      <c r="GD36" s="11">
        <v>13</v>
      </c>
      <c r="GE36" s="11">
        <v>12</v>
      </c>
      <c r="GF36" s="11"/>
      <c r="GG36" s="11">
        <v>39</v>
      </c>
      <c r="GH36" s="11">
        <v>5</v>
      </c>
      <c r="GI36" s="11"/>
      <c r="GJ36" s="42">
        <f t="shared" ref="GJ36:GJ42" si="19">SUM(FH36:GI36)</f>
        <v>279</v>
      </c>
      <c r="GK36" s="58">
        <f t="shared" si="9"/>
        <v>1.6277712952158692E-2</v>
      </c>
    </row>
    <row r="37" spans="2:193" x14ac:dyDescent="0.25">
      <c r="B37" s="49" t="s">
        <v>128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42">
        <f t="shared" si="0"/>
        <v>0</v>
      </c>
      <c r="AG37" s="58">
        <f t="shared" si="1"/>
        <v>0</v>
      </c>
      <c r="AI37" s="49" t="s">
        <v>128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>
        <v>3</v>
      </c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42">
        <f t="shared" si="7"/>
        <v>3</v>
      </c>
      <c r="BM37" s="58">
        <f t="shared" si="2"/>
        <v>5.9348355061425548E-5</v>
      </c>
      <c r="BO37" s="49" t="s">
        <v>128</v>
      </c>
      <c r="BP37" s="11"/>
      <c r="BQ37" s="11"/>
      <c r="BR37" s="11"/>
      <c r="BS37" s="11"/>
      <c r="BT37" s="11"/>
      <c r="BU37" s="11"/>
      <c r="BV37" s="11"/>
      <c r="BW37" s="11"/>
      <c r="BX37" s="11"/>
      <c r="BY37" s="11">
        <v>1</v>
      </c>
      <c r="BZ37" s="11"/>
      <c r="CA37" s="11"/>
      <c r="CB37" s="11"/>
      <c r="CC37" s="11"/>
      <c r="CD37" s="11">
        <v>1</v>
      </c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42">
        <f t="shared" si="3"/>
        <v>2</v>
      </c>
      <c r="CS37" s="58">
        <f t="shared" si="4"/>
        <v>4.5861041045631737E-5</v>
      </c>
      <c r="CU37" s="49" t="s">
        <v>128</v>
      </c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42">
        <f t="shared" si="5"/>
        <v>0</v>
      </c>
      <c r="DY37" s="58">
        <f t="shared" si="8"/>
        <v>0</v>
      </c>
      <c r="EA37" s="49" t="s">
        <v>128</v>
      </c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>
        <v>4</v>
      </c>
      <c r="EZ37" s="11"/>
      <c r="FA37" s="11"/>
      <c r="FB37" s="11"/>
      <c r="FC37" s="11"/>
      <c r="FD37" s="42">
        <f t="shared" si="17"/>
        <v>4</v>
      </c>
      <c r="FE37" s="58">
        <f t="shared" si="18"/>
        <v>1.7769090666785127E-4</v>
      </c>
      <c r="FF37" s="93"/>
      <c r="FG37" s="49" t="s">
        <v>128</v>
      </c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>
        <v>1</v>
      </c>
      <c r="GH37" s="11"/>
      <c r="GI37" s="11"/>
      <c r="GJ37" s="42">
        <f t="shared" si="19"/>
        <v>1</v>
      </c>
      <c r="GK37" s="58">
        <f t="shared" si="9"/>
        <v>5.8343057176196036E-5</v>
      </c>
    </row>
    <row r="38" spans="2:193" x14ac:dyDescent="0.25">
      <c r="B38" s="49" t="s">
        <v>122</v>
      </c>
      <c r="C38" s="11"/>
      <c r="D38" s="11"/>
      <c r="E38" s="11">
        <v>1</v>
      </c>
      <c r="F38" s="11"/>
      <c r="G38" s="11"/>
      <c r="H38" s="11"/>
      <c r="I38" s="11"/>
      <c r="J38" s="11"/>
      <c r="K38" s="11"/>
      <c r="L38" s="11"/>
      <c r="M38" s="11">
        <v>5</v>
      </c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>
        <v>1</v>
      </c>
      <c r="AC38" s="11"/>
      <c r="AD38" s="11"/>
      <c r="AE38" s="11"/>
      <c r="AF38" s="42">
        <f t="shared" si="0"/>
        <v>7</v>
      </c>
      <c r="AG38" s="58">
        <f t="shared" si="1"/>
        <v>2.1733730750124193E-4</v>
      </c>
      <c r="AI38" s="49" t="s">
        <v>122</v>
      </c>
      <c r="AJ38" s="11"/>
      <c r="AK38" s="11"/>
      <c r="AL38" s="11"/>
      <c r="AM38" s="11"/>
      <c r="AN38" s="11">
        <v>3</v>
      </c>
      <c r="AO38" s="11"/>
      <c r="AP38" s="11"/>
      <c r="AQ38" s="11"/>
      <c r="AR38" s="11"/>
      <c r="AS38" s="11"/>
      <c r="AT38" s="11"/>
      <c r="AU38" s="11">
        <v>1</v>
      </c>
      <c r="AV38" s="11"/>
      <c r="AW38" s="11">
        <v>1</v>
      </c>
      <c r="AX38" s="11">
        <v>2</v>
      </c>
      <c r="AY38" s="11">
        <v>6</v>
      </c>
      <c r="AZ38" s="11"/>
      <c r="BA38" s="11"/>
      <c r="BB38" s="11">
        <v>1</v>
      </c>
      <c r="BC38" s="11"/>
      <c r="BD38" s="11"/>
      <c r="BE38" s="11"/>
      <c r="BF38" s="11"/>
      <c r="BG38" s="11"/>
      <c r="BH38" s="11"/>
      <c r="BI38" s="11">
        <v>2</v>
      </c>
      <c r="BJ38" s="11"/>
      <c r="BK38" s="11"/>
      <c r="BL38" s="42">
        <f t="shared" si="7"/>
        <v>16</v>
      </c>
      <c r="BM38" s="58">
        <f t="shared" si="2"/>
        <v>3.1652456032760294E-4</v>
      </c>
      <c r="BO38" s="49" t="s">
        <v>122</v>
      </c>
      <c r="BP38" s="11"/>
      <c r="BQ38" s="11"/>
      <c r="BR38" s="11">
        <v>1</v>
      </c>
      <c r="BS38" s="11"/>
      <c r="BT38" s="11"/>
      <c r="BU38" s="11">
        <v>1</v>
      </c>
      <c r="BV38" s="11"/>
      <c r="BW38" s="11"/>
      <c r="BX38" s="11"/>
      <c r="BY38" s="11">
        <v>1</v>
      </c>
      <c r="BZ38" s="11"/>
      <c r="CA38" s="11"/>
      <c r="CB38" s="11"/>
      <c r="CC38" s="11"/>
      <c r="CD38" s="11"/>
      <c r="CE38" s="11"/>
      <c r="CF38" s="11"/>
      <c r="CG38" s="11">
        <v>1</v>
      </c>
      <c r="CH38" s="11">
        <v>3</v>
      </c>
      <c r="CI38" s="11"/>
      <c r="CJ38" s="11"/>
      <c r="CK38" s="11"/>
      <c r="CL38" s="11"/>
      <c r="CM38" s="11"/>
      <c r="CN38" s="11"/>
      <c r="CO38" s="11">
        <v>1</v>
      </c>
      <c r="CP38" s="11"/>
      <c r="CQ38" s="11"/>
      <c r="CR38" s="42">
        <f t="shared" si="3"/>
        <v>8</v>
      </c>
      <c r="CS38" s="58">
        <f t="shared" si="4"/>
        <v>1.8344416418252695E-4</v>
      </c>
      <c r="CU38" s="49" t="s">
        <v>122</v>
      </c>
      <c r="CV38" s="11"/>
      <c r="CW38" s="11"/>
      <c r="CX38" s="11">
        <v>1</v>
      </c>
      <c r="CY38" s="11"/>
      <c r="CZ38" s="11"/>
      <c r="DA38" s="11"/>
      <c r="DB38" s="11"/>
      <c r="DC38" s="11"/>
      <c r="DD38" s="11">
        <v>1</v>
      </c>
      <c r="DE38" s="11">
        <v>2</v>
      </c>
      <c r="DF38" s="11"/>
      <c r="DG38" s="11"/>
      <c r="DH38" s="11"/>
      <c r="DI38" s="11"/>
      <c r="DJ38" s="11"/>
      <c r="DK38" s="11"/>
      <c r="DL38" s="11"/>
      <c r="DM38" s="11">
        <v>1</v>
      </c>
      <c r="DN38" s="11">
        <v>1</v>
      </c>
      <c r="DO38" s="11"/>
      <c r="DP38" s="11"/>
      <c r="DQ38" s="11"/>
      <c r="DR38" s="11"/>
      <c r="DS38" s="11">
        <v>4</v>
      </c>
      <c r="DT38" s="11"/>
      <c r="DU38" s="11">
        <v>2</v>
      </c>
      <c r="DV38" s="11"/>
      <c r="DW38" s="11"/>
      <c r="DX38" s="42">
        <f t="shared" si="5"/>
        <v>12</v>
      </c>
      <c r="DY38" s="58">
        <f t="shared" si="8"/>
        <v>3.7938665823585206E-4</v>
      </c>
      <c r="EA38" s="49" t="s">
        <v>122</v>
      </c>
      <c r="EB38" s="11"/>
      <c r="EC38" s="11"/>
      <c r="ED38" s="11"/>
      <c r="EE38" s="11"/>
      <c r="EF38" s="11"/>
      <c r="EG38" s="11">
        <v>1</v>
      </c>
      <c r="EH38" s="11"/>
      <c r="EI38" s="11"/>
      <c r="EJ38" s="11">
        <v>1</v>
      </c>
      <c r="EK38" s="11"/>
      <c r="EL38" s="11">
        <v>2</v>
      </c>
      <c r="EM38" s="11">
        <v>1</v>
      </c>
      <c r="EN38" s="11"/>
      <c r="EO38" s="11"/>
      <c r="EP38" s="11"/>
      <c r="EQ38" s="11"/>
      <c r="ER38" s="11"/>
      <c r="ES38" s="11"/>
      <c r="ET38" s="11">
        <v>1</v>
      </c>
      <c r="EU38" s="11"/>
      <c r="EV38" s="11"/>
      <c r="EW38" s="11"/>
      <c r="EX38" s="11">
        <v>1</v>
      </c>
      <c r="EY38" s="11"/>
      <c r="EZ38" s="11"/>
      <c r="FA38" s="11">
        <v>4</v>
      </c>
      <c r="FB38" s="11"/>
      <c r="FC38" s="11"/>
      <c r="FD38" s="42">
        <f t="shared" si="17"/>
        <v>11</v>
      </c>
      <c r="FE38" s="58">
        <f t="shared" si="18"/>
        <v>4.88649993336591E-4</v>
      </c>
      <c r="FF38" s="93"/>
      <c r="FG38" s="49" t="s">
        <v>122</v>
      </c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>
        <v>2</v>
      </c>
      <c r="FV38" s="11"/>
      <c r="FW38" s="11">
        <v>1</v>
      </c>
      <c r="FX38" s="11"/>
      <c r="FY38" s="11">
        <v>1</v>
      </c>
      <c r="FZ38" s="11">
        <v>1</v>
      </c>
      <c r="GA38" s="11"/>
      <c r="GB38" s="11"/>
      <c r="GC38" s="11"/>
      <c r="GD38" s="11"/>
      <c r="GE38" s="11"/>
      <c r="GF38" s="11"/>
      <c r="GG38" s="11"/>
      <c r="GH38" s="11"/>
      <c r="GI38" s="11"/>
      <c r="GJ38" s="42">
        <f t="shared" si="19"/>
        <v>5</v>
      </c>
      <c r="GK38" s="58">
        <f t="shared" si="9"/>
        <v>2.9171528588098014E-4</v>
      </c>
    </row>
    <row r="39" spans="2:193" x14ac:dyDescent="0.25">
      <c r="B39" s="49" t="s">
        <v>130</v>
      </c>
      <c r="C39" s="11"/>
      <c r="D39" s="11"/>
      <c r="E39" s="11"/>
      <c r="F39" s="11"/>
      <c r="G39" s="11"/>
      <c r="H39" s="11"/>
      <c r="I39" s="11"/>
      <c r="J39" s="11"/>
      <c r="K39" s="11"/>
      <c r="L39" s="11">
        <v>1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42">
        <f t="shared" si="0"/>
        <v>1</v>
      </c>
      <c r="AG39" s="58">
        <f t="shared" si="1"/>
        <v>3.1048186785891704E-5</v>
      </c>
      <c r="AI39" s="49" t="s">
        <v>130</v>
      </c>
      <c r="AJ39" s="11"/>
      <c r="AK39" s="11">
        <v>3</v>
      </c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>
        <v>2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42">
        <f t="shared" si="7"/>
        <v>5</v>
      </c>
      <c r="BM39" s="58">
        <f t="shared" si="2"/>
        <v>9.8913925102375909E-5</v>
      </c>
      <c r="BO39" s="49" t="s">
        <v>130</v>
      </c>
      <c r="BP39" s="11"/>
      <c r="BQ39" s="11"/>
      <c r="BR39" s="11"/>
      <c r="BS39" s="11"/>
      <c r="BT39" s="11"/>
      <c r="BU39" s="11"/>
      <c r="BV39" s="11"/>
      <c r="BW39" s="11"/>
      <c r="BX39" s="11">
        <v>1</v>
      </c>
      <c r="BY39" s="11"/>
      <c r="BZ39" s="11"/>
      <c r="CA39" s="11"/>
      <c r="CB39" s="11"/>
      <c r="CC39" s="11"/>
      <c r="CD39" s="11"/>
      <c r="CE39" s="11"/>
      <c r="CF39" s="11"/>
      <c r="CG39" s="11">
        <v>1</v>
      </c>
      <c r="CH39" s="11"/>
      <c r="CI39" s="11"/>
      <c r="CJ39" s="11"/>
      <c r="CK39" s="11"/>
      <c r="CL39" s="11">
        <v>1</v>
      </c>
      <c r="CM39" s="11"/>
      <c r="CN39" s="11">
        <v>1</v>
      </c>
      <c r="CO39" s="11">
        <v>1</v>
      </c>
      <c r="CP39" s="11"/>
      <c r="CQ39" s="11"/>
      <c r="CR39" s="42">
        <f t="shared" si="3"/>
        <v>5</v>
      </c>
      <c r="CS39" s="58">
        <f t="shared" si="4"/>
        <v>1.1465260261407934E-4</v>
      </c>
      <c r="CU39" s="49" t="s">
        <v>130</v>
      </c>
      <c r="CV39" s="11"/>
      <c r="CW39" s="11"/>
      <c r="CX39" s="11"/>
      <c r="CY39" s="11"/>
      <c r="CZ39" s="11">
        <v>1</v>
      </c>
      <c r="DA39" s="11"/>
      <c r="DB39" s="11"/>
      <c r="DC39" s="11"/>
      <c r="DD39" s="11"/>
      <c r="DE39" s="11"/>
      <c r="DF39" s="11">
        <v>1</v>
      </c>
      <c r="DG39" s="11"/>
      <c r="DH39" s="11"/>
      <c r="DI39" s="11"/>
      <c r="DJ39" s="11">
        <v>1</v>
      </c>
      <c r="DK39" s="11">
        <v>1</v>
      </c>
      <c r="DL39" s="11"/>
      <c r="DM39" s="11"/>
      <c r="DN39" s="11">
        <v>2</v>
      </c>
      <c r="DO39" s="11"/>
      <c r="DP39" s="11"/>
      <c r="DQ39" s="11"/>
      <c r="DR39" s="11">
        <v>2</v>
      </c>
      <c r="DS39" s="11"/>
      <c r="DT39" s="11"/>
      <c r="DU39" s="11"/>
      <c r="DV39" s="11"/>
      <c r="DW39" s="11"/>
      <c r="DX39" s="42">
        <f t="shared" si="5"/>
        <v>8</v>
      </c>
      <c r="DY39" s="58">
        <f t="shared" si="8"/>
        <v>2.5292443882390134E-4</v>
      </c>
      <c r="EA39" s="49" t="s">
        <v>130</v>
      </c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42">
        <f t="shared" si="17"/>
        <v>0</v>
      </c>
      <c r="FE39" s="58">
        <f t="shared" si="18"/>
        <v>0</v>
      </c>
      <c r="FF39" s="93"/>
      <c r="FG39" s="49" t="s">
        <v>130</v>
      </c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>
        <v>1</v>
      </c>
      <c r="GE39" s="11"/>
      <c r="GF39" s="11"/>
      <c r="GG39" s="11">
        <v>2</v>
      </c>
      <c r="GH39" s="11"/>
      <c r="GI39" s="11"/>
      <c r="GJ39" s="42">
        <f t="shared" si="19"/>
        <v>3</v>
      </c>
      <c r="GK39" s="58">
        <f t="shared" si="9"/>
        <v>1.7502917152858809E-4</v>
      </c>
    </row>
    <row r="40" spans="2:193" x14ac:dyDescent="0.25">
      <c r="B40" s="49" t="s">
        <v>135</v>
      </c>
      <c r="C40" s="11"/>
      <c r="D40" s="11"/>
      <c r="E40" s="11"/>
      <c r="F40" s="11"/>
      <c r="G40" s="11">
        <v>1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>
        <v>2</v>
      </c>
      <c r="Z40" s="11"/>
      <c r="AA40" s="11"/>
      <c r="AB40" s="11">
        <v>1</v>
      </c>
      <c r="AC40" s="11"/>
      <c r="AD40" s="11"/>
      <c r="AE40" s="11"/>
      <c r="AF40" s="42">
        <f t="shared" si="0"/>
        <v>4</v>
      </c>
      <c r="AG40" s="58">
        <f t="shared" si="1"/>
        <v>1.2419274714356682E-4</v>
      </c>
      <c r="AI40" s="49" t="s">
        <v>135</v>
      </c>
      <c r="AJ40" s="11"/>
      <c r="AK40" s="11"/>
      <c r="AL40" s="11"/>
      <c r="AM40" s="11"/>
      <c r="AN40" s="11">
        <v>3</v>
      </c>
      <c r="AO40" s="11"/>
      <c r="AP40" s="11">
        <v>3</v>
      </c>
      <c r="AQ40" s="11"/>
      <c r="AR40" s="11"/>
      <c r="AS40" s="11"/>
      <c r="AT40" s="11"/>
      <c r="AU40" s="11"/>
      <c r="AV40" s="11"/>
      <c r="AW40" s="11">
        <v>1</v>
      </c>
      <c r="AX40" s="11"/>
      <c r="AY40" s="11">
        <v>1</v>
      </c>
      <c r="AZ40" s="11"/>
      <c r="BA40" s="11"/>
      <c r="BB40" s="11">
        <v>1</v>
      </c>
      <c r="BC40" s="11"/>
      <c r="BD40" s="11"/>
      <c r="BE40" s="11"/>
      <c r="BF40" s="11">
        <v>1</v>
      </c>
      <c r="BG40" s="11"/>
      <c r="BH40" s="11"/>
      <c r="BI40" s="11">
        <v>1</v>
      </c>
      <c r="BJ40" s="11"/>
      <c r="BK40" s="11"/>
      <c r="BL40" s="42">
        <f t="shared" si="7"/>
        <v>11</v>
      </c>
      <c r="BM40" s="58">
        <f t="shared" si="2"/>
        <v>2.1761063522522702E-4</v>
      </c>
      <c r="BO40" s="49" t="s">
        <v>135</v>
      </c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>
        <v>1</v>
      </c>
      <c r="CA40" s="11"/>
      <c r="CB40" s="11"/>
      <c r="CC40" s="11"/>
      <c r="CD40" s="11"/>
      <c r="CE40" s="11"/>
      <c r="CF40" s="11"/>
      <c r="CG40" s="11">
        <v>1</v>
      </c>
      <c r="CH40" s="11">
        <v>1</v>
      </c>
      <c r="CI40" s="11"/>
      <c r="CJ40" s="11"/>
      <c r="CK40" s="11"/>
      <c r="CL40" s="11"/>
      <c r="CM40" s="11"/>
      <c r="CN40" s="11"/>
      <c r="CO40" s="11"/>
      <c r="CP40" s="11"/>
      <c r="CQ40" s="11"/>
      <c r="CR40" s="42">
        <f t="shared" si="3"/>
        <v>3</v>
      </c>
      <c r="CS40" s="58">
        <f t="shared" si="4"/>
        <v>6.8791561568447599E-5</v>
      </c>
      <c r="CU40" s="49" t="s">
        <v>135</v>
      </c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>
        <v>1</v>
      </c>
      <c r="DV40" s="11"/>
      <c r="DW40" s="11"/>
      <c r="DX40" s="42">
        <f t="shared" si="5"/>
        <v>1</v>
      </c>
      <c r="DY40" s="58">
        <f t="shared" si="8"/>
        <v>3.1615554852987667E-5</v>
      </c>
      <c r="EA40" s="49" t="s">
        <v>135</v>
      </c>
      <c r="EB40" s="11"/>
      <c r="EC40" s="11"/>
      <c r="ED40" s="11">
        <v>1</v>
      </c>
      <c r="EE40" s="11"/>
      <c r="EF40" s="11"/>
      <c r="EG40" s="11">
        <v>1</v>
      </c>
      <c r="EH40" s="11"/>
      <c r="EI40" s="11"/>
      <c r="EJ40" s="11">
        <v>1</v>
      </c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>
        <v>2</v>
      </c>
      <c r="FB40" s="11"/>
      <c r="FC40" s="11"/>
      <c r="FD40" s="42">
        <f t="shared" si="17"/>
        <v>5</v>
      </c>
      <c r="FE40" s="58">
        <f t="shared" si="18"/>
        <v>2.2211363333481408E-4</v>
      </c>
      <c r="FF40" s="93"/>
      <c r="FG40" s="49" t="s">
        <v>135</v>
      </c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>
        <v>1</v>
      </c>
      <c r="FV40" s="11"/>
      <c r="FW40" s="11"/>
      <c r="FX40" s="11"/>
      <c r="FY40" s="11"/>
      <c r="FZ40" s="11">
        <v>1</v>
      </c>
      <c r="GA40" s="11"/>
      <c r="GB40" s="11"/>
      <c r="GC40" s="11"/>
      <c r="GD40" s="11"/>
      <c r="GE40" s="11"/>
      <c r="GF40" s="11"/>
      <c r="GG40" s="11"/>
      <c r="GH40" s="11"/>
      <c r="GI40" s="11"/>
      <c r="GJ40" s="42">
        <f t="shared" si="19"/>
        <v>2</v>
      </c>
      <c r="GK40" s="58">
        <f t="shared" si="9"/>
        <v>1.1668611435239207E-4</v>
      </c>
    </row>
    <row r="41" spans="2:193" x14ac:dyDescent="0.25">
      <c r="B41" s="49" t="s">
        <v>109</v>
      </c>
      <c r="C41" s="11">
        <v>14</v>
      </c>
      <c r="D41" s="11">
        <v>26</v>
      </c>
      <c r="E41" s="11">
        <v>43</v>
      </c>
      <c r="F41" s="11">
        <v>4</v>
      </c>
      <c r="G41" s="11">
        <v>190</v>
      </c>
      <c r="H41" s="11">
        <v>84</v>
      </c>
      <c r="I41" s="11">
        <v>18</v>
      </c>
      <c r="J41" s="11">
        <v>32</v>
      </c>
      <c r="K41" s="11">
        <v>69</v>
      </c>
      <c r="L41" s="11">
        <v>130</v>
      </c>
      <c r="M41" s="11">
        <v>136</v>
      </c>
      <c r="N41" s="11">
        <v>22</v>
      </c>
      <c r="O41" s="11">
        <v>20</v>
      </c>
      <c r="P41" s="11">
        <v>60</v>
      </c>
      <c r="Q41" s="11">
        <v>41</v>
      </c>
      <c r="R41" s="11">
        <v>69</v>
      </c>
      <c r="S41" s="11">
        <v>22</v>
      </c>
      <c r="T41" s="11">
        <v>93</v>
      </c>
      <c r="U41" s="11">
        <v>149</v>
      </c>
      <c r="V41" s="11">
        <v>36</v>
      </c>
      <c r="W41" s="11">
        <v>8</v>
      </c>
      <c r="X41" s="11">
        <v>1</v>
      </c>
      <c r="Y41" s="11">
        <v>73</v>
      </c>
      <c r="Z41" s="11">
        <v>40</v>
      </c>
      <c r="AA41" s="11">
        <v>10</v>
      </c>
      <c r="AB41" s="11">
        <v>183</v>
      </c>
      <c r="AC41" s="11">
        <v>11</v>
      </c>
      <c r="AD41" s="11">
        <v>2</v>
      </c>
      <c r="AE41" s="11">
        <v>0</v>
      </c>
      <c r="AF41" s="42">
        <f t="shared" si="0"/>
        <v>1586</v>
      </c>
      <c r="AG41" s="58">
        <f t="shared" si="1"/>
        <v>4.924242424242424E-2</v>
      </c>
      <c r="AI41" s="49" t="s">
        <v>109</v>
      </c>
      <c r="AJ41" s="11">
        <v>24</v>
      </c>
      <c r="AK41" s="11">
        <v>42</v>
      </c>
      <c r="AL41" s="11">
        <v>61</v>
      </c>
      <c r="AM41" s="11">
        <v>2</v>
      </c>
      <c r="AN41" s="11">
        <v>265</v>
      </c>
      <c r="AO41" s="11">
        <v>120</v>
      </c>
      <c r="AP41" s="11">
        <v>289</v>
      </c>
      <c r="AQ41" s="11">
        <v>54</v>
      </c>
      <c r="AR41" s="11">
        <v>104</v>
      </c>
      <c r="AS41" s="11">
        <v>173</v>
      </c>
      <c r="AT41" s="11">
        <v>181</v>
      </c>
      <c r="AU41" s="11">
        <v>48</v>
      </c>
      <c r="AV41" s="11">
        <v>51</v>
      </c>
      <c r="AW41" s="11">
        <v>125</v>
      </c>
      <c r="AX41" s="11">
        <v>44</v>
      </c>
      <c r="AY41" s="11">
        <v>449</v>
      </c>
      <c r="AZ41" s="11">
        <v>55</v>
      </c>
      <c r="BA41" s="11">
        <v>124</v>
      </c>
      <c r="BB41" s="11">
        <v>208</v>
      </c>
      <c r="BC41" s="11">
        <v>94</v>
      </c>
      <c r="BD41" s="11">
        <v>36</v>
      </c>
      <c r="BE41" s="11">
        <v>4</v>
      </c>
      <c r="BF41" s="11">
        <v>130</v>
      </c>
      <c r="BG41" s="11">
        <v>88</v>
      </c>
      <c r="BH41" s="11">
        <v>15</v>
      </c>
      <c r="BI41" s="11">
        <v>357</v>
      </c>
      <c r="BJ41" s="11">
        <v>17</v>
      </c>
      <c r="BK41" s="11"/>
      <c r="BL41" s="42">
        <f t="shared" si="7"/>
        <v>3160</v>
      </c>
      <c r="BM41" s="58">
        <f t="shared" si="2"/>
        <v>6.2513600664701574E-2</v>
      </c>
      <c r="BO41" s="49" t="s">
        <v>109</v>
      </c>
      <c r="BP41" s="11">
        <v>10</v>
      </c>
      <c r="BQ41" s="11">
        <v>17</v>
      </c>
      <c r="BR41" s="11">
        <v>80</v>
      </c>
      <c r="BS41" s="11">
        <v>1</v>
      </c>
      <c r="BT41" s="11">
        <v>189</v>
      </c>
      <c r="BU41" s="11">
        <v>48</v>
      </c>
      <c r="BV41" s="11">
        <v>38</v>
      </c>
      <c r="BW41" s="11">
        <v>58</v>
      </c>
      <c r="BX41" s="11">
        <v>81</v>
      </c>
      <c r="BY41" s="11">
        <v>89</v>
      </c>
      <c r="BZ41" s="11">
        <v>249</v>
      </c>
      <c r="CA41" s="11">
        <v>30</v>
      </c>
      <c r="CB41" s="11">
        <v>22</v>
      </c>
      <c r="CC41" s="11">
        <v>55</v>
      </c>
      <c r="CD41" s="11">
        <v>43</v>
      </c>
      <c r="CE41" s="11">
        <v>89</v>
      </c>
      <c r="CF41" s="11">
        <v>37</v>
      </c>
      <c r="CG41" s="11">
        <v>114</v>
      </c>
      <c r="CH41" s="11">
        <v>201</v>
      </c>
      <c r="CI41" s="11">
        <v>30</v>
      </c>
      <c r="CJ41" s="11">
        <v>23</v>
      </c>
      <c r="CK41" s="11">
        <v>1</v>
      </c>
      <c r="CL41" s="11">
        <v>129</v>
      </c>
      <c r="CM41" s="11">
        <v>75</v>
      </c>
      <c r="CN41" s="11">
        <v>16</v>
      </c>
      <c r="CO41" s="11">
        <v>300</v>
      </c>
      <c r="CP41" s="11">
        <v>5</v>
      </c>
      <c r="CQ41" s="11">
        <v>1</v>
      </c>
      <c r="CR41" s="42">
        <f t="shared" si="3"/>
        <v>2031</v>
      </c>
      <c r="CS41" s="58">
        <f t="shared" si="4"/>
        <v>4.6571887181839029E-2</v>
      </c>
      <c r="CU41" s="49" t="s">
        <v>109</v>
      </c>
      <c r="CV41" s="11">
        <v>4</v>
      </c>
      <c r="CW41" s="11">
        <v>11</v>
      </c>
      <c r="CX41" s="11">
        <v>44</v>
      </c>
      <c r="CY41" s="11">
        <v>7</v>
      </c>
      <c r="CZ41" s="11">
        <v>115</v>
      </c>
      <c r="DA41" s="11">
        <v>43</v>
      </c>
      <c r="DB41" s="11">
        <v>69</v>
      </c>
      <c r="DC41" s="11">
        <v>28</v>
      </c>
      <c r="DD41" s="11">
        <v>62</v>
      </c>
      <c r="DE41" s="11">
        <v>59</v>
      </c>
      <c r="DF41" s="11">
        <v>217</v>
      </c>
      <c r="DG41" s="11">
        <v>37</v>
      </c>
      <c r="DH41" s="11">
        <v>29</v>
      </c>
      <c r="DI41" s="11">
        <v>75</v>
      </c>
      <c r="DJ41" s="11">
        <v>24</v>
      </c>
      <c r="DK41" s="11">
        <v>52</v>
      </c>
      <c r="DL41" s="11">
        <v>31</v>
      </c>
      <c r="DM41" s="11">
        <v>98</v>
      </c>
      <c r="DN41" s="11">
        <v>102</v>
      </c>
      <c r="DO41" s="11">
        <v>28</v>
      </c>
      <c r="DP41" s="11">
        <v>7</v>
      </c>
      <c r="DQ41" s="11"/>
      <c r="DR41" s="11">
        <v>86</v>
      </c>
      <c r="DS41" s="11">
        <v>53</v>
      </c>
      <c r="DT41" s="11">
        <v>10</v>
      </c>
      <c r="DU41" s="11">
        <v>213</v>
      </c>
      <c r="DV41" s="11">
        <v>2</v>
      </c>
      <c r="DW41" s="11">
        <v>3</v>
      </c>
      <c r="DX41" s="42">
        <f t="shared" si="5"/>
        <v>1509</v>
      </c>
      <c r="DY41" s="58">
        <f t="shared" si="8"/>
        <v>4.7707872273158397E-2</v>
      </c>
      <c r="EA41" s="49" t="s">
        <v>109</v>
      </c>
      <c r="EB41" s="11">
        <v>5</v>
      </c>
      <c r="EC41" s="11">
        <v>10</v>
      </c>
      <c r="ED41" s="11">
        <v>89</v>
      </c>
      <c r="EE41" s="11">
        <v>4</v>
      </c>
      <c r="EF41" s="11">
        <v>66</v>
      </c>
      <c r="EG41" s="11">
        <v>52</v>
      </c>
      <c r="EH41" s="11">
        <v>20</v>
      </c>
      <c r="EI41" s="11">
        <v>28</v>
      </c>
      <c r="EJ41" s="11">
        <v>59</v>
      </c>
      <c r="EK41" s="11">
        <v>40</v>
      </c>
      <c r="EL41" s="11">
        <v>131</v>
      </c>
      <c r="EM41" s="11">
        <v>23</v>
      </c>
      <c r="EN41" s="11">
        <v>28</v>
      </c>
      <c r="EO41" s="11">
        <v>51</v>
      </c>
      <c r="EP41" s="11">
        <v>27</v>
      </c>
      <c r="EQ41" s="11">
        <v>34</v>
      </c>
      <c r="ER41" s="11">
        <v>15</v>
      </c>
      <c r="ES41" s="11">
        <v>66</v>
      </c>
      <c r="ET41" s="11">
        <v>59</v>
      </c>
      <c r="EU41" s="11">
        <v>24</v>
      </c>
      <c r="EV41" s="11">
        <v>26</v>
      </c>
      <c r="EW41" s="11">
        <v>2</v>
      </c>
      <c r="EX41" s="11">
        <v>67</v>
      </c>
      <c r="EY41" s="11">
        <v>53</v>
      </c>
      <c r="EZ41" s="11">
        <v>8</v>
      </c>
      <c r="FA41" s="11">
        <v>204</v>
      </c>
      <c r="FB41" s="11">
        <v>1</v>
      </c>
      <c r="FC41" s="11">
        <v>3</v>
      </c>
      <c r="FD41" s="42">
        <f t="shared" si="17"/>
        <v>1195</v>
      </c>
      <c r="FE41" s="58">
        <f t="shared" si="18"/>
        <v>5.3085158367020567E-2</v>
      </c>
      <c r="FF41" s="93"/>
      <c r="FG41" s="49" t="s">
        <v>109</v>
      </c>
      <c r="FH41" s="11">
        <v>3</v>
      </c>
      <c r="FI41" s="11">
        <v>6</v>
      </c>
      <c r="FJ41" s="11">
        <v>71</v>
      </c>
      <c r="FK41" s="11">
        <v>3</v>
      </c>
      <c r="FL41" s="11">
        <v>78</v>
      </c>
      <c r="FM41" s="11">
        <v>44</v>
      </c>
      <c r="FN41" s="11">
        <v>19</v>
      </c>
      <c r="FO41" s="11">
        <v>18</v>
      </c>
      <c r="FP41" s="11">
        <v>20</v>
      </c>
      <c r="FQ41" s="11">
        <v>31</v>
      </c>
      <c r="FR41" s="11">
        <v>108</v>
      </c>
      <c r="FS41" s="11">
        <v>17</v>
      </c>
      <c r="FT41" s="11">
        <v>22</v>
      </c>
      <c r="FU41" s="11">
        <v>54</v>
      </c>
      <c r="FV41" s="11">
        <v>18</v>
      </c>
      <c r="FW41" s="11">
        <v>23</v>
      </c>
      <c r="FX41" s="11">
        <v>8</v>
      </c>
      <c r="FY41" s="11">
        <v>43</v>
      </c>
      <c r="FZ41" s="11">
        <v>57</v>
      </c>
      <c r="GA41" s="11">
        <v>13</v>
      </c>
      <c r="GB41" s="11">
        <v>12</v>
      </c>
      <c r="GC41" s="11"/>
      <c r="GD41" s="11">
        <v>34</v>
      </c>
      <c r="GE41" s="11">
        <v>52</v>
      </c>
      <c r="GF41" s="11">
        <v>6</v>
      </c>
      <c r="GG41" s="11">
        <v>187</v>
      </c>
      <c r="GH41" s="11">
        <v>5</v>
      </c>
      <c r="GI41" s="11"/>
      <c r="GJ41" s="42">
        <f t="shared" si="19"/>
        <v>952</v>
      </c>
      <c r="GK41" s="58">
        <f t="shared" si="9"/>
        <v>5.554259043173862E-2</v>
      </c>
    </row>
    <row r="42" spans="2:193" x14ac:dyDescent="0.25">
      <c r="B42" s="49" t="s">
        <v>107</v>
      </c>
      <c r="C42" s="11">
        <v>8</v>
      </c>
      <c r="D42" s="11">
        <v>48</v>
      </c>
      <c r="E42" s="11">
        <v>78</v>
      </c>
      <c r="F42" s="11">
        <v>5</v>
      </c>
      <c r="G42" s="11">
        <v>282</v>
      </c>
      <c r="H42" s="11">
        <v>77</v>
      </c>
      <c r="I42" s="11">
        <v>28</v>
      </c>
      <c r="J42" s="11">
        <v>24</v>
      </c>
      <c r="K42" s="11">
        <v>46</v>
      </c>
      <c r="L42" s="11">
        <v>154</v>
      </c>
      <c r="M42" s="11">
        <v>141</v>
      </c>
      <c r="N42" s="11">
        <v>19</v>
      </c>
      <c r="O42" s="11">
        <v>12</v>
      </c>
      <c r="P42" s="11">
        <v>90</v>
      </c>
      <c r="Q42" s="11">
        <v>62</v>
      </c>
      <c r="R42" s="11">
        <v>114</v>
      </c>
      <c r="S42" s="11">
        <v>68</v>
      </c>
      <c r="T42" s="11">
        <v>54</v>
      </c>
      <c r="U42" s="11">
        <v>194</v>
      </c>
      <c r="V42" s="11">
        <v>63</v>
      </c>
      <c r="W42" s="11">
        <v>26</v>
      </c>
      <c r="X42" s="11">
        <v>1</v>
      </c>
      <c r="Y42" s="11">
        <v>136</v>
      </c>
      <c r="Z42" s="11">
        <v>106</v>
      </c>
      <c r="AA42" s="11">
        <v>24</v>
      </c>
      <c r="AB42" s="11">
        <v>174</v>
      </c>
      <c r="AC42" s="11">
        <v>6</v>
      </c>
      <c r="AD42" s="11">
        <v>0</v>
      </c>
      <c r="AE42" s="11">
        <v>1</v>
      </c>
      <c r="AF42" s="42">
        <f t="shared" si="0"/>
        <v>2041</v>
      </c>
      <c r="AG42" s="58">
        <f t="shared" si="1"/>
        <v>6.3369349230004965E-2</v>
      </c>
      <c r="AI42" s="49" t="s">
        <v>107</v>
      </c>
      <c r="AJ42" s="11">
        <v>23</v>
      </c>
      <c r="AK42" s="11">
        <v>47</v>
      </c>
      <c r="AL42" s="11">
        <v>68</v>
      </c>
      <c r="AM42" s="11">
        <v>9</v>
      </c>
      <c r="AN42" s="11">
        <v>466</v>
      </c>
      <c r="AO42" s="11">
        <v>115</v>
      </c>
      <c r="AP42" s="11">
        <v>69</v>
      </c>
      <c r="AQ42" s="11">
        <v>41</v>
      </c>
      <c r="AR42" s="11">
        <v>174</v>
      </c>
      <c r="AS42" s="11">
        <v>192</v>
      </c>
      <c r="AT42" s="11">
        <v>298</v>
      </c>
      <c r="AU42" s="11">
        <v>58</v>
      </c>
      <c r="AV42" s="11">
        <v>51</v>
      </c>
      <c r="AW42" s="11">
        <v>116</v>
      </c>
      <c r="AX42" s="11">
        <v>59</v>
      </c>
      <c r="AY42" s="11">
        <v>171</v>
      </c>
      <c r="AZ42" s="11">
        <v>35</v>
      </c>
      <c r="BA42" s="11">
        <v>99</v>
      </c>
      <c r="BB42" s="11">
        <v>246</v>
      </c>
      <c r="BC42" s="11">
        <v>118</v>
      </c>
      <c r="BD42" s="11">
        <v>36</v>
      </c>
      <c r="BE42" s="11">
        <v>5</v>
      </c>
      <c r="BF42" s="11">
        <v>103</v>
      </c>
      <c r="BG42" s="11">
        <v>65</v>
      </c>
      <c r="BH42" s="11">
        <v>39</v>
      </c>
      <c r="BI42" s="11">
        <v>265</v>
      </c>
      <c r="BJ42" s="11">
        <v>6</v>
      </c>
      <c r="BK42" s="11"/>
      <c r="BL42" s="42">
        <f t="shared" si="7"/>
        <v>2974</v>
      </c>
      <c r="BM42" s="58">
        <f t="shared" si="2"/>
        <v>5.883400265089319E-2</v>
      </c>
      <c r="BO42" s="49" t="s">
        <v>107</v>
      </c>
      <c r="BP42" s="11">
        <v>29</v>
      </c>
      <c r="BQ42" s="11">
        <v>41</v>
      </c>
      <c r="BR42" s="11">
        <v>61</v>
      </c>
      <c r="BS42" s="11">
        <v>12</v>
      </c>
      <c r="BT42" s="11">
        <v>286</v>
      </c>
      <c r="BU42" s="11">
        <v>124</v>
      </c>
      <c r="BV42" s="11">
        <v>48</v>
      </c>
      <c r="BW42" s="11">
        <v>53</v>
      </c>
      <c r="BX42" s="11">
        <v>210</v>
      </c>
      <c r="BY42" s="11">
        <v>153</v>
      </c>
      <c r="BZ42" s="11">
        <v>191</v>
      </c>
      <c r="CA42" s="11">
        <v>28</v>
      </c>
      <c r="CB42" s="11">
        <v>45</v>
      </c>
      <c r="CC42" s="11">
        <v>92</v>
      </c>
      <c r="CD42" s="11">
        <v>116</v>
      </c>
      <c r="CE42" s="11">
        <v>126</v>
      </c>
      <c r="CF42" s="11">
        <v>43</v>
      </c>
      <c r="CG42" s="11">
        <v>108</v>
      </c>
      <c r="CH42" s="11">
        <v>223</v>
      </c>
      <c r="CI42" s="11">
        <v>43</v>
      </c>
      <c r="CJ42" s="11">
        <v>20</v>
      </c>
      <c r="CK42" s="11">
        <v>2</v>
      </c>
      <c r="CL42" s="11">
        <v>102</v>
      </c>
      <c r="CM42" s="11">
        <v>182</v>
      </c>
      <c r="CN42" s="11">
        <v>17</v>
      </c>
      <c r="CO42" s="11">
        <v>242</v>
      </c>
      <c r="CP42" s="11">
        <v>8</v>
      </c>
      <c r="CQ42" s="11">
        <v>3</v>
      </c>
      <c r="CR42" s="42">
        <f t="shared" si="3"/>
        <v>2608</v>
      </c>
      <c r="CS42" s="58">
        <f t="shared" si="4"/>
        <v>5.9802797523503787E-2</v>
      </c>
      <c r="CU42" s="49" t="s">
        <v>107</v>
      </c>
      <c r="CV42" s="11">
        <v>8</v>
      </c>
      <c r="CW42" s="11">
        <v>35</v>
      </c>
      <c r="CX42" s="11">
        <v>68</v>
      </c>
      <c r="CY42" s="11"/>
      <c r="CZ42" s="11">
        <v>168</v>
      </c>
      <c r="DA42" s="11">
        <v>57</v>
      </c>
      <c r="DB42" s="11">
        <v>31</v>
      </c>
      <c r="DC42" s="11">
        <v>27</v>
      </c>
      <c r="DD42" s="11">
        <v>166</v>
      </c>
      <c r="DE42" s="11">
        <v>88</v>
      </c>
      <c r="DF42" s="11">
        <v>107</v>
      </c>
      <c r="DG42" s="11">
        <v>13</v>
      </c>
      <c r="DH42" s="11">
        <v>22</v>
      </c>
      <c r="DI42" s="11">
        <v>43</v>
      </c>
      <c r="DJ42" s="11">
        <v>69</v>
      </c>
      <c r="DK42" s="11">
        <v>61</v>
      </c>
      <c r="DL42" s="11">
        <v>14</v>
      </c>
      <c r="DM42" s="11">
        <v>89</v>
      </c>
      <c r="DN42" s="11">
        <v>111</v>
      </c>
      <c r="DO42" s="11">
        <v>55</v>
      </c>
      <c r="DP42" s="11">
        <v>10</v>
      </c>
      <c r="DQ42" s="11">
        <v>6</v>
      </c>
      <c r="DR42" s="11">
        <v>74</v>
      </c>
      <c r="DS42" s="11">
        <v>188</v>
      </c>
      <c r="DT42" s="11">
        <v>11</v>
      </c>
      <c r="DU42" s="11">
        <v>169</v>
      </c>
      <c r="DV42" s="11">
        <v>3</v>
      </c>
      <c r="DW42" s="11"/>
      <c r="DX42" s="42">
        <f t="shared" si="5"/>
        <v>1693</v>
      </c>
      <c r="DY42" s="58">
        <f t="shared" si="8"/>
        <v>5.3525134366108125E-2</v>
      </c>
      <c r="EA42" s="49" t="s">
        <v>107</v>
      </c>
      <c r="EB42" s="11">
        <v>1</v>
      </c>
      <c r="EC42" s="11">
        <v>28</v>
      </c>
      <c r="ED42" s="11">
        <v>64</v>
      </c>
      <c r="EE42" s="11">
        <v>1</v>
      </c>
      <c r="EF42" s="11">
        <v>92</v>
      </c>
      <c r="EG42" s="11">
        <v>84</v>
      </c>
      <c r="EH42" s="11">
        <v>21</v>
      </c>
      <c r="EI42" s="11">
        <v>22</v>
      </c>
      <c r="EJ42" s="11">
        <v>67</v>
      </c>
      <c r="EK42" s="11">
        <v>60</v>
      </c>
      <c r="EL42" s="11">
        <v>62</v>
      </c>
      <c r="EM42" s="11">
        <v>17</v>
      </c>
      <c r="EN42" s="11">
        <v>16</v>
      </c>
      <c r="EO42" s="11">
        <v>39</v>
      </c>
      <c r="EP42" s="11">
        <v>46</v>
      </c>
      <c r="EQ42" s="11">
        <v>67</v>
      </c>
      <c r="ER42" s="11">
        <v>18</v>
      </c>
      <c r="ES42" s="11">
        <v>46</v>
      </c>
      <c r="ET42" s="11">
        <v>77</v>
      </c>
      <c r="EU42" s="11">
        <v>29</v>
      </c>
      <c r="EV42" s="11">
        <v>11</v>
      </c>
      <c r="EW42" s="11"/>
      <c r="EX42" s="11">
        <v>65</v>
      </c>
      <c r="EY42" s="11">
        <v>133</v>
      </c>
      <c r="EZ42" s="11">
        <v>15</v>
      </c>
      <c r="FA42" s="11">
        <v>139</v>
      </c>
      <c r="FB42" s="11">
        <v>4</v>
      </c>
      <c r="FC42" s="11"/>
      <c r="FD42" s="42">
        <f t="shared" si="17"/>
        <v>1224</v>
      </c>
      <c r="FE42" s="58">
        <f t="shared" si="18"/>
        <v>5.437341744036249E-2</v>
      </c>
      <c r="FF42" s="93"/>
      <c r="FG42" s="49" t="s">
        <v>107</v>
      </c>
      <c r="FH42" s="11">
        <v>4</v>
      </c>
      <c r="FI42" s="11">
        <v>45</v>
      </c>
      <c r="FJ42" s="11">
        <v>69</v>
      </c>
      <c r="FK42" s="11">
        <v>2</v>
      </c>
      <c r="FL42" s="11">
        <v>133</v>
      </c>
      <c r="FM42" s="11">
        <v>37</v>
      </c>
      <c r="FN42" s="11">
        <v>13</v>
      </c>
      <c r="FO42" s="11">
        <v>19</v>
      </c>
      <c r="FP42" s="11">
        <v>41</v>
      </c>
      <c r="FQ42" s="11">
        <v>42</v>
      </c>
      <c r="FR42" s="11">
        <v>89</v>
      </c>
      <c r="FS42" s="11">
        <v>9</v>
      </c>
      <c r="FT42" s="11">
        <v>11</v>
      </c>
      <c r="FU42" s="11">
        <v>54</v>
      </c>
      <c r="FV42" s="11">
        <v>20</v>
      </c>
      <c r="FW42" s="11">
        <v>43</v>
      </c>
      <c r="FX42" s="11">
        <v>20</v>
      </c>
      <c r="FY42" s="11">
        <v>43</v>
      </c>
      <c r="FZ42" s="11">
        <v>77</v>
      </c>
      <c r="GA42" s="11">
        <v>23</v>
      </c>
      <c r="GB42" s="11">
        <v>28</v>
      </c>
      <c r="GC42" s="11">
        <v>1</v>
      </c>
      <c r="GD42" s="11">
        <v>47</v>
      </c>
      <c r="GE42" s="11">
        <v>98</v>
      </c>
      <c r="GF42" s="11">
        <v>9</v>
      </c>
      <c r="GG42" s="11">
        <v>152</v>
      </c>
      <c r="GH42" s="11">
        <v>6</v>
      </c>
      <c r="GI42" s="11"/>
      <c r="GJ42" s="42">
        <f t="shared" si="19"/>
        <v>1135</v>
      </c>
      <c r="GK42" s="58">
        <f t="shared" si="9"/>
        <v>6.6219369894982491E-2</v>
      </c>
    </row>
    <row r="43" spans="2:193" ht="15.75" thickBot="1" x14ac:dyDescent="0.3">
      <c r="B43" s="62" t="s">
        <v>52</v>
      </c>
      <c r="C43" s="40">
        <f>SUM(C4:C42)</f>
        <v>198</v>
      </c>
      <c r="D43" s="40">
        <f t="shared" ref="D43:AF43" si="20">SUM(D4:D42)</f>
        <v>705</v>
      </c>
      <c r="E43" s="40">
        <f t="shared" si="20"/>
        <v>1100</v>
      </c>
      <c r="F43" s="40">
        <f t="shared" si="20"/>
        <v>90</v>
      </c>
      <c r="G43" s="40">
        <f t="shared" si="20"/>
        <v>3939</v>
      </c>
      <c r="H43" s="40">
        <f t="shared" si="20"/>
        <v>1394</v>
      </c>
      <c r="I43" s="40">
        <f t="shared" si="20"/>
        <v>593</v>
      </c>
      <c r="J43" s="40">
        <f t="shared" si="20"/>
        <v>639</v>
      </c>
      <c r="K43" s="40">
        <f t="shared" si="20"/>
        <v>1024</v>
      </c>
      <c r="L43" s="40">
        <f t="shared" si="20"/>
        <v>1837</v>
      </c>
      <c r="M43" s="40">
        <f t="shared" si="20"/>
        <v>2612</v>
      </c>
      <c r="N43" s="40">
        <f t="shared" si="20"/>
        <v>530</v>
      </c>
      <c r="O43" s="40">
        <f t="shared" si="20"/>
        <v>494</v>
      </c>
      <c r="P43" s="40">
        <f t="shared" si="20"/>
        <v>1260</v>
      </c>
      <c r="Q43" s="40">
        <f t="shared" si="20"/>
        <v>872</v>
      </c>
      <c r="R43" s="40">
        <f t="shared" si="20"/>
        <v>1625</v>
      </c>
      <c r="S43" s="40">
        <f t="shared" si="20"/>
        <v>699</v>
      </c>
      <c r="T43" s="40">
        <f t="shared" si="20"/>
        <v>1495</v>
      </c>
      <c r="U43" s="40">
        <f t="shared" si="20"/>
        <v>3104</v>
      </c>
      <c r="V43" s="40">
        <f t="shared" si="20"/>
        <v>892</v>
      </c>
      <c r="W43" s="40">
        <f t="shared" si="20"/>
        <v>476</v>
      </c>
      <c r="X43" s="40">
        <f t="shared" si="20"/>
        <v>66</v>
      </c>
      <c r="Y43" s="40">
        <f t="shared" si="20"/>
        <v>1628</v>
      </c>
      <c r="Z43" s="40">
        <f t="shared" si="20"/>
        <v>923</v>
      </c>
      <c r="AA43" s="40">
        <f t="shared" si="20"/>
        <v>292</v>
      </c>
      <c r="AB43" s="40">
        <f t="shared" si="20"/>
        <v>3436</v>
      </c>
      <c r="AC43" s="40">
        <f t="shared" si="20"/>
        <v>261</v>
      </c>
      <c r="AD43" s="40">
        <f t="shared" si="20"/>
        <v>22</v>
      </c>
      <c r="AE43" s="40">
        <f t="shared" si="20"/>
        <v>2</v>
      </c>
      <c r="AF43" s="40">
        <f t="shared" si="20"/>
        <v>32208</v>
      </c>
      <c r="AG43" s="65">
        <f>SUM(AG4:AG42)</f>
        <v>1</v>
      </c>
      <c r="AI43" s="62" t="s">
        <v>52</v>
      </c>
      <c r="AJ43" s="40">
        <f>SUM(AJ4:AJ42)</f>
        <v>361</v>
      </c>
      <c r="AK43" s="40">
        <f t="shared" ref="AK43:BL43" si="21">SUM(AK4:AK42)</f>
        <v>905</v>
      </c>
      <c r="AL43" s="40">
        <f t="shared" si="21"/>
        <v>1401</v>
      </c>
      <c r="AM43" s="40">
        <f t="shared" si="21"/>
        <v>113</v>
      </c>
      <c r="AN43" s="40">
        <f t="shared" si="21"/>
        <v>5563</v>
      </c>
      <c r="AO43" s="40">
        <f t="shared" si="21"/>
        <v>2393</v>
      </c>
      <c r="AP43" s="40">
        <f t="shared" si="21"/>
        <v>2116</v>
      </c>
      <c r="AQ43" s="40">
        <f t="shared" si="21"/>
        <v>801</v>
      </c>
      <c r="AR43" s="40">
        <f t="shared" si="21"/>
        <v>2238</v>
      </c>
      <c r="AS43" s="40">
        <f t="shared" si="21"/>
        <v>2397</v>
      </c>
      <c r="AT43" s="40">
        <f t="shared" si="21"/>
        <v>4665</v>
      </c>
      <c r="AU43" s="40">
        <f t="shared" si="21"/>
        <v>1010</v>
      </c>
      <c r="AV43" s="40">
        <f t="shared" si="21"/>
        <v>831</v>
      </c>
      <c r="AW43" s="40">
        <f t="shared" si="21"/>
        <v>1720</v>
      </c>
      <c r="AX43" s="40">
        <f t="shared" si="21"/>
        <v>1087</v>
      </c>
      <c r="AY43" s="40">
        <f t="shared" si="21"/>
        <v>3015</v>
      </c>
      <c r="AZ43" s="40">
        <f t="shared" si="21"/>
        <v>844</v>
      </c>
      <c r="BA43" s="40">
        <f t="shared" si="21"/>
        <v>2289</v>
      </c>
      <c r="BB43" s="40">
        <f t="shared" si="21"/>
        <v>5013</v>
      </c>
      <c r="BC43" s="40">
        <f t="shared" si="21"/>
        <v>1392</v>
      </c>
      <c r="BD43" s="40">
        <f t="shared" si="21"/>
        <v>601</v>
      </c>
      <c r="BE43" s="40">
        <f t="shared" si="21"/>
        <v>64</v>
      </c>
      <c r="BF43" s="40">
        <f t="shared" si="21"/>
        <v>2412</v>
      </c>
      <c r="BG43" s="40">
        <f t="shared" si="21"/>
        <v>1320</v>
      </c>
      <c r="BH43" s="40">
        <f t="shared" si="21"/>
        <v>469</v>
      </c>
      <c r="BI43" s="40">
        <f t="shared" si="21"/>
        <v>5249</v>
      </c>
      <c r="BJ43" s="40">
        <f t="shared" si="21"/>
        <v>227</v>
      </c>
      <c r="BK43" s="40">
        <f t="shared" si="21"/>
        <v>53</v>
      </c>
      <c r="BL43" s="40">
        <f t="shared" si="21"/>
        <v>50549</v>
      </c>
      <c r="BM43" s="66">
        <f t="shared" si="2"/>
        <v>1</v>
      </c>
      <c r="BO43" s="62" t="s">
        <v>52</v>
      </c>
      <c r="BP43" s="40">
        <f>SUM(BP4:BP42)</f>
        <v>249</v>
      </c>
      <c r="BQ43" s="40">
        <f t="shared" ref="BQ43:CQ43" si="22">SUM(BQ4:BQ42)</f>
        <v>667</v>
      </c>
      <c r="BR43" s="40">
        <f t="shared" si="22"/>
        <v>1231</v>
      </c>
      <c r="BS43" s="40">
        <f t="shared" si="22"/>
        <v>131</v>
      </c>
      <c r="BT43" s="40">
        <f t="shared" si="22"/>
        <v>3842</v>
      </c>
      <c r="BU43" s="40">
        <f t="shared" si="22"/>
        <v>1705</v>
      </c>
      <c r="BV43" s="40">
        <f t="shared" si="22"/>
        <v>1036</v>
      </c>
      <c r="BW43" s="40">
        <f t="shared" si="22"/>
        <v>743</v>
      </c>
      <c r="BX43" s="40">
        <f t="shared" si="22"/>
        <v>2320</v>
      </c>
      <c r="BY43" s="40">
        <f t="shared" si="22"/>
        <v>1751</v>
      </c>
      <c r="BZ43" s="40">
        <f t="shared" si="22"/>
        <v>4032</v>
      </c>
      <c r="CA43" s="40">
        <f t="shared" si="22"/>
        <v>726</v>
      </c>
      <c r="CB43" s="40">
        <f t="shared" si="22"/>
        <v>765</v>
      </c>
      <c r="CC43" s="40">
        <f t="shared" si="22"/>
        <v>1594</v>
      </c>
      <c r="CD43" s="40">
        <f t="shared" si="22"/>
        <v>1295</v>
      </c>
      <c r="CE43" s="40">
        <f t="shared" si="22"/>
        <v>2096</v>
      </c>
      <c r="CF43" s="40">
        <f t="shared" si="22"/>
        <v>724</v>
      </c>
      <c r="CG43" s="40">
        <f t="shared" si="22"/>
        <v>2079</v>
      </c>
      <c r="CH43" s="40">
        <f t="shared" si="22"/>
        <v>4640</v>
      </c>
      <c r="CI43" s="40">
        <f t="shared" si="22"/>
        <v>998</v>
      </c>
      <c r="CJ43" s="40">
        <f t="shared" si="22"/>
        <v>568</v>
      </c>
      <c r="CK43" s="40">
        <f t="shared" si="22"/>
        <v>42</v>
      </c>
      <c r="CL43" s="40">
        <f t="shared" si="22"/>
        <v>2260</v>
      </c>
      <c r="CM43" s="40">
        <f t="shared" si="22"/>
        <v>1887</v>
      </c>
      <c r="CN43" s="40">
        <f t="shared" si="22"/>
        <v>492</v>
      </c>
      <c r="CO43" s="40">
        <f t="shared" si="22"/>
        <v>5426</v>
      </c>
      <c r="CP43" s="40">
        <f t="shared" si="22"/>
        <v>195</v>
      </c>
      <c r="CQ43" s="40">
        <f t="shared" si="22"/>
        <v>116</v>
      </c>
      <c r="CR43" s="40">
        <f>SUM(CR4:CR42)</f>
        <v>43610</v>
      </c>
      <c r="CS43" s="65">
        <f>SUM(CS4:CS42)</f>
        <v>1</v>
      </c>
      <c r="CU43" s="62" t="s">
        <v>52</v>
      </c>
      <c r="CV43" s="40">
        <f>SUM(CV4:CV42)</f>
        <v>158</v>
      </c>
      <c r="CW43" s="40">
        <f t="shared" ref="CW43:DX43" si="23">SUM(CW4:CW42)</f>
        <v>450</v>
      </c>
      <c r="CX43" s="40">
        <f t="shared" si="23"/>
        <v>1020</v>
      </c>
      <c r="CY43" s="40">
        <f t="shared" si="23"/>
        <v>73</v>
      </c>
      <c r="CZ43" s="40">
        <f t="shared" si="23"/>
        <v>2705</v>
      </c>
      <c r="DA43" s="40">
        <f t="shared" si="23"/>
        <v>1213</v>
      </c>
      <c r="DB43" s="40">
        <f t="shared" si="23"/>
        <v>726</v>
      </c>
      <c r="DC43" s="40">
        <f t="shared" si="23"/>
        <v>537</v>
      </c>
      <c r="DD43" s="40">
        <f t="shared" si="23"/>
        <v>1635</v>
      </c>
      <c r="DE43" s="40">
        <f t="shared" si="23"/>
        <v>1178</v>
      </c>
      <c r="DF43" s="40">
        <f t="shared" si="23"/>
        <v>2755</v>
      </c>
      <c r="DG43" s="40">
        <f t="shared" si="23"/>
        <v>556</v>
      </c>
      <c r="DH43" s="40">
        <f t="shared" si="23"/>
        <v>581</v>
      </c>
      <c r="DI43" s="40">
        <f t="shared" si="23"/>
        <v>1068</v>
      </c>
      <c r="DJ43" s="40">
        <f t="shared" si="23"/>
        <v>858</v>
      </c>
      <c r="DK43" s="40">
        <f t="shared" si="23"/>
        <v>1382</v>
      </c>
      <c r="DL43" s="40">
        <f t="shared" si="23"/>
        <v>464</v>
      </c>
      <c r="DM43" s="40">
        <f t="shared" si="23"/>
        <v>1735</v>
      </c>
      <c r="DN43" s="40">
        <f t="shared" si="23"/>
        <v>2693</v>
      </c>
      <c r="DO43" s="40">
        <f t="shared" si="23"/>
        <v>872</v>
      </c>
      <c r="DP43" s="40">
        <f t="shared" si="23"/>
        <v>266</v>
      </c>
      <c r="DQ43" s="40">
        <f t="shared" si="23"/>
        <v>47</v>
      </c>
      <c r="DR43" s="40">
        <f t="shared" si="23"/>
        <v>1813</v>
      </c>
      <c r="DS43" s="40">
        <f t="shared" si="23"/>
        <v>1531</v>
      </c>
      <c r="DT43" s="40">
        <f t="shared" si="23"/>
        <v>310</v>
      </c>
      <c r="DU43" s="40">
        <f t="shared" si="23"/>
        <v>4727</v>
      </c>
      <c r="DV43" s="40">
        <f t="shared" si="23"/>
        <v>141</v>
      </c>
      <c r="DW43" s="40">
        <f t="shared" si="23"/>
        <v>136</v>
      </c>
      <c r="DX43" s="40">
        <f t="shared" si="23"/>
        <v>31630</v>
      </c>
      <c r="DY43" s="65">
        <f>SUM(DY4:DY42)</f>
        <v>1</v>
      </c>
      <c r="EA43" s="62" t="s">
        <v>52</v>
      </c>
      <c r="EB43" s="40">
        <f>SUM(EB4:EB42)</f>
        <v>98</v>
      </c>
      <c r="EC43" s="40">
        <f t="shared" ref="EC43:FD43" si="24">SUM(EC4:EC42)</f>
        <v>340</v>
      </c>
      <c r="ED43" s="40">
        <f t="shared" si="24"/>
        <v>746</v>
      </c>
      <c r="EE43" s="40">
        <f t="shared" si="24"/>
        <v>41</v>
      </c>
      <c r="EF43" s="40">
        <f t="shared" si="24"/>
        <v>1630</v>
      </c>
      <c r="EG43" s="40">
        <f t="shared" si="24"/>
        <v>878</v>
      </c>
      <c r="EH43" s="40">
        <f t="shared" si="24"/>
        <v>416</v>
      </c>
      <c r="EI43" s="40">
        <f t="shared" si="24"/>
        <v>416</v>
      </c>
      <c r="EJ43" s="40">
        <f t="shared" si="24"/>
        <v>1167</v>
      </c>
      <c r="EK43" s="40">
        <f t="shared" si="24"/>
        <v>762</v>
      </c>
      <c r="EL43" s="40">
        <f t="shared" si="24"/>
        <v>2018</v>
      </c>
      <c r="EM43" s="40">
        <f t="shared" si="24"/>
        <v>464</v>
      </c>
      <c r="EN43" s="40">
        <f t="shared" si="24"/>
        <v>563</v>
      </c>
      <c r="EO43" s="40">
        <f t="shared" si="24"/>
        <v>958</v>
      </c>
      <c r="EP43" s="40">
        <f t="shared" si="24"/>
        <v>753</v>
      </c>
      <c r="EQ43" s="40">
        <f t="shared" si="24"/>
        <v>923</v>
      </c>
      <c r="ER43" s="40">
        <f t="shared" si="24"/>
        <v>314</v>
      </c>
      <c r="ES43" s="40">
        <f t="shared" si="24"/>
        <v>1111</v>
      </c>
      <c r="ET43" s="40">
        <f t="shared" si="24"/>
        <v>1905</v>
      </c>
      <c r="EU43" s="40">
        <f t="shared" si="24"/>
        <v>455</v>
      </c>
      <c r="EV43" s="40">
        <f t="shared" si="24"/>
        <v>298</v>
      </c>
      <c r="EW43" s="40">
        <f t="shared" si="24"/>
        <v>32</v>
      </c>
      <c r="EX43" s="40">
        <f t="shared" si="24"/>
        <v>1342</v>
      </c>
      <c r="EY43" s="40">
        <f t="shared" si="24"/>
        <v>1127</v>
      </c>
      <c r="EZ43" s="40">
        <f t="shared" si="24"/>
        <v>255</v>
      </c>
      <c r="FA43" s="40">
        <f t="shared" si="24"/>
        <v>3341</v>
      </c>
      <c r="FB43" s="40">
        <f t="shared" si="24"/>
        <v>79</v>
      </c>
      <c r="FC43" s="40">
        <f t="shared" si="24"/>
        <v>79</v>
      </c>
      <c r="FD43" s="40">
        <f t="shared" si="24"/>
        <v>22511</v>
      </c>
      <c r="FE43" s="65">
        <f>SUM(FE4:FE42)</f>
        <v>1</v>
      </c>
      <c r="FG43" s="62" t="s">
        <v>52</v>
      </c>
      <c r="FH43" s="40">
        <f>SUM(FH4:FH42)</f>
        <v>85</v>
      </c>
      <c r="FI43" s="40">
        <f t="shared" ref="FI43" si="25">SUM(FI4:FI42)</f>
        <v>280</v>
      </c>
      <c r="FJ43" s="40">
        <f t="shared" ref="FJ43" si="26">SUM(FJ4:FJ42)</f>
        <v>737</v>
      </c>
      <c r="FK43" s="40">
        <f t="shared" ref="FK43" si="27">SUM(FK4:FK42)</f>
        <v>48</v>
      </c>
      <c r="FL43" s="40">
        <f t="shared" ref="FL43" si="28">SUM(FL4:FL42)</f>
        <v>1403</v>
      </c>
      <c r="FM43" s="40">
        <f t="shared" ref="FM43" si="29">SUM(FM4:FM42)</f>
        <v>683</v>
      </c>
      <c r="FN43" s="40">
        <f t="shared" ref="FN43" si="30">SUM(FN4:FN42)</f>
        <v>334</v>
      </c>
      <c r="FO43" s="40">
        <f t="shared" ref="FO43" si="31">SUM(FO4:FO42)</f>
        <v>310</v>
      </c>
      <c r="FP43" s="40">
        <f t="shared" ref="FP43" si="32">SUM(FP4:FP42)</f>
        <v>659</v>
      </c>
      <c r="FQ43" s="40">
        <f t="shared" ref="FQ43" si="33">SUM(FQ4:FQ42)</f>
        <v>529</v>
      </c>
      <c r="FR43" s="40">
        <f t="shared" ref="FR43" si="34">SUM(FR4:FR42)</f>
        <v>1623</v>
      </c>
      <c r="FS43" s="40">
        <f t="shared" ref="FS43" si="35">SUM(FS4:FS42)</f>
        <v>341</v>
      </c>
      <c r="FT43" s="40">
        <f t="shared" ref="FT43" si="36">SUM(FT4:FT42)</f>
        <v>434</v>
      </c>
      <c r="FU43" s="40">
        <f t="shared" ref="FU43" si="37">SUM(FU4:FU42)</f>
        <v>698</v>
      </c>
      <c r="FV43" s="40">
        <f t="shared" ref="FV43" si="38">SUM(FV4:FV42)</f>
        <v>400</v>
      </c>
      <c r="FW43" s="40">
        <f t="shared" ref="FW43" si="39">SUM(FW4:FW42)</f>
        <v>552</v>
      </c>
      <c r="FX43" s="40">
        <f t="shared" ref="FX43" si="40">SUM(FX4:FX42)</f>
        <v>238</v>
      </c>
      <c r="FY43" s="40">
        <f t="shared" ref="FY43" si="41">SUM(FY4:FY42)</f>
        <v>825</v>
      </c>
      <c r="FZ43" s="40">
        <f t="shared" ref="FZ43" si="42">SUM(FZ4:FZ42)</f>
        <v>1424</v>
      </c>
      <c r="GA43" s="40">
        <f t="shared" ref="GA43" si="43">SUM(GA4:GA42)</f>
        <v>339</v>
      </c>
      <c r="GB43" s="40">
        <f t="shared" ref="GB43" si="44">SUM(GB4:GB42)</f>
        <v>235</v>
      </c>
      <c r="GC43" s="40">
        <f t="shared" ref="GC43" si="45">SUM(GC4:GC42)</f>
        <v>32</v>
      </c>
      <c r="GD43" s="40">
        <f t="shared" ref="GD43" si="46">SUM(GD4:GD42)</f>
        <v>797</v>
      </c>
      <c r="GE43" s="40">
        <f t="shared" ref="GE43" si="47">SUM(GE4:GE42)</f>
        <v>893</v>
      </c>
      <c r="GF43" s="40">
        <f t="shared" ref="GF43" si="48">SUM(GF4:GF42)</f>
        <v>160</v>
      </c>
      <c r="GG43" s="40">
        <f t="shared" ref="GG43" si="49">SUM(GG4:GG42)</f>
        <v>2981</v>
      </c>
      <c r="GH43" s="40">
        <f t="shared" ref="GH43" si="50">SUM(GH4:GH42)</f>
        <v>61</v>
      </c>
      <c r="GI43" s="40">
        <f t="shared" ref="GI43" si="51">SUM(GI4:GI42)</f>
        <v>39</v>
      </c>
      <c r="GJ43" s="40">
        <f t="shared" ref="GJ43" si="52">SUM(GJ4:GJ42)</f>
        <v>17140</v>
      </c>
      <c r="GK43" s="65">
        <f>SUM(GK4:GK42)</f>
        <v>1</v>
      </c>
    </row>
    <row r="44" spans="2:193" ht="15.75" thickTop="1" x14ac:dyDescent="0.25"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14"/>
      <c r="BM44" s="14"/>
      <c r="CR44" s="14"/>
      <c r="CS44" s="14"/>
    </row>
    <row r="45" spans="2:193" x14ac:dyDescent="0.25"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14"/>
      <c r="BM45" s="14"/>
      <c r="CR45" s="14"/>
      <c r="CS45" s="14"/>
    </row>
    <row r="46" spans="2:193" x14ac:dyDescent="0.25"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14"/>
      <c r="BM46" s="14"/>
      <c r="CR46" s="14"/>
      <c r="CS46" s="14"/>
    </row>
    <row r="47" spans="2:193" x14ac:dyDescent="0.25"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14"/>
      <c r="BM47" s="14"/>
      <c r="CR47" s="14"/>
      <c r="CS47" s="14"/>
    </row>
    <row r="48" spans="2:193" x14ac:dyDescent="0.25"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14"/>
      <c r="BM48" s="14"/>
      <c r="CR48" s="14"/>
      <c r="CS48" s="14"/>
    </row>
    <row r="49" spans="34:97" x14ac:dyDescent="0.25"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14"/>
      <c r="BM49" s="14"/>
      <c r="CR49" s="14"/>
      <c r="CS49" s="14"/>
    </row>
    <row r="79" spans="32:97" s="2" customFormat="1" x14ac:dyDescent="0.25">
      <c r="AF79" s="64"/>
      <c r="AG79" s="64"/>
      <c r="BL79" s="64"/>
      <c r="BM79" s="64"/>
      <c r="CR79" s="64"/>
      <c r="CS79" s="64"/>
    </row>
  </sheetData>
  <sortState ref="EA4:FD42">
    <sortCondition ref="EA4:EA42"/>
  </sortState>
  <mergeCells count="6">
    <mergeCell ref="FG2:GK2"/>
    <mergeCell ref="EA2:FE2"/>
    <mergeCell ref="CU2:DY2"/>
    <mergeCell ref="B2:AG2"/>
    <mergeCell ref="AI2:BM2"/>
    <mergeCell ref="BO2:CS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46"/>
  <sheetViews>
    <sheetView showGridLines="0" showRowColHeaders="0" zoomScale="85" zoomScaleNormal="85" workbookViewId="0"/>
  </sheetViews>
  <sheetFormatPr defaultRowHeight="15" x14ac:dyDescent="0.25"/>
  <cols>
    <col min="1" max="1" width="2" style="14" customWidth="1"/>
    <col min="2" max="2" width="33.5703125" style="14" bestFit="1" customWidth="1"/>
    <col min="3" max="3" width="5" style="14" bestFit="1" customWidth="1"/>
    <col min="4" max="4" width="4.28515625" style="14" bestFit="1" customWidth="1"/>
    <col min="5" max="5" width="5.28515625" style="14" bestFit="1" customWidth="1"/>
    <col min="6" max="9" width="5" style="14" bestFit="1" customWidth="1"/>
    <col min="10" max="10" width="5.140625" style="14" bestFit="1" customWidth="1"/>
    <col min="11" max="12" width="5" style="14" bestFit="1" customWidth="1"/>
    <col min="13" max="13" width="5.140625" style="14" bestFit="1" customWidth="1"/>
    <col min="14" max="14" width="5" style="14" bestFit="1" customWidth="1"/>
    <col min="15" max="15" width="6.5703125" style="21" bestFit="1" customWidth="1"/>
    <col min="16" max="16" width="8.140625" style="21" bestFit="1" customWidth="1"/>
    <col min="17" max="17" width="2.42578125" style="14" customWidth="1"/>
    <col min="18" max="18" width="33.5703125" style="14" bestFit="1" customWidth="1"/>
    <col min="19" max="20" width="5" style="14" bestFit="1" customWidth="1"/>
    <col min="21" max="21" width="5.28515625" style="14" bestFit="1" customWidth="1"/>
    <col min="22" max="25" width="5" style="14" bestFit="1" customWidth="1"/>
    <col min="26" max="26" width="5.140625" style="14" bestFit="1" customWidth="1"/>
    <col min="27" max="28" width="5" style="14" bestFit="1" customWidth="1"/>
    <col min="29" max="29" width="5.140625" style="14" bestFit="1" customWidth="1"/>
    <col min="30" max="30" width="5" style="14" bestFit="1" customWidth="1"/>
    <col min="31" max="31" width="6.5703125" style="21" bestFit="1" customWidth="1"/>
    <col min="32" max="32" width="8.140625" style="21" bestFit="1" customWidth="1"/>
    <col min="33" max="33" width="2.7109375" style="14" customWidth="1"/>
    <col min="34" max="34" width="33.5703125" style="14" bestFit="1" customWidth="1"/>
    <col min="35" max="36" width="5" style="21" bestFit="1" customWidth="1"/>
    <col min="37" max="37" width="5.28515625" style="21" bestFit="1" customWidth="1"/>
    <col min="38" max="40" width="5" style="21" bestFit="1" customWidth="1"/>
    <col min="41" max="41" width="5" style="14" bestFit="1" customWidth="1"/>
    <col min="42" max="42" width="5.140625" style="14" bestFit="1" customWidth="1"/>
    <col min="43" max="44" width="5" style="14" bestFit="1" customWidth="1"/>
    <col min="45" max="45" width="5.140625" style="14" bestFit="1" customWidth="1"/>
    <col min="46" max="46" width="5" style="14" bestFit="1" customWidth="1"/>
    <col min="47" max="47" width="6.5703125" style="21" bestFit="1" customWidth="1"/>
    <col min="48" max="48" width="8.140625" style="21" bestFit="1" customWidth="1"/>
    <col min="49" max="49" width="3.140625" style="14" customWidth="1"/>
    <col min="50" max="50" width="33.5703125" style="14" bestFit="1" customWidth="1"/>
    <col min="51" max="52" width="5" style="14" bestFit="1" customWidth="1"/>
    <col min="53" max="53" width="5.28515625" style="14" bestFit="1" customWidth="1"/>
    <col min="54" max="57" width="5" style="14" bestFit="1" customWidth="1"/>
    <col min="58" max="58" width="5.140625" style="14" bestFit="1" customWidth="1"/>
    <col min="59" max="60" width="5" style="14" bestFit="1" customWidth="1"/>
    <col min="61" max="61" width="5.140625" style="14" bestFit="1" customWidth="1"/>
    <col min="62" max="62" width="5" style="14" bestFit="1" customWidth="1"/>
    <col min="63" max="63" width="6.5703125" style="14" bestFit="1" customWidth="1"/>
    <col min="64" max="64" width="8.140625" style="14" bestFit="1" customWidth="1"/>
    <col min="65" max="65" width="2.140625" style="14" customWidth="1"/>
    <col min="66" max="66" width="33.5703125" style="14" bestFit="1" customWidth="1"/>
    <col min="67" max="68" width="5" style="14" bestFit="1" customWidth="1"/>
    <col min="69" max="69" width="5.28515625" style="14" bestFit="1" customWidth="1"/>
    <col min="70" max="73" width="5" style="14" bestFit="1" customWidth="1"/>
    <col min="74" max="74" width="5.140625" style="14" bestFit="1" customWidth="1"/>
    <col min="75" max="76" width="5" style="14" bestFit="1" customWidth="1"/>
    <col min="77" max="77" width="5.140625" style="14" bestFit="1" customWidth="1"/>
    <col min="78" max="78" width="5" style="14" bestFit="1" customWidth="1"/>
    <col min="79" max="79" width="6.5703125" style="14" bestFit="1" customWidth="1"/>
    <col min="80" max="80" width="8.140625" style="14" bestFit="1" customWidth="1"/>
    <col min="81" max="81" width="2.140625" style="14" customWidth="1"/>
    <col min="82" max="82" width="32.5703125" style="14" customWidth="1"/>
    <col min="83" max="94" width="6.28515625" style="14" customWidth="1"/>
    <col min="95" max="16384" width="9.140625" style="14"/>
  </cols>
  <sheetData>
    <row r="1" spans="2:96" ht="15.75" thickBot="1" x14ac:dyDescent="0.3"/>
    <row r="2" spans="2:96" ht="15.75" thickTop="1" x14ac:dyDescent="0.25">
      <c r="B2" s="137" t="s">
        <v>138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R2" s="137" t="s">
        <v>139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9"/>
      <c r="AH2" s="137" t="s">
        <v>201</v>
      </c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9"/>
      <c r="AX2" s="137" t="s">
        <v>274</v>
      </c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9"/>
      <c r="BN2" s="137" t="s">
        <v>301</v>
      </c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9"/>
      <c r="CD2" s="137" t="s">
        <v>320</v>
      </c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9"/>
    </row>
    <row r="3" spans="2:96" x14ac:dyDescent="0.25">
      <c r="B3" s="37" t="s">
        <v>103</v>
      </c>
      <c r="C3" s="41" t="s">
        <v>0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17" t="s">
        <v>15</v>
      </c>
      <c r="R3" s="37" t="s">
        <v>103</v>
      </c>
      <c r="S3" s="41" t="s">
        <v>0</v>
      </c>
      <c r="T3" s="41" t="s">
        <v>3</v>
      </c>
      <c r="U3" s="41" t="s">
        <v>4</v>
      </c>
      <c r="V3" s="41" t="s">
        <v>5</v>
      </c>
      <c r="W3" s="41" t="s">
        <v>6</v>
      </c>
      <c r="X3" s="41" t="s">
        <v>7</v>
      </c>
      <c r="Y3" s="41" t="s">
        <v>8</v>
      </c>
      <c r="Z3" s="41" t="s">
        <v>9</v>
      </c>
      <c r="AA3" s="41" t="s">
        <v>10</v>
      </c>
      <c r="AB3" s="41" t="s">
        <v>11</v>
      </c>
      <c r="AC3" s="41" t="s">
        <v>12</v>
      </c>
      <c r="AD3" s="41" t="s">
        <v>13</v>
      </c>
      <c r="AE3" s="41" t="s">
        <v>14</v>
      </c>
      <c r="AF3" s="17" t="s">
        <v>15</v>
      </c>
      <c r="AH3" s="37" t="s">
        <v>103</v>
      </c>
      <c r="AI3" s="41" t="s">
        <v>0</v>
      </c>
      <c r="AJ3" s="41" t="s">
        <v>3</v>
      </c>
      <c r="AK3" s="41" t="s">
        <v>4</v>
      </c>
      <c r="AL3" s="41" t="s">
        <v>5</v>
      </c>
      <c r="AM3" s="41" t="s">
        <v>6</v>
      </c>
      <c r="AN3" s="41" t="s">
        <v>7</v>
      </c>
      <c r="AO3" s="41" t="s">
        <v>8</v>
      </c>
      <c r="AP3" s="41" t="s">
        <v>9</v>
      </c>
      <c r="AQ3" s="41" t="s">
        <v>10</v>
      </c>
      <c r="AR3" s="41" t="s">
        <v>11</v>
      </c>
      <c r="AS3" s="41" t="s">
        <v>12</v>
      </c>
      <c r="AT3" s="41" t="s">
        <v>13</v>
      </c>
      <c r="AU3" s="41" t="s">
        <v>14</v>
      </c>
      <c r="AV3" s="17" t="s">
        <v>15</v>
      </c>
      <c r="AX3" s="37" t="s">
        <v>103</v>
      </c>
      <c r="AY3" s="41" t="s">
        <v>0</v>
      </c>
      <c r="AZ3" s="41" t="s">
        <v>3</v>
      </c>
      <c r="BA3" s="41" t="s">
        <v>4</v>
      </c>
      <c r="BB3" s="41" t="s">
        <v>5</v>
      </c>
      <c r="BC3" s="41" t="s">
        <v>6</v>
      </c>
      <c r="BD3" s="41" t="s">
        <v>7</v>
      </c>
      <c r="BE3" s="41" t="s">
        <v>8</v>
      </c>
      <c r="BF3" s="41" t="s">
        <v>9</v>
      </c>
      <c r="BG3" s="41" t="s">
        <v>10</v>
      </c>
      <c r="BH3" s="41" t="s">
        <v>11</v>
      </c>
      <c r="BI3" s="41" t="s">
        <v>12</v>
      </c>
      <c r="BJ3" s="41" t="s">
        <v>13</v>
      </c>
      <c r="BK3" s="41" t="s">
        <v>14</v>
      </c>
      <c r="BL3" s="17" t="s">
        <v>15</v>
      </c>
      <c r="BN3" s="37" t="s">
        <v>103</v>
      </c>
      <c r="BO3" s="41" t="s">
        <v>0</v>
      </c>
      <c r="BP3" s="41" t="s">
        <v>3</v>
      </c>
      <c r="BQ3" s="41" t="s">
        <v>4</v>
      </c>
      <c r="BR3" s="41" t="s">
        <v>5</v>
      </c>
      <c r="BS3" s="41" t="s">
        <v>6</v>
      </c>
      <c r="BT3" s="41" t="s">
        <v>7</v>
      </c>
      <c r="BU3" s="41" t="s">
        <v>8</v>
      </c>
      <c r="BV3" s="41" t="s">
        <v>9</v>
      </c>
      <c r="BW3" s="41" t="s">
        <v>10</v>
      </c>
      <c r="BX3" s="41" t="s">
        <v>11</v>
      </c>
      <c r="BY3" s="41" t="s">
        <v>12</v>
      </c>
      <c r="BZ3" s="41" t="s">
        <v>13</v>
      </c>
      <c r="CA3" s="41" t="s">
        <v>14</v>
      </c>
      <c r="CB3" s="17" t="s">
        <v>15</v>
      </c>
      <c r="CD3" s="37" t="s">
        <v>103</v>
      </c>
      <c r="CE3" s="41" t="s">
        <v>0</v>
      </c>
      <c r="CF3" s="41" t="s">
        <v>3</v>
      </c>
      <c r="CG3" s="41" t="s">
        <v>4</v>
      </c>
      <c r="CH3" s="41" t="s">
        <v>5</v>
      </c>
      <c r="CI3" s="41" t="s">
        <v>6</v>
      </c>
      <c r="CJ3" s="41" t="s">
        <v>7</v>
      </c>
      <c r="CK3" s="41" t="s">
        <v>8</v>
      </c>
      <c r="CL3" s="41" t="s">
        <v>9</v>
      </c>
      <c r="CM3" s="41" t="s">
        <v>10</v>
      </c>
      <c r="CN3" s="41" t="s">
        <v>11</v>
      </c>
      <c r="CO3" s="41" t="s">
        <v>12</v>
      </c>
      <c r="CP3" s="41" t="s">
        <v>13</v>
      </c>
      <c r="CQ3" s="41" t="s">
        <v>14</v>
      </c>
      <c r="CR3" s="17" t="s">
        <v>15</v>
      </c>
    </row>
    <row r="4" spans="2:96" x14ac:dyDescent="0.25">
      <c r="B4" s="67" t="s">
        <v>120</v>
      </c>
      <c r="C4" s="10">
        <v>1</v>
      </c>
      <c r="D4" s="10">
        <v>1</v>
      </c>
      <c r="E4" s="11">
        <v>3</v>
      </c>
      <c r="F4" s="11">
        <v>2</v>
      </c>
      <c r="G4" s="11">
        <v>8</v>
      </c>
      <c r="H4" s="11">
        <v>9</v>
      </c>
      <c r="I4" s="11">
        <v>3</v>
      </c>
      <c r="J4" s="11">
        <v>5</v>
      </c>
      <c r="K4" s="11">
        <v>7</v>
      </c>
      <c r="L4" s="11">
        <v>6</v>
      </c>
      <c r="M4" s="11">
        <v>2</v>
      </c>
      <c r="N4" s="11">
        <v>1</v>
      </c>
      <c r="O4" s="42">
        <f t="shared" ref="O4:O42" si="0">SUM(C4:N4)</f>
        <v>48</v>
      </c>
      <c r="P4" s="63">
        <f t="shared" ref="P4:P42" si="1">O4/$O$43</f>
        <v>1.6767387431445837E-3</v>
      </c>
      <c r="R4" s="67" t="s">
        <v>120</v>
      </c>
      <c r="S4" s="10">
        <v>1</v>
      </c>
      <c r="T4" s="10">
        <v>4</v>
      </c>
      <c r="U4" s="11">
        <v>1</v>
      </c>
      <c r="V4" s="11">
        <v>2</v>
      </c>
      <c r="W4" s="11"/>
      <c r="X4" s="11">
        <v>3</v>
      </c>
      <c r="Y4" s="11">
        <v>2</v>
      </c>
      <c r="Z4" s="11">
        <v>2</v>
      </c>
      <c r="AA4" s="11"/>
      <c r="AB4" s="11"/>
      <c r="AC4" s="11">
        <v>1</v>
      </c>
      <c r="AD4" s="11"/>
      <c r="AE4" s="42">
        <f t="shared" ref="AE4:AE42" si="2">SUM(S4:AD4)</f>
        <v>16</v>
      </c>
      <c r="AF4" s="63">
        <f t="shared" ref="AF4:AF42" si="3">AE4/$AE$43</f>
        <v>3.8187068903792451E-4</v>
      </c>
      <c r="AH4" s="67" t="s">
        <v>120</v>
      </c>
      <c r="AI4" s="10">
        <v>5</v>
      </c>
      <c r="AJ4" s="10">
        <v>1</v>
      </c>
      <c r="AK4" s="11">
        <v>4</v>
      </c>
      <c r="AL4" s="11">
        <v>1</v>
      </c>
      <c r="AM4" s="11">
        <v>2</v>
      </c>
      <c r="AN4" s="11"/>
      <c r="AO4" s="11">
        <v>5</v>
      </c>
      <c r="AP4" s="11">
        <v>2</v>
      </c>
      <c r="AQ4" s="11">
        <v>3</v>
      </c>
      <c r="AR4" s="11"/>
      <c r="AS4" s="11"/>
      <c r="AT4" s="11">
        <v>2</v>
      </c>
      <c r="AU4" s="42">
        <f t="shared" ref="AU4:AU42" si="4">SUM(AI4:AT4)</f>
        <v>25</v>
      </c>
      <c r="AV4" s="63">
        <f t="shared" ref="AV4:AV42" si="5">AU4/$AU$43</f>
        <v>7.0220774113813832E-4</v>
      </c>
      <c r="AX4" s="67" t="s">
        <v>120</v>
      </c>
      <c r="AY4" s="10"/>
      <c r="AZ4" s="10"/>
      <c r="BA4" s="11">
        <v>1</v>
      </c>
      <c r="BB4" s="11"/>
      <c r="BC4" s="11"/>
      <c r="BD4" s="11"/>
      <c r="BE4" s="11">
        <v>4</v>
      </c>
      <c r="BF4" s="11">
        <v>2</v>
      </c>
      <c r="BG4" s="11"/>
      <c r="BH4" s="11">
        <v>1</v>
      </c>
      <c r="BI4" s="11"/>
      <c r="BJ4" s="11"/>
      <c r="BK4" s="42">
        <f>SUM(AY4:BJ4)</f>
        <v>8</v>
      </c>
      <c r="BL4" s="63">
        <f t="shared" ref="BL4:BL42" si="6">BK4/$BK$43</f>
        <v>3.1007751937984498E-4</v>
      </c>
      <c r="BN4" s="67" t="s">
        <v>120</v>
      </c>
      <c r="BO4" s="11"/>
      <c r="BP4" s="11"/>
      <c r="BQ4" s="11"/>
      <c r="BR4" s="11"/>
      <c r="BS4" s="11"/>
      <c r="BT4" s="11"/>
      <c r="BU4" s="11"/>
      <c r="BV4" s="11">
        <v>1</v>
      </c>
      <c r="BW4" s="11"/>
      <c r="BX4" s="11">
        <v>1</v>
      </c>
      <c r="BY4" s="11">
        <v>5</v>
      </c>
      <c r="BZ4" s="11">
        <v>4</v>
      </c>
      <c r="CA4" s="42">
        <f>SUM(BO4:BZ4)</f>
        <v>11</v>
      </c>
      <c r="CB4" s="63">
        <f t="shared" ref="CB4:CB42" si="7">CA4/$CA$43</f>
        <v>5.8136462132022618E-4</v>
      </c>
      <c r="CD4" s="67" t="s">
        <v>120</v>
      </c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42">
        <f>SUM(CE4:CP4)</f>
        <v>0</v>
      </c>
      <c r="CR4" s="63">
        <f>CQ4/$CQ$43</f>
        <v>0</v>
      </c>
    </row>
    <row r="5" spans="2:96" x14ac:dyDescent="0.25">
      <c r="B5" s="67" t="s">
        <v>111</v>
      </c>
      <c r="C5" s="10"/>
      <c r="D5" s="10"/>
      <c r="E5" s="11"/>
      <c r="F5" s="11"/>
      <c r="G5" s="11"/>
      <c r="H5" s="11"/>
      <c r="I5" s="11"/>
      <c r="J5" s="11"/>
      <c r="K5" s="11">
        <v>1</v>
      </c>
      <c r="L5" s="11"/>
      <c r="M5" s="11"/>
      <c r="N5" s="11">
        <v>3</v>
      </c>
      <c r="O5" s="42">
        <f t="shared" si="0"/>
        <v>4</v>
      </c>
      <c r="P5" s="63">
        <f t="shared" si="1"/>
        <v>1.3972822859538198E-4</v>
      </c>
      <c r="R5" s="67" t="s">
        <v>111</v>
      </c>
      <c r="S5" s="10"/>
      <c r="T5" s="10">
        <v>1</v>
      </c>
      <c r="U5" s="11">
        <v>2</v>
      </c>
      <c r="V5" s="11"/>
      <c r="W5" s="11">
        <v>2</v>
      </c>
      <c r="X5" s="11"/>
      <c r="Y5" s="11">
        <v>1</v>
      </c>
      <c r="Z5" s="11"/>
      <c r="AA5" s="11"/>
      <c r="AB5" s="11"/>
      <c r="AC5" s="11"/>
      <c r="AD5" s="11"/>
      <c r="AE5" s="42">
        <f t="shared" si="2"/>
        <v>6</v>
      </c>
      <c r="AF5" s="63">
        <f t="shared" si="3"/>
        <v>1.432015083892217E-4</v>
      </c>
      <c r="AH5" s="67" t="s">
        <v>111</v>
      </c>
      <c r="AI5" s="10">
        <v>2</v>
      </c>
      <c r="AJ5" s="10">
        <v>1</v>
      </c>
      <c r="AK5" s="11"/>
      <c r="AL5" s="11"/>
      <c r="AM5" s="11"/>
      <c r="AN5" s="11"/>
      <c r="AO5" s="11"/>
      <c r="AP5" s="11"/>
      <c r="AQ5" s="11">
        <v>1</v>
      </c>
      <c r="AR5" s="11"/>
      <c r="AS5" s="11"/>
      <c r="AT5" s="11"/>
      <c r="AU5" s="42">
        <f t="shared" si="4"/>
        <v>4</v>
      </c>
      <c r="AV5" s="63">
        <f t="shared" si="5"/>
        <v>1.1235323858210213E-4</v>
      </c>
      <c r="AX5" s="67" t="s">
        <v>111</v>
      </c>
      <c r="AY5" s="11"/>
      <c r="AZ5" s="11"/>
      <c r="BA5" s="11"/>
      <c r="BB5" s="11"/>
      <c r="BC5" s="11"/>
      <c r="BD5" s="11"/>
      <c r="BE5" s="11"/>
      <c r="BF5" s="11">
        <v>2</v>
      </c>
      <c r="BG5" s="11"/>
      <c r="BH5" s="11"/>
      <c r="BI5" s="11"/>
      <c r="BJ5" s="11"/>
      <c r="BK5" s="42">
        <f t="shared" ref="BK5:BK42" si="8">SUM(AY5:BJ5)</f>
        <v>2</v>
      </c>
      <c r="BL5" s="63">
        <f t="shared" si="6"/>
        <v>7.7519379844961245E-5</v>
      </c>
      <c r="BN5" s="67" t="s">
        <v>111</v>
      </c>
      <c r="BO5" s="10"/>
      <c r="BP5" s="10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42">
        <f t="shared" ref="CA5:CA7" si="9">SUM(BO5:BZ5)</f>
        <v>0</v>
      </c>
      <c r="CB5" s="63">
        <f t="shared" si="7"/>
        <v>0</v>
      </c>
      <c r="CD5" s="67" t="s">
        <v>111</v>
      </c>
      <c r="CE5" s="10"/>
      <c r="CF5" s="10"/>
      <c r="CG5" s="11"/>
      <c r="CH5" s="11"/>
      <c r="CI5" s="11"/>
      <c r="CJ5" s="11"/>
      <c r="CK5" s="11"/>
      <c r="CL5" s="11"/>
      <c r="CM5" s="11"/>
      <c r="CN5" s="11"/>
      <c r="CO5" s="11"/>
      <c r="CP5" s="11">
        <v>1</v>
      </c>
      <c r="CQ5" s="42">
        <f t="shared" ref="CQ5:CQ9" si="10">SUM(CE5:CP5)</f>
        <v>1</v>
      </c>
      <c r="CR5" s="63">
        <f t="shared" ref="CR5:CR42" si="11">CQ5/$CQ$43</f>
        <v>6.8979788921845893E-5</v>
      </c>
    </row>
    <row r="6" spans="2:96" x14ac:dyDescent="0.25">
      <c r="B6" s="67" t="s">
        <v>113</v>
      </c>
      <c r="C6" s="10"/>
      <c r="D6" s="10"/>
      <c r="E6" s="11"/>
      <c r="F6" s="11"/>
      <c r="G6" s="11"/>
      <c r="H6" s="11"/>
      <c r="I6" s="11"/>
      <c r="J6" s="11"/>
      <c r="K6" s="11">
        <v>1</v>
      </c>
      <c r="L6" s="11"/>
      <c r="M6" s="11"/>
      <c r="N6" s="11"/>
      <c r="O6" s="42">
        <f t="shared" si="0"/>
        <v>1</v>
      </c>
      <c r="P6" s="63">
        <f t="shared" si="1"/>
        <v>3.4932057148845494E-5</v>
      </c>
      <c r="R6" s="67" t="s">
        <v>113</v>
      </c>
      <c r="S6" s="10"/>
      <c r="T6" s="10"/>
      <c r="U6" s="11"/>
      <c r="V6" s="11"/>
      <c r="W6" s="11"/>
      <c r="X6" s="11"/>
      <c r="Y6" s="11"/>
      <c r="Z6" s="11"/>
      <c r="AA6" s="11"/>
      <c r="AB6" s="11">
        <v>1</v>
      </c>
      <c r="AC6" s="11">
        <v>1</v>
      </c>
      <c r="AD6" s="11"/>
      <c r="AE6" s="42">
        <f t="shared" si="2"/>
        <v>2</v>
      </c>
      <c r="AF6" s="63">
        <f t="shared" si="3"/>
        <v>4.7733836129740564E-5</v>
      </c>
      <c r="AH6" s="49" t="s">
        <v>113</v>
      </c>
      <c r="AI6" s="11"/>
      <c r="AJ6" s="11"/>
      <c r="AK6" s="11"/>
      <c r="AL6" s="11"/>
      <c r="AM6" s="11">
        <v>2</v>
      </c>
      <c r="AN6" s="11"/>
      <c r="AO6" s="11"/>
      <c r="AP6" s="11"/>
      <c r="AQ6" s="11"/>
      <c r="AR6" s="11"/>
      <c r="AS6" s="11"/>
      <c r="AT6" s="11"/>
      <c r="AU6" s="42">
        <f t="shared" si="4"/>
        <v>2</v>
      </c>
      <c r="AV6" s="63">
        <f t="shared" si="5"/>
        <v>5.6176619291051063E-5</v>
      </c>
      <c r="AX6" s="49" t="s">
        <v>113</v>
      </c>
      <c r="AY6" s="11"/>
      <c r="AZ6" s="11"/>
      <c r="BA6" s="11"/>
      <c r="BB6" s="11"/>
      <c r="BC6" s="11"/>
      <c r="BD6" s="11"/>
      <c r="BE6" s="11"/>
      <c r="BF6" s="11">
        <v>1</v>
      </c>
      <c r="BG6" s="11"/>
      <c r="BH6" s="11"/>
      <c r="BI6" s="11">
        <v>1</v>
      </c>
      <c r="BJ6" s="11"/>
      <c r="BK6" s="42">
        <f t="shared" si="8"/>
        <v>2</v>
      </c>
      <c r="BL6" s="63">
        <f t="shared" si="6"/>
        <v>7.7519379844961245E-5</v>
      </c>
      <c r="BN6" s="67" t="s">
        <v>113</v>
      </c>
      <c r="BO6" s="10"/>
      <c r="BP6" s="10"/>
      <c r="BQ6" s="11"/>
      <c r="BR6" s="11"/>
      <c r="BS6" s="11"/>
      <c r="BT6" s="11"/>
      <c r="BU6" s="11"/>
      <c r="BV6" s="11"/>
      <c r="BW6" s="11"/>
      <c r="BX6" s="11"/>
      <c r="BY6" s="11">
        <v>1</v>
      </c>
      <c r="BZ6" s="11"/>
      <c r="CA6" s="42">
        <f t="shared" si="9"/>
        <v>1</v>
      </c>
      <c r="CB6" s="63">
        <f t="shared" si="7"/>
        <v>5.2851329210929655E-5</v>
      </c>
      <c r="CC6" s="93"/>
      <c r="CD6" s="67" t="s">
        <v>113</v>
      </c>
      <c r="CE6" s="10"/>
      <c r="CF6" s="10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42">
        <f t="shared" si="10"/>
        <v>0</v>
      </c>
      <c r="CR6" s="63">
        <f t="shared" si="11"/>
        <v>0</v>
      </c>
    </row>
    <row r="7" spans="2:96" x14ac:dyDescent="0.25">
      <c r="B7" s="67" t="s">
        <v>224</v>
      </c>
      <c r="C7" s="10">
        <v>5</v>
      </c>
      <c r="D7" s="10">
        <v>2</v>
      </c>
      <c r="E7" s="11">
        <v>1</v>
      </c>
      <c r="F7" s="11">
        <v>0</v>
      </c>
      <c r="G7" s="11">
        <v>9</v>
      </c>
      <c r="H7" s="11">
        <v>3</v>
      </c>
      <c r="I7" s="11">
        <v>6</v>
      </c>
      <c r="J7" s="11">
        <v>7</v>
      </c>
      <c r="K7" s="11">
        <v>0</v>
      </c>
      <c r="L7" s="11">
        <v>0</v>
      </c>
      <c r="M7" s="11">
        <v>0</v>
      </c>
      <c r="N7" s="11">
        <v>0</v>
      </c>
      <c r="O7" s="42">
        <f t="shared" si="0"/>
        <v>33</v>
      </c>
      <c r="P7" s="63">
        <f t="shared" si="1"/>
        <v>1.1527578859119013E-3</v>
      </c>
      <c r="R7" s="49" t="s">
        <v>224</v>
      </c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42">
        <f t="shared" si="2"/>
        <v>0</v>
      </c>
      <c r="AF7" s="63">
        <f t="shared" si="3"/>
        <v>0</v>
      </c>
      <c r="AH7" s="49" t="s">
        <v>224</v>
      </c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42">
        <f t="shared" si="4"/>
        <v>0</v>
      </c>
      <c r="AV7" s="63">
        <f t="shared" si="5"/>
        <v>0</v>
      </c>
      <c r="AX7" s="49" t="s">
        <v>224</v>
      </c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42">
        <f t="shared" si="8"/>
        <v>0</v>
      </c>
      <c r="BL7" s="63">
        <f t="shared" si="6"/>
        <v>0</v>
      </c>
      <c r="BN7" s="67" t="s">
        <v>224</v>
      </c>
      <c r="BO7" s="10"/>
      <c r="BP7" s="10"/>
      <c r="BQ7" s="13"/>
      <c r="BR7" s="11"/>
      <c r="BS7" s="11"/>
      <c r="BT7" s="11"/>
      <c r="BU7" s="11"/>
      <c r="BV7" s="11"/>
      <c r="BW7" s="11"/>
      <c r="BX7" s="11"/>
      <c r="BY7" s="11"/>
      <c r="BZ7" s="11"/>
      <c r="CA7" s="42">
        <f t="shared" si="9"/>
        <v>0</v>
      </c>
      <c r="CB7" s="63">
        <f t="shared" si="7"/>
        <v>0</v>
      </c>
      <c r="CC7" s="93"/>
      <c r="CD7" s="67" t="s">
        <v>224</v>
      </c>
      <c r="CE7" s="10"/>
      <c r="CF7" s="10"/>
      <c r="CG7" s="13"/>
      <c r="CH7" s="11"/>
      <c r="CI7" s="11"/>
      <c r="CJ7" s="11"/>
      <c r="CK7" s="11"/>
      <c r="CL7" s="11"/>
      <c r="CM7" s="11"/>
      <c r="CN7" s="11"/>
      <c r="CO7" s="11"/>
      <c r="CP7" s="11"/>
      <c r="CQ7" s="42">
        <f t="shared" si="10"/>
        <v>0</v>
      </c>
      <c r="CR7" s="63">
        <f t="shared" si="11"/>
        <v>0</v>
      </c>
    </row>
    <row r="8" spans="2:96" x14ac:dyDescent="0.25">
      <c r="B8" s="67" t="s">
        <v>226</v>
      </c>
      <c r="C8" s="11"/>
      <c r="D8" s="11"/>
      <c r="E8" s="11"/>
      <c r="F8" s="11"/>
      <c r="G8" s="11"/>
      <c r="H8" s="11"/>
      <c r="I8" s="11"/>
      <c r="J8" s="11">
        <v>3</v>
      </c>
      <c r="K8" s="11"/>
      <c r="L8" s="11"/>
      <c r="M8" s="11"/>
      <c r="N8" s="11"/>
      <c r="O8" s="42">
        <f t="shared" si="0"/>
        <v>3</v>
      </c>
      <c r="P8" s="63">
        <f t="shared" si="1"/>
        <v>1.0479617144653648E-4</v>
      </c>
      <c r="R8" s="49" t="s">
        <v>226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42">
        <f t="shared" si="2"/>
        <v>0</v>
      </c>
      <c r="AF8" s="63">
        <f t="shared" si="3"/>
        <v>0</v>
      </c>
      <c r="AH8" s="49" t="s">
        <v>226</v>
      </c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42">
        <f t="shared" si="4"/>
        <v>0</v>
      </c>
      <c r="AV8" s="63">
        <f t="shared" si="5"/>
        <v>0</v>
      </c>
      <c r="AX8" s="49" t="s">
        <v>226</v>
      </c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42">
        <f t="shared" si="8"/>
        <v>0</v>
      </c>
      <c r="BL8" s="63">
        <f t="shared" si="6"/>
        <v>0</v>
      </c>
      <c r="BN8" s="67" t="s">
        <v>226</v>
      </c>
      <c r="BO8" s="10"/>
      <c r="BP8" s="10"/>
      <c r="BQ8" s="13"/>
      <c r="BR8" s="11"/>
      <c r="BS8" s="11"/>
      <c r="BT8" s="11"/>
      <c r="BU8" s="11"/>
      <c r="BV8" s="11"/>
      <c r="BW8" s="11"/>
      <c r="BX8" s="11"/>
      <c r="BY8" s="11"/>
      <c r="BZ8" s="11"/>
      <c r="CA8" s="42">
        <f t="shared" ref="CA8:CA9" si="12">SUM(BO8:BZ8)</f>
        <v>0</v>
      </c>
      <c r="CB8" s="63">
        <f t="shared" si="7"/>
        <v>0</v>
      </c>
      <c r="CC8" s="93"/>
      <c r="CD8" s="67" t="s">
        <v>226</v>
      </c>
      <c r="CE8" s="10"/>
      <c r="CF8" s="10"/>
      <c r="CG8" s="13"/>
      <c r="CH8" s="11"/>
      <c r="CI8" s="11"/>
      <c r="CJ8" s="11"/>
      <c r="CK8" s="11"/>
      <c r="CL8" s="11"/>
      <c r="CM8" s="11"/>
      <c r="CN8" s="11"/>
      <c r="CO8" s="11"/>
      <c r="CP8" s="11"/>
      <c r="CQ8" s="42">
        <f t="shared" si="10"/>
        <v>0</v>
      </c>
      <c r="CR8" s="63">
        <f t="shared" si="11"/>
        <v>0</v>
      </c>
    </row>
    <row r="9" spans="2:96" x14ac:dyDescent="0.25">
      <c r="B9" s="67" t="s">
        <v>117</v>
      </c>
      <c r="C9" s="10"/>
      <c r="D9" s="10"/>
      <c r="E9" s="10"/>
      <c r="F9" s="10"/>
      <c r="G9" s="10"/>
      <c r="H9" s="10"/>
      <c r="I9" s="10"/>
      <c r="J9" s="10"/>
      <c r="K9" s="10"/>
      <c r="L9" s="10">
        <v>1</v>
      </c>
      <c r="M9" s="10"/>
      <c r="N9" s="10"/>
      <c r="O9" s="42">
        <f t="shared" si="0"/>
        <v>1</v>
      </c>
      <c r="P9" s="63">
        <f t="shared" si="1"/>
        <v>3.4932057148845494E-5</v>
      </c>
      <c r="R9" s="67" t="s">
        <v>117</v>
      </c>
      <c r="S9" s="10">
        <v>1</v>
      </c>
      <c r="T9" s="10"/>
      <c r="U9" s="11">
        <v>2</v>
      </c>
      <c r="V9" s="11"/>
      <c r="W9" s="11">
        <v>1</v>
      </c>
      <c r="X9" s="11">
        <v>1</v>
      </c>
      <c r="Y9" s="11">
        <v>1</v>
      </c>
      <c r="Z9" s="11">
        <v>2</v>
      </c>
      <c r="AA9" s="11">
        <v>2</v>
      </c>
      <c r="AB9" s="11">
        <v>5</v>
      </c>
      <c r="AC9" s="11">
        <v>1</v>
      </c>
      <c r="AD9" s="11">
        <v>3</v>
      </c>
      <c r="AE9" s="42">
        <f t="shared" si="2"/>
        <v>19</v>
      </c>
      <c r="AF9" s="63">
        <f t="shared" si="3"/>
        <v>4.5347144323253536E-4</v>
      </c>
      <c r="AH9" s="67" t="s">
        <v>117</v>
      </c>
      <c r="AI9" s="10">
        <v>2</v>
      </c>
      <c r="AJ9" s="10">
        <v>2</v>
      </c>
      <c r="AK9" s="11">
        <v>1</v>
      </c>
      <c r="AL9" s="11">
        <v>1</v>
      </c>
      <c r="AM9" s="11">
        <v>3</v>
      </c>
      <c r="AN9" s="11"/>
      <c r="AO9" s="11">
        <v>2</v>
      </c>
      <c r="AP9" s="11">
        <v>1</v>
      </c>
      <c r="AQ9" s="11"/>
      <c r="AR9" s="11">
        <v>1</v>
      </c>
      <c r="AS9" s="11">
        <v>2</v>
      </c>
      <c r="AT9" s="11">
        <v>1</v>
      </c>
      <c r="AU9" s="42">
        <f t="shared" si="4"/>
        <v>16</v>
      </c>
      <c r="AV9" s="63">
        <f t="shared" si="5"/>
        <v>4.4941295432840851E-4</v>
      </c>
      <c r="AX9" s="67" t="s">
        <v>117</v>
      </c>
      <c r="AY9" s="11"/>
      <c r="AZ9" s="11">
        <v>1</v>
      </c>
      <c r="BA9" s="11"/>
      <c r="BB9" s="11"/>
      <c r="BC9" s="11"/>
      <c r="BD9" s="11">
        <v>3</v>
      </c>
      <c r="BE9" s="11">
        <v>2</v>
      </c>
      <c r="BF9" s="11"/>
      <c r="BG9" s="11"/>
      <c r="BH9" s="11"/>
      <c r="BI9" s="11"/>
      <c r="BJ9" s="11"/>
      <c r="BK9" s="42">
        <f t="shared" si="8"/>
        <v>6</v>
      </c>
      <c r="BL9" s="63">
        <f t="shared" si="6"/>
        <v>2.3255813953488373E-4</v>
      </c>
      <c r="BN9" s="49" t="s">
        <v>117</v>
      </c>
      <c r="BO9" s="11"/>
      <c r="BP9" s="11"/>
      <c r="BQ9" s="11"/>
      <c r="BR9" s="11"/>
      <c r="BS9" s="11"/>
      <c r="BT9" s="11"/>
      <c r="BU9" s="11"/>
      <c r="BV9" s="11">
        <v>1</v>
      </c>
      <c r="BW9" s="11"/>
      <c r="BX9" s="11"/>
      <c r="BY9" s="11">
        <v>1</v>
      </c>
      <c r="BZ9" s="11"/>
      <c r="CA9" s="42">
        <f t="shared" si="12"/>
        <v>2</v>
      </c>
      <c r="CB9" s="63">
        <f t="shared" si="7"/>
        <v>1.0570265842185931E-4</v>
      </c>
      <c r="CC9" s="93"/>
      <c r="CD9" s="49" t="s">
        <v>117</v>
      </c>
      <c r="CE9" s="11"/>
      <c r="CF9" s="11"/>
      <c r="CG9" s="11"/>
      <c r="CH9" s="11">
        <v>1</v>
      </c>
      <c r="CI9" s="11"/>
      <c r="CJ9" s="11"/>
      <c r="CK9" s="11"/>
      <c r="CL9" s="11"/>
      <c r="CM9" s="11"/>
      <c r="CN9" s="11"/>
      <c r="CO9" s="11"/>
      <c r="CP9" s="11"/>
      <c r="CQ9" s="42">
        <f t="shared" si="10"/>
        <v>1</v>
      </c>
      <c r="CR9" s="63">
        <f t="shared" si="11"/>
        <v>6.8979788921845893E-5</v>
      </c>
    </row>
    <row r="10" spans="2:96" x14ac:dyDescent="0.25">
      <c r="B10" s="67" t="s">
        <v>116</v>
      </c>
      <c r="C10" s="10"/>
      <c r="D10" s="10"/>
      <c r="E10" s="10"/>
      <c r="F10" s="10"/>
      <c r="G10" s="10"/>
      <c r="H10" s="10"/>
      <c r="I10" s="10"/>
      <c r="J10" s="10"/>
      <c r="K10" s="10">
        <v>1</v>
      </c>
      <c r="L10" s="10"/>
      <c r="M10" s="10"/>
      <c r="N10" s="10"/>
      <c r="O10" s="42">
        <f t="shared" si="0"/>
        <v>1</v>
      </c>
      <c r="P10" s="63">
        <f t="shared" si="1"/>
        <v>3.4932057148845494E-5</v>
      </c>
      <c r="R10" s="49" t="s">
        <v>116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42">
        <f t="shared" si="2"/>
        <v>0</v>
      </c>
      <c r="AF10" s="63">
        <f t="shared" si="3"/>
        <v>0</v>
      </c>
      <c r="AH10" s="67" t="s">
        <v>116</v>
      </c>
      <c r="AI10" s="10"/>
      <c r="AJ10" s="10"/>
      <c r="AK10" s="13">
        <v>1</v>
      </c>
      <c r="AL10" s="11">
        <v>2</v>
      </c>
      <c r="AM10" s="11"/>
      <c r="AN10" s="11"/>
      <c r="AO10" s="11"/>
      <c r="AP10" s="11"/>
      <c r="AQ10" s="11"/>
      <c r="AR10" s="11"/>
      <c r="AS10" s="11"/>
      <c r="AT10" s="11"/>
      <c r="AU10" s="42">
        <f t="shared" si="4"/>
        <v>3</v>
      </c>
      <c r="AV10" s="63">
        <f t="shared" si="5"/>
        <v>8.4264928936576592E-5</v>
      </c>
      <c r="AX10" s="49" t="s">
        <v>116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42">
        <f t="shared" si="8"/>
        <v>0</v>
      </c>
      <c r="BL10" s="63">
        <f t="shared" si="6"/>
        <v>0</v>
      </c>
      <c r="BN10" s="49" t="s">
        <v>116</v>
      </c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42">
        <f t="shared" ref="CA10:CA42" si="13">SUM(BO10:BZ10)</f>
        <v>0</v>
      </c>
      <c r="CB10" s="63">
        <f t="shared" si="7"/>
        <v>0</v>
      </c>
      <c r="CC10" s="93"/>
      <c r="CD10" s="49" t="s">
        <v>116</v>
      </c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42">
        <f t="shared" ref="CQ10:CQ42" si="14">SUM(CE10:CP10)</f>
        <v>0</v>
      </c>
      <c r="CR10" s="63">
        <f t="shared" si="11"/>
        <v>0</v>
      </c>
    </row>
    <row r="11" spans="2:96" x14ac:dyDescent="0.25">
      <c r="B11" s="67" t="s">
        <v>133</v>
      </c>
      <c r="C11" s="10"/>
      <c r="D11" s="10"/>
      <c r="E11" s="11"/>
      <c r="F11" s="11"/>
      <c r="G11" s="11"/>
      <c r="H11" s="11"/>
      <c r="I11" s="11"/>
      <c r="J11" s="11"/>
      <c r="K11" s="11">
        <v>1</v>
      </c>
      <c r="L11" s="11">
        <v>2</v>
      </c>
      <c r="M11" s="11">
        <v>3</v>
      </c>
      <c r="N11" s="11">
        <v>2</v>
      </c>
      <c r="O11" s="42">
        <f t="shared" si="0"/>
        <v>8</v>
      </c>
      <c r="P11" s="63">
        <f t="shared" si="1"/>
        <v>2.7945645719076396E-4</v>
      </c>
      <c r="R11" s="67" t="s">
        <v>133</v>
      </c>
      <c r="S11" s="11">
        <v>3</v>
      </c>
      <c r="T11" s="11">
        <v>4</v>
      </c>
      <c r="U11" s="11">
        <v>1</v>
      </c>
      <c r="V11" s="11">
        <v>2</v>
      </c>
      <c r="W11" s="11">
        <v>5</v>
      </c>
      <c r="X11" s="11">
        <v>2</v>
      </c>
      <c r="Y11" s="11">
        <v>3</v>
      </c>
      <c r="Z11" s="11">
        <v>7</v>
      </c>
      <c r="AA11" s="11">
        <v>6</v>
      </c>
      <c r="AB11" s="11">
        <v>3</v>
      </c>
      <c r="AC11" s="11">
        <v>5</v>
      </c>
      <c r="AD11" s="11"/>
      <c r="AE11" s="42">
        <f t="shared" si="2"/>
        <v>41</v>
      </c>
      <c r="AF11" s="63">
        <f t="shared" si="3"/>
        <v>9.7854364065968168E-4</v>
      </c>
      <c r="AH11" s="67" t="s">
        <v>133</v>
      </c>
      <c r="AI11" s="10"/>
      <c r="AJ11" s="10">
        <v>1</v>
      </c>
      <c r="AK11" s="11">
        <v>8</v>
      </c>
      <c r="AL11" s="11">
        <v>1</v>
      </c>
      <c r="AM11" s="11">
        <v>3</v>
      </c>
      <c r="AN11" s="11">
        <v>3</v>
      </c>
      <c r="AO11" s="11">
        <v>2</v>
      </c>
      <c r="AP11" s="11"/>
      <c r="AQ11" s="11">
        <v>1</v>
      </c>
      <c r="AR11" s="11">
        <v>1</v>
      </c>
      <c r="AS11" s="11">
        <v>1</v>
      </c>
      <c r="AT11" s="11">
        <v>2</v>
      </c>
      <c r="AU11" s="42">
        <f t="shared" si="4"/>
        <v>23</v>
      </c>
      <c r="AV11" s="63">
        <f t="shared" si="5"/>
        <v>6.4603112184708725E-4</v>
      </c>
      <c r="AX11" s="67" t="s">
        <v>133</v>
      </c>
      <c r="AY11" s="10"/>
      <c r="AZ11" s="10"/>
      <c r="BA11" s="13"/>
      <c r="BB11" s="11"/>
      <c r="BC11" s="11">
        <v>3</v>
      </c>
      <c r="BD11" s="11"/>
      <c r="BE11" s="11">
        <v>1</v>
      </c>
      <c r="BF11" s="11"/>
      <c r="BG11" s="11"/>
      <c r="BH11" s="11"/>
      <c r="BI11" s="11"/>
      <c r="BJ11" s="11"/>
      <c r="BK11" s="42">
        <f t="shared" si="8"/>
        <v>4</v>
      </c>
      <c r="BL11" s="63">
        <f t="shared" si="6"/>
        <v>1.5503875968992249E-4</v>
      </c>
      <c r="BN11" s="49" t="s">
        <v>133</v>
      </c>
      <c r="BO11" s="11"/>
      <c r="BP11" s="11"/>
      <c r="BQ11" s="11"/>
      <c r="BR11" s="11"/>
      <c r="BS11" s="11"/>
      <c r="BT11" s="11"/>
      <c r="BU11" s="11"/>
      <c r="BV11" s="11"/>
      <c r="BW11" s="11"/>
      <c r="BX11" s="11">
        <v>1</v>
      </c>
      <c r="BY11" s="11"/>
      <c r="BZ11" s="11"/>
      <c r="CA11" s="42">
        <f t="shared" si="13"/>
        <v>1</v>
      </c>
      <c r="CB11" s="63">
        <f t="shared" si="7"/>
        <v>5.2851329210929655E-5</v>
      </c>
      <c r="CC11" s="93"/>
      <c r="CD11" s="49" t="s">
        <v>133</v>
      </c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42">
        <f t="shared" si="14"/>
        <v>0</v>
      </c>
      <c r="CR11" s="63">
        <f t="shared" si="11"/>
        <v>0</v>
      </c>
    </row>
    <row r="12" spans="2:96" x14ac:dyDescent="0.25">
      <c r="B12" s="67" t="s">
        <v>106</v>
      </c>
      <c r="C12" s="10">
        <v>100</v>
      </c>
      <c r="D12" s="10">
        <v>42</v>
      </c>
      <c r="E12" s="11">
        <v>171</v>
      </c>
      <c r="F12" s="11">
        <v>212</v>
      </c>
      <c r="G12" s="11">
        <v>262</v>
      </c>
      <c r="H12" s="11">
        <v>296</v>
      </c>
      <c r="I12" s="11">
        <v>148</v>
      </c>
      <c r="J12" s="11">
        <v>170</v>
      </c>
      <c r="K12" s="11">
        <v>1982</v>
      </c>
      <c r="L12" s="11">
        <v>2587</v>
      </c>
      <c r="M12" s="11">
        <v>2452</v>
      </c>
      <c r="N12" s="11">
        <v>1831</v>
      </c>
      <c r="O12" s="42">
        <f t="shared" si="0"/>
        <v>10253</v>
      </c>
      <c r="P12" s="63">
        <f t="shared" si="1"/>
        <v>0.35815838194711286</v>
      </c>
      <c r="R12" s="67" t="s">
        <v>106</v>
      </c>
      <c r="S12" s="10">
        <v>1766</v>
      </c>
      <c r="T12" s="10">
        <v>2098</v>
      </c>
      <c r="U12" s="11">
        <v>2323</v>
      </c>
      <c r="V12" s="11">
        <v>1660</v>
      </c>
      <c r="W12" s="11">
        <v>2032</v>
      </c>
      <c r="X12" s="11">
        <v>2262</v>
      </c>
      <c r="Y12" s="11">
        <v>2216</v>
      </c>
      <c r="Z12" s="11">
        <v>2539</v>
      </c>
      <c r="AA12" s="11">
        <v>2335</v>
      </c>
      <c r="AB12" s="11">
        <v>2465</v>
      </c>
      <c r="AC12" s="11">
        <v>1725</v>
      </c>
      <c r="AD12" s="11">
        <v>1226</v>
      </c>
      <c r="AE12" s="42">
        <f t="shared" si="2"/>
        <v>24647</v>
      </c>
      <c r="AF12" s="63">
        <f t="shared" si="3"/>
        <v>0.58824792954485783</v>
      </c>
      <c r="AH12" s="67" t="s">
        <v>106</v>
      </c>
      <c r="AI12" s="10">
        <v>1102</v>
      </c>
      <c r="AJ12" s="10">
        <v>1307</v>
      </c>
      <c r="AK12" s="11">
        <v>1358</v>
      </c>
      <c r="AL12" s="11">
        <v>1042</v>
      </c>
      <c r="AM12" s="11">
        <v>1055</v>
      </c>
      <c r="AN12" s="11">
        <v>778</v>
      </c>
      <c r="AO12" s="11">
        <v>605</v>
      </c>
      <c r="AP12" s="11">
        <v>571</v>
      </c>
      <c r="AQ12" s="11">
        <v>471</v>
      </c>
      <c r="AR12" s="11">
        <v>518</v>
      </c>
      <c r="AS12" s="11">
        <v>444</v>
      </c>
      <c r="AT12" s="11">
        <v>263</v>
      </c>
      <c r="AU12" s="42">
        <f t="shared" si="4"/>
        <v>9514</v>
      </c>
      <c r="AV12" s="63">
        <f t="shared" si="5"/>
        <v>0.2672321779675299</v>
      </c>
      <c r="AX12" s="67" t="s">
        <v>106</v>
      </c>
      <c r="AY12" s="10">
        <v>192</v>
      </c>
      <c r="AZ12" s="10">
        <v>159</v>
      </c>
      <c r="BA12" s="11">
        <v>150</v>
      </c>
      <c r="BB12" s="11">
        <v>164</v>
      </c>
      <c r="BC12" s="11">
        <v>233</v>
      </c>
      <c r="BD12" s="11">
        <v>211</v>
      </c>
      <c r="BE12" s="11">
        <v>239</v>
      </c>
      <c r="BF12" s="11">
        <v>181</v>
      </c>
      <c r="BG12" s="11">
        <v>144</v>
      </c>
      <c r="BH12" s="11">
        <v>185</v>
      </c>
      <c r="BI12" s="11">
        <v>120</v>
      </c>
      <c r="BJ12" s="11">
        <v>73</v>
      </c>
      <c r="BK12" s="42">
        <f t="shared" si="8"/>
        <v>2051</v>
      </c>
      <c r="BL12" s="63">
        <f t="shared" si="6"/>
        <v>7.9496124031007753E-2</v>
      </c>
      <c r="BN12" s="67" t="s">
        <v>106</v>
      </c>
      <c r="BO12" s="10">
        <v>72</v>
      </c>
      <c r="BP12" s="10">
        <v>88</v>
      </c>
      <c r="BQ12" s="11">
        <v>55</v>
      </c>
      <c r="BR12" s="11">
        <v>57</v>
      </c>
      <c r="BS12" s="11">
        <v>57</v>
      </c>
      <c r="BT12" s="11">
        <v>45</v>
      </c>
      <c r="BU12" s="11">
        <v>53</v>
      </c>
      <c r="BV12" s="11">
        <v>55</v>
      </c>
      <c r="BW12" s="11">
        <v>28</v>
      </c>
      <c r="BX12" s="11">
        <v>31</v>
      </c>
      <c r="BY12" s="11">
        <v>7</v>
      </c>
      <c r="BZ12" s="11">
        <v>1</v>
      </c>
      <c r="CA12" s="42">
        <f t="shared" si="13"/>
        <v>549</v>
      </c>
      <c r="CB12" s="63">
        <f t="shared" si="7"/>
        <v>2.9015379736800382E-2</v>
      </c>
      <c r="CC12" s="93"/>
      <c r="CD12" s="67" t="s">
        <v>106</v>
      </c>
      <c r="CE12" s="10"/>
      <c r="CF12" s="10">
        <v>1</v>
      </c>
      <c r="CG12" s="11"/>
      <c r="CH12" s="11"/>
      <c r="CI12" s="11">
        <v>4</v>
      </c>
      <c r="CJ12" s="11"/>
      <c r="CK12" s="11"/>
      <c r="CL12" s="11"/>
      <c r="CM12" s="11"/>
      <c r="CN12" s="11">
        <v>2</v>
      </c>
      <c r="CO12" s="11"/>
      <c r="CP12" s="11"/>
      <c r="CQ12" s="42">
        <f t="shared" si="14"/>
        <v>7</v>
      </c>
      <c r="CR12" s="63">
        <f t="shared" si="11"/>
        <v>4.8285852245292128E-4</v>
      </c>
    </row>
    <row r="13" spans="2:96" x14ac:dyDescent="0.25">
      <c r="B13" s="67" t="s">
        <v>115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42">
        <f t="shared" si="0"/>
        <v>0</v>
      </c>
      <c r="P13" s="63">
        <f t="shared" si="1"/>
        <v>0</v>
      </c>
      <c r="R13" s="67" t="s">
        <v>115</v>
      </c>
      <c r="S13" s="10"/>
      <c r="T13" s="10"/>
      <c r="U13" s="11"/>
      <c r="V13" s="11"/>
      <c r="W13" s="11"/>
      <c r="X13" s="11"/>
      <c r="Y13" s="11"/>
      <c r="Z13" s="11"/>
      <c r="AA13" s="11"/>
      <c r="AB13" s="11">
        <v>4</v>
      </c>
      <c r="AC13" s="11"/>
      <c r="AD13" s="11">
        <v>2</v>
      </c>
      <c r="AE13" s="42">
        <f t="shared" si="2"/>
        <v>6</v>
      </c>
      <c r="AF13" s="63">
        <f t="shared" si="3"/>
        <v>1.432015083892217E-4</v>
      </c>
      <c r="AH13" s="67" t="s">
        <v>115</v>
      </c>
      <c r="AI13" s="10">
        <v>3</v>
      </c>
      <c r="AJ13" s="10">
        <v>3</v>
      </c>
      <c r="AK13" s="11">
        <v>2</v>
      </c>
      <c r="AL13" s="11">
        <v>6</v>
      </c>
      <c r="AM13" s="11">
        <v>3</v>
      </c>
      <c r="AN13" s="11">
        <v>5</v>
      </c>
      <c r="AO13" s="11">
        <v>1</v>
      </c>
      <c r="AP13" s="11"/>
      <c r="AQ13" s="11">
        <v>1</v>
      </c>
      <c r="AR13" s="11"/>
      <c r="AS13" s="11">
        <v>2</v>
      </c>
      <c r="AT13" s="11"/>
      <c r="AU13" s="42">
        <f t="shared" si="4"/>
        <v>26</v>
      </c>
      <c r="AV13" s="63">
        <f t="shared" si="5"/>
        <v>7.302960507836638E-4</v>
      </c>
      <c r="AX13" s="67" t="s">
        <v>115</v>
      </c>
      <c r="AY13" s="10">
        <v>1</v>
      </c>
      <c r="AZ13" s="10">
        <v>2</v>
      </c>
      <c r="BA13" s="11">
        <v>2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42">
        <f t="shared" si="8"/>
        <v>5</v>
      </c>
      <c r="BL13" s="63">
        <f t="shared" si="6"/>
        <v>1.937984496124031E-4</v>
      </c>
      <c r="BN13" s="67" t="s">
        <v>115</v>
      </c>
      <c r="BO13" s="10"/>
      <c r="BP13" s="10"/>
      <c r="BQ13" s="11"/>
      <c r="BR13" s="11"/>
      <c r="BS13" s="11">
        <v>1</v>
      </c>
      <c r="BT13" s="11"/>
      <c r="BU13" s="11"/>
      <c r="BV13" s="11"/>
      <c r="BW13" s="11"/>
      <c r="BX13" s="11"/>
      <c r="BY13" s="11"/>
      <c r="BZ13" s="11"/>
      <c r="CA13" s="42">
        <f t="shared" si="13"/>
        <v>1</v>
      </c>
      <c r="CB13" s="63">
        <f t="shared" si="7"/>
        <v>5.2851329210929655E-5</v>
      </c>
      <c r="CC13" s="93"/>
      <c r="CD13" s="67" t="s">
        <v>115</v>
      </c>
      <c r="CE13" s="10"/>
      <c r="CF13" s="10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42">
        <f t="shared" si="14"/>
        <v>0</v>
      </c>
      <c r="CR13" s="63">
        <f t="shared" si="11"/>
        <v>0</v>
      </c>
    </row>
    <row r="14" spans="2:96" x14ac:dyDescent="0.25">
      <c r="B14" s="67" t="s">
        <v>121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42">
        <f t="shared" si="0"/>
        <v>0</v>
      </c>
      <c r="P14" s="63">
        <f t="shared" si="1"/>
        <v>0</v>
      </c>
      <c r="R14" s="67" t="s">
        <v>121</v>
      </c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>
        <v>3</v>
      </c>
      <c r="AE14" s="42">
        <f t="shared" si="2"/>
        <v>3</v>
      </c>
      <c r="AF14" s="63">
        <f t="shared" si="3"/>
        <v>7.1600754194610849E-5</v>
      </c>
      <c r="AH14" s="49" t="s">
        <v>121</v>
      </c>
      <c r="AI14" s="11"/>
      <c r="AJ14" s="11"/>
      <c r="AK14" s="11">
        <v>1</v>
      </c>
      <c r="AL14" s="11"/>
      <c r="AM14" s="11">
        <v>1</v>
      </c>
      <c r="AN14" s="11"/>
      <c r="AO14" s="11">
        <v>1</v>
      </c>
      <c r="AP14" s="11"/>
      <c r="AQ14" s="11"/>
      <c r="AR14" s="11"/>
      <c r="AS14" s="11"/>
      <c r="AT14" s="11"/>
      <c r="AU14" s="42">
        <f t="shared" si="4"/>
        <v>3</v>
      </c>
      <c r="AV14" s="63">
        <f t="shared" si="5"/>
        <v>8.4264928936576592E-5</v>
      </c>
      <c r="AX14" s="49" t="s">
        <v>121</v>
      </c>
      <c r="AY14" s="11"/>
      <c r="AZ14" s="11">
        <v>1</v>
      </c>
      <c r="BA14" s="11"/>
      <c r="BB14" s="11"/>
      <c r="BC14" s="11"/>
      <c r="BD14" s="11"/>
      <c r="BE14" s="11"/>
      <c r="BF14" s="11"/>
      <c r="BG14" s="11"/>
      <c r="BH14" s="11"/>
      <c r="BI14" s="11">
        <v>2</v>
      </c>
      <c r="BJ14" s="11"/>
      <c r="BK14" s="42">
        <f t="shared" si="8"/>
        <v>3</v>
      </c>
      <c r="BL14" s="63">
        <f t="shared" si="6"/>
        <v>1.1627906976744187E-4</v>
      </c>
      <c r="BN14" s="49" t="s">
        <v>121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42">
        <f t="shared" si="13"/>
        <v>0</v>
      </c>
      <c r="CB14" s="63">
        <f t="shared" si="7"/>
        <v>0</v>
      </c>
      <c r="CC14" s="93"/>
      <c r="CD14" s="49" t="s">
        <v>121</v>
      </c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42">
        <f t="shared" si="14"/>
        <v>0</v>
      </c>
      <c r="CR14" s="63">
        <f t="shared" si="11"/>
        <v>0</v>
      </c>
    </row>
    <row r="15" spans="2:96" x14ac:dyDescent="0.25">
      <c r="B15" s="67" t="s">
        <v>127</v>
      </c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>
        <v>2</v>
      </c>
      <c r="N15" s="11"/>
      <c r="O15" s="42">
        <f t="shared" si="0"/>
        <v>2</v>
      </c>
      <c r="P15" s="63">
        <f t="shared" si="1"/>
        <v>6.9864114297690989E-5</v>
      </c>
      <c r="R15" s="67" t="s">
        <v>127</v>
      </c>
      <c r="S15" s="10">
        <v>1</v>
      </c>
      <c r="T15" s="10">
        <v>2</v>
      </c>
      <c r="U15" s="11">
        <v>2</v>
      </c>
      <c r="V15" s="11">
        <v>1</v>
      </c>
      <c r="W15" s="11">
        <v>2</v>
      </c>
      <c r="X15" s="11">
        <v>1</v>
      </c>
      <c r="Y15" s="11">
        <v>1</v>
      </c>
      <c r="Z15" s="11">
        <v>1</v>
      </c>
      <c r="AA15" s="11">
        <v>1</v>
      </c>
      <c r="AB15" s="11"/>
      <c r="AC15" s="11"/>
      <c r="AD15" s="11"/>
      <c r="AE15" s="42">
        <f t="shared" si="2"/>
        <v>12</v>
      </c>
      <c r="AF15" s="63">
        <f t="shared" si="3"/>
        <v>2.864030167784434E-4</v>
      </c>
      <c r="AH15" s="49" t="s">
        <v>127</v>
      </c>
      <c r="AI15" s="11"/>
      <c r="AJ15" s="11"/>
      <c r="AK15" s="11"/>
      <c r="AL15" s="11">
        <v>1</v>
      </c>
      <c r="AM15" s="11"/>
      <c r="AN15" s="11"/>
      <c r="AO15" s="11"/>
      <c r="AP15" s="11"/>
      <c r="AQ15" s="11"/>
      <c r="AR15" s="11"/>
      <c r="AS15" s="11"/>
      <c r="AT15" s="11"/>
      <c r="AU15" s="42">
        <f t="shared" si="4"/>
        <v>1</v>
      </c>
      <c r="AV15" s="63">
        <f t="shared" si="5"/>
        <v>2.8088309645525532E-5</v>
      </c>
      <c r="AX15" s="67" t="s">
        <v>127</v>
      </c>
      <c r="AY15" s="10"/>
      <c r="AZ15" s="10">
        <v>1</v>
      </c>
      <c r="BA15" s="11">
        <v>3</v>
      </c>
      <c r="BB15" s="11"/>
      <c r="BC15" s="11"/>
      <c r="BD15" s="11"/>
      <c r="BE15" s="11">
        <v>3</v>
      </c>
      <c r="BF15" s="11"/>
      <c r="BG15" s="11"/>
      <c r="BH15" s="11"/>
      <c r="BI15" s="11"/>
      <c r="BJ15" s="11"/>
      <c r="BK15" s="42">
        <f t="shared" si="8"/>
        <v>7</v>
      </c>
      <c r="BL15" s="63">
        <f t="shared" si="6"/>
        <v>2.7131782945736432E-4</v>
      </c>
      <c r="BN15" s="67" t="s">
        <v>127</v>
      </c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42">
        <f t="shared" si="13"/>
        <v>0</v>
      </c>
      <c r="CB15" s="63">
        <f t="shared" si="7"/>
        <v>0</v>
      </c>
      <c r="CC15" s="93"/>
      <c r="CD15" s="67" t="s">
        <v>127</v>
      </c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42">
        <f t="shared" si="14"/>
        <v>0</v>
      </c>
      <c r="CR15" s="63">
        <f t="shared" si="11"/>
        <v>0</v>
      </c>
    </row>
    <row r="16" spans="2:96" x14ac:dyDescent="0.25">
      <c r="B16" s="49" t="s">
        <v>126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42">
        <f t="shared" si="0"/>
        <v>0</v>
      </c>
      <c r="P16" s="63">
        <f t="shared" si="1"/>
        <v>0</v>
      </c>
      <c r="R16" s="49" t="s">
        <v>126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42">
        <f t="shared" si="2"/>
        <v>0</v>
      </c>
      <c r="AF16" s="63">
        <f t="shared" si="3"/>
        <v>0</v>
      </c>
      <c r="AH16" s="49" t="s">
        <v>126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42">
        <f t="shared" si="4"/>
        <v>0</v>
      </c>
      <c r="AV16" s="63">
        <f t="shared" si="5"/>
        <v>0</v>
      </c>
      <c r="AX16" s="67" t="s">
        <v>126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42">
        <f t="shared" si="8"/>
        <v>0</v>
      </c>
      <c r="BL16" s="63">
        <f t="shared" si="6"/>
        <v>0</v>
      </c>
      <c r="BN16" s="49" t="s">
        <v>126</v>
      </c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42">
        <f t="shared" si="13"/>
        <v>0</v>
      </c>
      <c r="CB16" s="63">
        <f t="shared" si="7"/>
        <v>0</v>
      </c>
      <c r="CC16" s="93"/>
      <c r="CD16" s="49" t="s">
        <v>126</v>
      </c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42">
        <f t="shared" si="14"/>
        <v>0</v>
      </c>
      <c r="CR16" s="63">
        <f t="shared" si="11"/>
        <v>0</v>
      </c>
    </row>
    <row r="17" spans="2:96" x14ac:dyDescent="0.25">
      <c r="B17" s="49" t="s">
        <v>132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42">
        <f t="shared" si="0"/>
        <v>0</v>
      </c>
      <c r="P17" s="63">
        <f t="shared" si="1"/>
        <v>0</v>
      </c>
      <c r="R17" s="49" t="s">
        <v>132</v>
      </c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42">
        <f t="shared" si="2"/>
        <v>0</v>
      </c>
      <c r="AF17" s="63">
        <f t="shared" si="3"/>
        <v>0</v>
      </c>
      <c r="AH17" s="49" t="s">
        <v>132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42">
        <f t="shared" si="4"/>
        <v>0</v>
      </c>
      <c r="AV17" s="63">
        <f t="shared" si="5"/>
        <v>0</v>
      </c>
      <c r="AX17" s="67" t="s">
        <v>132</v>
      </c>
      <c r="AY17" s="10">
        <v>3</v>
      </c>
      <c r="AZ17" s="10">
        <v>5</v>
      </c>
      <c r="BA17" s="11">
        <v>4</v>
      </c>
      <c r="BB17" s="11">
        <v>4</v>
      </c>
      <c r="BC17" s="11">
        <v>11</v>
      </c>
      <c r="BD17" s="11">
        <v>19</v>
      </c>
      <c r="BE17" s="11">
        <v>14</v>
      </c>
      <c r="BF17" s="11">
        <v>7</v>
      </c>
      <c r="BG17" s="11">
        <v>8</v>
      </c>
      <c r="BH17" s="11">
        <v>2</v>
      </c>
      <c r="BI17" s="11">
        <v>4</v>
      </c>
      <c r="BJ17" s="11">
        <v>1</v>
      </c>
      <c r="BK17" s="42">
        <f t="shared" si="8"/>
        <v>82</v>
      </c>
      <c r="BL17" s="63">
        <f t="shared" si="6"/>
        <v>3.1782945736434109E-3</v>
      </c>
      <c r="BN17" s="67" t="s">
        <v>132</v>
      </c>
      <c r="BO17" s="10">
        <v>1</v>
      </c>
      <c r="BP17" s="10">
        <v>5</v>
      </c>
      <c r="BQ17" s="11">
        <v>4</v>
      </c>
      <c r="BR17" s="11">
        <v>6</v>
      </c>
      <c r="BS17" s="11">
        <v>12</v>
      </c>
      <c r="BT17" s="11">
        <v>6</v>
      </c>
      <c r="BU17" s="11">
        <v>1</v>
      </c>
      <c r="BV17" s="11">
        <v>2</v>
      </c>
      <c r="BW17" s="11">
        <v>7</v>
      </c>
      <c r="BX17" s="11">
        <v>7</v>
      </c>
      <c r="BY17" s="11">
        <v>29</v>
      </c>
      <c r="BZ17" s="11">
        <v>12</v>
      </c>
      <c r="CA17" s="42">
        <f t="shared" si="13"/>
        <v>92</v>
      </c>
      <c r="CB17" s="63">
        <f t="shared" si="7"/>
        <v>4.8623222874055278E-3</v>
      </c>
      <c r="CC17" s="93"/>
      <c r="CD17" s="67" t="s">
        <v>132</v>
      </c>
      <c r="CE17" s="10">
        <v>4</v>
      </c>
      <c r="CF17" s="10">
        <v>6</v>
      </c>
      <c r="CG17" s="11">
        <v>4</v>
      </c>
      <c r="CH17" s="11"/>
      <c r="CI17" s="11">
        <v>2</v>
      </c>
      <c r="CJ17" s="11">
        <v>2</v>
      </c>
      <c r="CK17" s="11">
        <v>2</v>
      </c>
      <c r="CL17" s="11">
        <v>3</v>
      </c>
      <c r="CM17" s="11"/>
      <c r="CN17" s="11">
        <v>1</v>
      </c>
      <c r="CO17" s="11"/>
      <c r="CP17" s="11">
        <v>1</v>
      </c>
      <c r="CQ17" s="42">
        <f t="shared" si="14"/>
        <v>25</v>
      </c>
      <c r="CR17" s="63">
        <f t="shared" si="11"/>
        <v>1.7244947230461475E-3</v>
      </c>
    </row>
    <row r="18" spans="2:96" x14ac:dyDescent="0.25">
      <c r="B18" s="67" t="s">
        <v>125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42">
        <f t="shared" si="0"/>
        <v>0</v>
      </c>
      <c r="P18" s="63">
        <f t="shared" si="1"/>
        <v>0</v>
      </c>
      <c r="R18" s="67" t="s">
        <v>125</v>
      </c>
      <c r="S18" s="10"/>
      <c r="T18" s="10"/>
      <c r="U18" s="11"/>
      <c r="V18" s="11"/>
      <c r="W18" s="11">
        <v>1</v>
      </c>
      <c r="X18" s="11"/>
      <c r="Y18" s="11"/>
      <c r="Z18" s="11"/>
      <c r="AA18" s="11">
        <v>1</v>
      </c>
      <c r="AB18" s="11"/>
      <c r="AC18" s="11"/>
      <c r="AD18" s="11"/>
      <c r="AE18" s="42">
        <f t="shared" si="2"/>
        <v>2</v>
      </c>
      <c r="AF18" s="63">
        <f t="shared" si="3"/>
        <v>4.7733836129740564E-5</v>
      </c>
      <c r="AH18" s="49" t="s">
        <v>125</v>
      </c>
      <c r="AI18" s="11"/>
      <c r="AJ18" s="11"/>
      <c r="AK18" s="11"/>
      <c r="AL18" s="11"/>
      <c r="AM18" s="11"/>
      <c r="AN18" s="11"/>
      <c r="AO18" s="11"/>
      <c r="AP18" s="11">
        <v>1</v>
      </c>
      <c r="AQ18" s="11"/>
      <c r="AR18" s="11"/>
      <c r="AS18" s="11">
        <v>1</v>
      </c>
      <c r="AT18" s="11"/>
      <c r="AU18" s="42">
        <f t="shared" si="4"/>
        <v>2</v>
      </c>
      <c r="AV18" s="63">
        <f t="shared" si="5"/>
        <v>5.6176619291051063E-5</v>
      </c>
      <c r="AX18" s="67" t="s">
        <v>125</v>
      </c>
      <c r="AY18" s="10">
        <v>2</v>
      </c>
      <c r="AZ18" s="10">
        <v>2</v>
      </c>
      <c r="BA18" s="11">
        <v>1</v>
      </c>
      <c r="BB18" s="11"/>
      <c r="BC18" s="11"/>
      <c r="BD18" s="11"/>
      <c r="BE18" s="11">
        <v>1</v>
      </c>
      <c r="BF18" s="11">
        <v>1</v>
      </c>
      <c r="BG18" s="11"/>
      <c r="BH18" s="11"/>
      <c r="BI18" s="11"/>
      <c r="BJ18" s="11"/>
      <c r="BK18" s="42">
        <f t="shared" si="8"/>
        <v>7</v>
      </c>
      <c r="BL18" s="63">
        <f t="shared" si="6"/>
        <v>2.7131782945736432E-4</v>
      </c>
      <c r="BN18" s="67" t="s">
        <v>125</v>
      </c>
      <c r="BO18" s="10"/>
      <c r="BP18" s="10"/>
      <c r="BQ18" s="11">
        <v>2</v>
      </c>
      <c r="BR18" s="11"/>
      <c r="BS18" s="11"/>
      <c r="BT18" s="11"/>
      <c r="BU18" s="11"/>
      <c r="BV18" s="11">
        <v>1</v>
      </c>
      <c r="BW18" s="11">
        <v>1</v>
      </c>
      <c r="BX18" s="11"/>
      <c r="BY18" s="11">
        <v>2</v>
      </c>
      <c r="BZ18" s="11"/>
      <c r="CA18" s="42">
        <f t="shared" si="13"/>
        <v>6</v>
      </c>
      <c r="CB18" s="63">
        <f t="shared" si="7"/>
        <v>3.1710797526557794E-4</v>
      </c>
      <c r="CC18" s="93"/>
      <c r="CD18" s="67" t="s">
        <v>125</v>
      </c>
      <c r="CE18" s="10"/>
      <c r="CF18" s="10"/>
      <c r="CG18" s="11"/>
      <c r="CH18" s="11"/>
      <c r="CI18" s="11"/>
      <c r="CJ18" s="11"/>
      <c r="CK18" s="11"/>
      <c r="CL18" s="11"/>
      <c r="CM18" s="11"/>
      <c r="CN18" s="11">
        <v>1</v>
      </c>
      <c r="CO18" s="11"/>
      <c r="CP18" s="11"/>
      <c r="CQ18" s="42">
        <f t="shared" si="14"/>
        <v>1</v>
      </c>
      <c r="CR18" s="63">
        <f t="shared" si="11"/>
        <v>6.8979788921845893E-5</v>
      </c>
    </row>
    <row r="19" spans="2:96" x14ac:dyDescent="0.25">
      <c r="B19" s="67" t="s">
        <v>129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42">
        <f t="shared" si="0"/>
        <v>0</v>
      </c>
      <c r="P19" s="63">
        <f t="shared" si="1"/>
        <v>0</v>
      </c>
      <c r="R19" s="67" t="s">
        <v>129</v>
      </c>
      <c r="S19" s="10"/>
      <c r="T19" s="10"/>
      <c r="U19" s="11"/>
      <c r="V19" s="11"/>
      <c r="W19" s="11"/>
      <c r="X19" s="11"/>
      <c r="Y19" s="11">
        <v>1</v>
      </c>
      <c r="Z19" s="11"/>
      <c r="AA19" s="11"/>
      <c r="AB19" s="11"/>
      <c r="AC19" s="11">
        <v>1</v>
      </c>
      <c r="AD19" s="11"/>
      <c r="AE19" s="42">
        <f t="shared" si="2"/>
        <v>2</v>
      </c>
      <c r="AF19" s="63">
        <f t="shared" si="3"/>
        <v>4.7733836129740564E-5</v>
      </c>
      <c r="AH19" s="49" t="s">
        <v>129</v>
      </c>
      <c r="AI19" s="11"/>
      <c r="AJ19" s="11"/>
      <c r="AK19" s="11"/>
      <c r="AL19" s="11">
        <v>1</v>
      </c>
      <c r="AM19" s="11"/>
      <c r="AN19" s="11"/>
      <c r="AO19" s="11"/>
      <c r="AP19" s="11"/>
      <c r="AQ19" s="11"/>
      <c r="AR19" s="11">
        <v>1</v>
      </c>
      <c r="AS19" s="11">
        <v>1</v>
      </c>
      <c r="AT19" s="11"/>
      <c r="AU19" s="42">
        <f t="shared" si="4"/>
        <v>3</v>
      </c>
      <c r="AV19" s="63">
        <f t="shared" si="5"/>
        <v>8.4264928936576592E-5</v>
      </c>
      <c r="AX19" s="49" t="s">
        <v>129</v>
      </c>
      <c r="AY19" s="11"/>
      <c r="AZ19" s="11"/>
      <c r="BA19" s="11"/>
      <c r="BB19" s="11"/>
      <c r="BC19" s="11"/>
      <c r="BD19" s="11">
        <v>2</v>
      </c>
      <c r="BE19" s="11">
        <v>1</v>
      </c>
      <c r="BF19" s="11"/>
      <c r="BG19" s="11"/>
      <c r="BH19" s="11"/>
      <c r="BI19" s="11"/>
      <c r="BJ19" s="11"/>
      <c r="BK19" s="42">
        <f t="shared" si="8"/>
        <v>3</v>
      </c>
      <c r="BL19" s="63">
        <f t="shared" si="6"/>
        <v>1.1627906976744187E-4</v>
      </c>
      <c r="BN19" s="49" t="s">
        <v>129</v>
      </c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42">
        <f t="shared" si="13"/>
        <v>0</v>
      </c>
      <c r="CB19" s="63">
        <f t="shared" si="7"/>
        <v>0</v>
      </c>
      <c r="CC19" s="93"/>
      <c r="CD19" s="49" t="s">
        <v>129</v>
      </c>
      <c r="CE19" s="11"/>
      <c r="CF19" s="11">
        <v>1</v>
      </c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42">
        <f t="shared" si="14"/>
        <v>1</v>
      </c>
      <c r="CR19" s="63">
        <f t="shared" si="11"/>
        <v>6.8979788921845893E-5</v>
      </c>
    </row>
    <row r="20" spans="2:96" x14ac:dyDescent="0.25">
      <c r="B20" s="67" t="s">
        <v>160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2">
        <f t="shared" si="0"/>
        <v>0</v>
      </c>
      <c r="P20" s="63">
        <f t="shared" si="1"/>
        <v>0</v>
      </c>
      <c r="R20" s="67" t="s">
        <v>160</v>
      </c>
      <c r="S20" s="11"/>
      <c r="T20" s="11"/>
      <c r="U20" s="11"/>
      <c r="V20" s="11"/>
      <c r="W20" s="11"/>
      <c r="X20" s="11"/>
      <c r="Y20" s="11"/>
      <c r="Z20" s="11"/>
      <c r="AA20" s="11">
        <v>1</v>
      </c>
      <c r="AB20" s="11"/>
      <c r="AC20" s="11"/>
      <c r="AD20" s="11">
        <v>1</v>
      </c>
      <c r="AE20" s="42">
        <f t="shared" si="2"/>
        <v>2</v>
      </c>
      <c r="AF20" s="63">
        <f t="shared" si="3"/>
        <v>4.7733836129740564E-5</v>
      </c>
      <c r="AH20" s="67" t="s">
        <v>160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42">
        <f t="shared" si="4"/>
        <v>0</v>
      </c>
      <c r="AV20" s="63">
        <f t="shared" si="5"/>
        <v>0</v>
      </c>
      <c r="AX20" s="49" t="s">
        <v>160</v>
      </c>
      <c r="AY20" s="11">
        <v>1</v>
      </c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42">
        <f t="shared" si="8"/>
        <v>1</v>
      </c>
      <c r="BL20" s="63">
        <f t="shared" si="6"/>
        <v>3.8759689922480622E-5</v>
      </c>
      <c r="BN20" s="49" t="s">
        <v>160</v>
      </c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42">
        <f t="shared" si="13"/>
        <v>0</v>
      </c>
      <c r="CB20" s="63">
        <f t="shared" si="7"/>
        <v>0</v>
      </c>
      <c r="CC20" s="93"/>
      <c r="CD20" s="49" t="s">
        <v>160</v>
      </c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42">
        <f t="shared" si="14"/>
        <v>0</v>
      </c>
      <c r="CR20" s="63">
        <f t="shared" si="11"/>
        <v>0</v>
      </c>
    </row>
    <row r="21" spans="2:96" x14ac:dyDescent="0.25">
      <c r="B21" s="49" t="s">
        <v>159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42">
        <f t="shared" si="0"/>
        <v>0</v>
      </c>
      <c r="P21" s="63">
        <f t="shared" si="1"/>
        <v>0</v>
      </c>
      <c r="R21" s="49" t="s">
        <v>159</v>
      </c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42">
        <f t="shared" si="2"/>
        <v>0</v>
      </c>
      <c r="AF21" s="63">
        <f t="shared" si="3"/>
        <v>0</v>
      </c>
      <c r="AH21" s="49" t="s">
        <v>159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42">
        <f t="shared" si="4"/>
        <v>0</v>
      </c>
      <c r="AV21" s="63">
        <f t="shared" si="5"/>
        <v>0</v>
      </c>
      <c r="AX21" s="49" t="s">
        <v>159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42">
        <f t="shared" si="8"/>
        <v>0</v>
      </c>
      <c r="BL21" s="63">
        <f t="shared" si="6"/>
        <v>0</v>
      </c>
      <c r="BN21" s="49" t="s">
        <v>159</v>
      </c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42">
        <f t="shared" si="13"/>
        <v>0</v>
      </c>
      <c r="CB21" s="63">
        <f t="shared" si="7"/>
        <v>0</v>
      </c>
      <c r="CC21" s="93"/>
      <c r="CD21" s="49" t="s">
        <v>159</v>
      </c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42">
        <f t="shared" si="14"/>
        <v>0</v>
      </c>
      <c r="CR21" s="63">
        <f t="shared" si="11"/>
        <v>0</v>
      </c>
    </row>
    <row r="22" spans="2:96" x14ac:dyDescent="0.25">
      <c r="B22" s="67" t="s">
        <v>112</v>
      </c>
      <c r="C22" s="10">
        <v>3</v>
      </c>
      <c r="D22" s="10">
        <v>2</v>
      </c>
      <c r="E22" s="11">
        <v>3</v>
      </c>
      <c r="F22" s="11">
        <v>3</v>
      </c>
      <c r="G22" s="11">
        <v>18</v>
      </c>
      <c r="H22" s="11">
        <v>5</v>
      </c>
      <c r="I22" s="11">
        <v>5</v>
      </c>
      <c r="J22" s="11">
        <v>24</v>
      </c>
      <c r="K22" s="11">
        <v>7</v>
      </c>
      <c r="L22" s="11">
        <v>0</v>
      </c>
      <c r="M22" s="11">
        <v>0</v>
      </c>
      <c r="N22" s="11">
        <v>0</v>
      </c>
      <c r="O22" s="42">
        <f t="shared" si="0"/>
        <v>70</v>
      </c>
      <c r="P22" s="63">
        <f t="shared" si="1"/>
        <v>2.4452440004191847E-3</v>
      </c>
      <c r="R22" s="67" t="s">
        <v>112</v>
      </c>
      <c r="S22" s="11"/>
      <c r="T22" s="11"/>
      <c r="U22" s="11"/>
      <c r="V22" s="11">
        <v>1</v>
      </c>
      <c r="W22" s="11"/>
      <c r="X22" s="11"/>
      <c r="Y22" s="11"/>
      <c r="Z22" s="11">
        <v>1</v>
      </c>
      <c r="AA22" s="11"/>
      <c r="AB22" s="11"/>
      <c r="AC22" s="11">
        <v>1</v>
      </c>
      <c r="AD22" s="11">
        <v>1</v>
      </c>
      <c r="AE22" s="42">
        <f t="shared" si="2"/>
        <v>4</v>
      </c>
      <c r="AF22" s="63">
        <f t="shared" si="3"/>
        <v>9.5467672259481128E-5</v>
      </c>
      <c r="AH22" s="67" t="s">
        <v>112</v>
      </c>
      <c r="AI22" s="11"/>
      <c r="AJ22" s="11"/>
      <c r="AK22" s="11">
        <v>2</v>
      </c>
      <c r="AL22" s="11"/>
      <c r="AM22" s="11">
        <v>2</v>
      </c>
      <c r="AN22" s="11"/>
      <c r="AO22" s="11"/>
      <c r="AP22" s="11">
        <v>1</v>
      </c>
      <c r="AQ22" s="11"/>
      <c r="AR22" s="11"/>
      <c r="AS22" s="11"/>
      <c r="AT22" s="11"/>
      <c r="AU22" s="42">
        <f t="shared" si="4"/>
        <v>5</v>
      </c>
      <c r="AV22" s="63">
        <f t="shared" si="5"/>
        <v>1.4044154822762765E-4</v>
      </c>
      <c r="AX22" s="49" t="s">
        <v>112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42">
        <f t="shared" si="8"/>
        <v>0</v>
      </c>
      <c r="BL22" s="63">
        <f t="shared" si="6"/>
        <v>0</v>
      </c>
      <c r="BN22" s="49" t="s">
        <v>112</v>
      </c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42">
        <f t="shared" si="13"/>
        <v>0</v>
      </c>
      <c r="CB22" s="63">
        <f t="shared" si="7"/>
        <v>0</v>
      </c>
      <c r="CC22" s="93"/>
      <c r="CD22" s="49" t="s">
        <v>112</v>
      </c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42">
        <f t="shared" si="14"/>
        <v>0</v>
      </c>
      <c r="CR22" s="63">
        <f t="shared" si="11"/>
        <v>0</v>
      </c>
    </row>
    <row r="23" spans="2:96" x14ac:dyDescent="0.25">
      <c r="B23" s="67" t="s">
        <v>110</v>
      </c>
      <c r="C23" s="11">
        <v>2</v>
      </c>
      <c r="D23" s="11">
        <v>1</v>
      </c>
      <c r="E23" s="11">
        <v>3</v>
      </c>
      <c r="F23" s="11">
        <v>8</v>
      </c>
      <c r="G23" s="11">
        <v>6</v>
      </c>
      <c r="H23" s="11">
        <v>4</v>
      </c>
      <c r="I23" s="11">
        <v>4</v>
      </c>
      <c r="J23" s="11">
        <v>10</v>
      </c>
      <c r="K23" s="11">
        <v>5</v>
      </c>
      <c r="L23" s="11">
        <v>2</v>
      </c>
      <c r="M23" s="11">
        <v>5</v>
      </c>
      <c r="N23" s="11">
        <v>4</v>
      </c>
      <c r="O23" s="42">
        <f t="shared" si="0"/>
        <v>54</v>
      </c>
      <c r="P23" s="63">
        <f t="shared" si="1"/>
        <v>1.8863310860376568E-3</v>
      </c>
      <c r="R23" s="67" t="s">
        <v>110</v>
      </c>
      <c r="S23" s="10">
        <v>3</v>
      </c>
      <c r="T23" s="10">
        <v>3</v>
      </c>
      <c r="U23" s="11">
        <v>3</v>
      </c>
      <c r="V23" s="11">
        <v>3</v>
      </c>
      <c r="W23" s="11">
        <v>5</v>
      </c>
      <c r="X23" s="11">
        <v>5</v>
      </c>
      <c r="Y23" s="11">
        <v>5</v>
      </c>
      <c r="Z23" s="11">
        <v>1</v>
      </c>
      <c r="AA23" s="11"/>
      <c r="AB23" s="11">
        <v>7</v>
      </c>
      <c r="AC23" s="11">
        <v>2</v>
      </c>
      <c r="AD23" s="11">
        <v>5</v>
      </c>
      <c r="AE23" s="42">
        <f t="shared" si="2"/>
        <v>42</v>
      </c>
      <c r="AF23" s="63">
        <f t="shared" si="3"/>
        <v>1.0024105587245519E-3</v>
      </c>
      <c r="AH23" s="67" t="s">
        <v>110</v>
      </c>
      <c r="AI23" s="10">
        <v>1</v>
      </c>
      <c r="AJ23" s="10">
        <v>2</v>
      </c>
      <c r="AK23" s="11">
        <v>1</v>
      </c>
      <c r="AL23" s="11">
        <v>1</v>
      </c>
      <c r="AM23" s="11">
        <v>5</v>
      </c>
      <c r="AN23" s="11">
        <v>7</v>
      </c>
      <c r="AO23" s="11">
        <v>1</v>
      </c>
      <c r="AP23" s="11">
        <v>4</v>
      </c>
      <c r="AQ23" s="11">
        <v>1</v>
      </c>
      <c r="AR23" s="11">
        <v>1</v>
      </c>
      <c r="AS23" s="11">
        <v>1</v>
      </c>
      <c r="AT23" s="11">
        <v>4</v>
      </c>
      <c r="AU23" s="42">
        <f t="shared" si="4"/>
        <v>29</v>
      </c>
      <c r="AV23" s="63">
        <f t="shared" si="5"/>
        <v>8.1456097972024046E-4</v>
      </c>
      <c r="AX23" s="67" t="s">
        <v>110</v>
      </c>
      <c r="AY23" s="10">
        <v>3</v>
      </c>
      <c r="AZ23" s="10">
        <v>1</v>
      </c>
      <c r="BA23" s="11"/>
      <c r="BB23" s="11">
        <v>1</v>
      </c>
      <c r="BC23" s="11">
        <v>3</v>
      </c>
      <c r="BD23" s="11">
        <v>7</v>
      </c>
      <c r="BE23" s="11">
        <v>2</v>
      </c>
      <c r="BF23" s="11">
        <v>1</v>
      </c>
      <c r="BG23" s="11">
        <v>1</v>
      </c>
      <c r="BH23" s="11">
        <v>3</v>
      </c>
      <c r="BI23" s="11"/>
      <c r="BJ23" s="11"/>
      <c r="BK23" s="42">
        <f t="shared" si="8"/>
        <v>22</v>
      </c>
      <c r="BL23" s="63">
        <f t="shared" si="6"/>
        <v>8.5271317829457361E-4</v>
      </c>
      <c r="BN23" s="67" t="s">
        <v>110</v>
      </c>
      <c r="BO23" s="10"/>
      <c r="BP23" s="10"/>
      <c r="BQ23" s="11"/>
      <c r="BR23" s="11">
        <v>3</v>
      </c>
      <c r="BS23" s="11">
        <v>4</v>
      </c>
      <c r="BT23" s="11">
        <v>1</v>
      </c>
      <c r="BU23" s="11">
        <v>1</v>
      </c>
      <c r="BV23" s="11">
        <v>1</v>
      </c>
      <c r="BW23" s="11">
        <v>2</v>
      </c>
      <c r="BX23" s="11"/>
      <c r="BY23" s="11">
        <v>7</v>
      </c>
      <c r="BZ23" s="11">
        <v>6</v>
      </c>
      <c r="CA23" s="42">
        <f t="shared" si="13"/>
        <v>25</v>
      </c>
      <c r="CB23" s="63">
        <f t="shared" si="7"/>
        <v>1.3212832302732414E-3</v>
      </c>
      <c r="CC23" s="93"/>
      <c r="CD23" s="67" t="s">
        <v>110</v>
      </c>
      <c r="CE23" s="10">
        <v>3</v>
      </c>
      <c r="CF23" s="10"/>
      <c r="CG23" s="11">
        <v>1</v>
      </c>
      <c r="CH23" s="11">
        <v>1</v>
      </c>
      <c r="CI23" s="11"/>
      <c r="CJ23" s="11"/>
      <c r="CK23" s="11">
        <v>1</v>
      </c>
      <c r="CL23" s="11"/>
      <c r="CM23" s="11">
        <v>1</v>
      </c>
      <c r="CN23" s="11"/>
      <c r="CO23" s="11">
        <v>1</v>
      </c>
      <c r="CP23" s="11"/>
      <c r="CQ23" s="42">
        <f t="shared" si="14"/>
        <v>8</v>
      </c>
      <c r="CR23" s="63">
        <f t="shared" si="11"/>
        <v>5.5183831137476714E-4</v>
      </c>
    </row>
    <row r="24" spans="2:96" x14ac:dyDescent="0.25">
      <c r="B24" s="49" t="s">
        <v>134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42">
        <f t="shared" si="0"/>
        <v>0</v>
      </c>
      <c r="P24" s="63">
        <f t="shared" si="1"/>
        <v>0</v>
      </c>
      <c r="R24" s="49" t="s">
        <v>134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42">
        <f t="shared" si="2"/>
        <v>0</v>
      </c>
      <c r="AF24" s="63">
        <f t="shared" si="3"/>
        <v>0</v>
      </c>
      <c r="AH24" s="49" t="s">
        <v>134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42">
        <f t="shared" si="4"/>
        <v>0</v>
      </c>
      <c r="AV24" s="63">
        <f t="shared" si="5"/>
        <v>0</v>
      </c>
      <c r="AX24" s="49" t="s">
        <v>134</v>
      </c>
      <c r="AY24" s="11"/>
      <c r="AZ24" s="11"/>
      <c r="BA24" s="11"/>
      <c r="BB24" s="11"/>
      <c r="BC24" s="11"/>
      <c r="BD24" s="11"/>
      <c r="BE24" s="15"/>
      <c r="BF24" s="15"/>
      <c r="BG24" s="15"/>
      <c r="BH24" s="15"/>
      <c r="BI24" s="15"/>
      <c r="BJ24" s="15"/>
      <c r="BK24" s="42">
        <f t="shared" si="8"/>
        <v>0</v>
      </c>
      <c r="BL24" s="63">
        <f t="shared" si="6"/>
        <v>0</v>
      </c>
      <c r="BN24" s="67" t="s">
        <v>134</v>
      </c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42">
        <f t="shared" si="13"/>
        <v>0</v>
      </c>
      <c r="CB24" s="63">
        <f t="shared" si="7"/>
        <v>0</v>
      </c>
      <c r="CC24" s="93"/>
      <c r="CD24" s="67" t="s">
        <v>134</v>
      </c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42">
        <f t="shared" si="14"/>
        <v>0</v>
      </c>
      <c r="CR24" s="63">
        <f t="shared" si="11"/>
        <v>0</v>
      </c>
    </row>
    <row r="25" spans="2:96" x14ac:dyDescent="0.25">
      <c r="B25" s="67" t="s">
        <v>118</v>
      </c>
      <c r="C25" s="10"/>
      <c r="D25" s="10"/>
      <c r="E25" s="10"/>
      <c r="F25" s="10"/>
      <c r="G25" s="10"/>
      <c r="H25" s="10"/>
      <c r="I25" s="10"/>
      <c r="J25" s="10"/>
      <c r="K25" s="10">
        <v>1</v>
      </c>
      <c r="L25" s="10"/>
      <c r="M25" s="10"/>
      <c r="N25" s="10"/>
      <c r="O25" s="42">
        <f t="shared" si="0"/>
        <v>1</v>
      </c>
      <c r="P25" s="63">
        <f t="shared" si="1"/>
        <v>3.4932057148845494E-5</v>
      </c>
      <c r="R25" s="67" t="s">
        <v>118</v>
      </c>
      <c r="S25" s="10"/>
      <c r="T25" s="10"/>
      <c r="U25" s="11"/>
      <c r="V25" s="11"/>
      <c r="W25" s="11"/>
      <c r="X25" s="11"/>
      <c r="Y25" s="11"/>
      <c r="Z25" s="11">
        <v>1</v>
      </c>
      <c r="AA25" s="11"/>
      <c r="AB25" s="11"/>
      <c r="AC25" s="11"/>
      <c r="AD25" s="11"/>
      <c r="AE25" s="42">
        <f t="shared" si="2"/>
        <v>1</v>
      </c>
      <c r="AF25" s="63">
        <f t="shared" si="3"/>
        <v>2.3866918064870282E-5</v>
      </c>
      <c r="AH25" s="49" t="s">
        <v>118</v>
      </c>
      <c r="AI25" s="11"/>
      <c r="AJ25" s="11"/>
      <c r="AK25" s="11"/>
      <c r="AL25" s="11"/>
      <c r="AM25" s="11"/>
      <c r="AN25" s="11">
        <v>1</v>
      </c>
      <c r="AO25" s="11"/>
      <c r="AP25" s="11"/>
      <c r="AQ25" s="11"/>
      <c r="AR25" s="11"/>
      <c r="AS25" s="11"/>
      <c r="AT25" s="11"/>
      <c r="AU25" s="42">
        <f t="shared" si="4"/>
        <v>1</v>
      </c>
      <c r="AV25" s="63">
        <f t="shared" si="5"/>
        <v>2.8088309645525532E-5</v>
      </c>
      <c r="AX25" s="67" t="s">
        <v>118</v>
      </c>
      <c r="AY25" s="11"/>
      <c r="AZ25" s="11"/>
      <c r="BA25" s="11"/>
      <c r="BB25" s="11"/>
      <c r="BC25" s="11"/>
      <c r="BD25" s="11"/>
      <c r="BE25" s="15"/>
      <c r="BF25" s="15"/>
      <c r="BG25" s="15"/>
      <c r="BH25" s="15"/>
      <c r="BI25" s="15"/>
      <c r="BJ25" s="15"/>
      <c r="BK25" s="42">
        <f t="shared" si="8"/>
        <v>0</v>
      </c>
      <c r="BL25" s="63">
        <f t="shared" si="6"/>
        <v>0</v>
      </c>
      <c r="BN25" s="49" t="s">
        <v>118</v>
      </c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42">
        <f t="shared" si="13"/>
        <v>0</v>
      </c>
      <c r="CB25" s="63">
        <f t="shared" si="7"/>
        <v>0</v>
      </c>
      <c r="CC25" s="93"/>
      <c r="CD25" s="49" t="s">
        <v>118</v>
      </c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42">
        <f t="shared" si="14"/>
        <v>0</v>
      </c>
      <c r="CR25" s="63">
        <f t="shared" si="11"/>
        <v>0</v>
      </c>
    </row>
    <row r="26" spans="2:96" x14ac:dyDescent="0.25">
      <c r="B26" s="67" t="s">
        <v>225</v>
      </c>
      <c r="C26" s="11"/>
      <c r="D26" s="11">
        <v>1</v>
      </c>
      <c r="E26" s="11"/>
      <c r="F26" s="11">
        <v>3</v>
      </c>
      <c r="G26" s="11">
        <v>2</v>
      </c>
      <c r="H26" s="11">
        <v>1</v>
      </c>
      <c r="I26" s="11"/>
      <c r="J26" s="11">
        <v>2</v>
      </c>
      <c r="K26" s="11"/>
      <c r="L26" s="11"/>
      <c r="M26" s="11"/>
      <c r="N26" s="11"/>
      <c r="O26" s="42">
        <f t="shared" si="0"/>
        <v>9</v>
      </c>
      <c r="P26" s="63">
        <f t="shared" si="1"/>
        <v>3.1438851433960945E-4</v>
      </c>
      <c r="R26" s="49" t="s">
        <v>225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42">
        <f t="shared" si="2"/>
        <v>0</v>
      </c>
      <c r="AF26" s="63">
        <f t="shared" si="3"/>
        <v>0</v>
      </c>
      <c r="AH26" s="49" t="s">
        <v>225</v>
      </c>
      <c r="AI26" s="11"/>
      <c r="AJ26" s="11"/>
      <c r="AK26" s="11"/>
      <c r="AL26" s="11"/>
      <c r="AM26" s="11"/>
      <c r="AN26" s="11"/>
      <c r="AO26" s="15"/>
      <c r="AP26" s="15"/>
      <c r="AQ26" s="15"/>
      <c r="AR26" s="15"/>
      <c r="AS26" s="15"/>
      <c r="AT26" s="15"/>
      <c r="AU26" s="42">
        <f t="shared" si="4"/>
        <v>0</v>
      </c>
      <c r="AV26" s="63">
        <f t="shared" si="5"/>
        <v>0</v>
      </c>
      <c r="AX26" s="67" t="s">
        <v>225</v>
      </c>
      <c r="AY26" s="11"/>
      <c r="AZ26" s="11"/>
      <c r="BA26" s="11"/>
      <c r="BB26" s="11"/>
      <c r="BC26" s="11"/>
      <c r="BD26" s="11"/>
      <c r="BE26" s="15"/>
      <c r="BF26" s="15"/>
      <c r="BG26" s="15"/>
      <c r="BH26" s="15"/>
      <c r="BI26" s="15"/>
      <c r="BJ26" s="15"/>
      <c r="BK26" s="42">
        <f t="shared" si="8"/>
        <v>0</v>
      </c>
      <c r="BL26" s="63">
        <f t="shared" si="6"/>
        <v>0</v>
      </c>
      <c r="BN26" s="49" t="s">
        <v>225</v>
      </c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42">
        <f t="shared" si="13"/>
        <v>0</v>
      </c>
      <c r="CB26" s="63">
        <f t="shared" si="7"/>
        <v>0</v>
      </c>
      <c r="CC26" s="93"/>
      <c r="CD26" s="49" t="s">
        <v>225</v>
      </c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42">
        <f t="shared" si="14"/>
        <v>0</v>
      </c>
      <c r="CR26" s="63">
        <f t="shared" si="11"/>
        <v>0</v>
      </c>
    </row>
    <row r="27" spans="2:96" x14ac:dyDescent="0.25">
      <c r="B27" s="67" t="s">
        <v>104</v>
      </c>
      <c r="C27" s="11"/>
      <c r="D27" s="11"/>
      <c r="E27" s="11"/>
      <c r="F27" s="11"/>
      <c r="G27" s="11"/>
      <c r="H27" s="11"/>
      <c r="I27" s="11"/>
      <c r="J27" s="11"/>
      <c r="K27" s="11">
        <v>11</v>
      </c>
      <c r="L27" s="11">
        <v>3</v>
      </c>
      <c r="M27" s="11">
        <v>3</v>
      </c>
      <c r="N27" s="11">
        <v>3</v>
      </c>
      <c r="O27" s="42">
        <f t="shared" si="0"/>
        <v>20</v>
      </c>
      <c r="P27" s="63">
        <f t="shared" si="1"/>
        <v>6.9864114297690989E-4</v>
      </c>
      <c r="R27" s="67" t="s">
        <v>104</v>
      </c>
      <c r="S27" s="10">
        <v>5</v>
      </c>
      <c r="T27" s="10">
        <v>4</v>
      </c>
      <c r="U27" s="11">
        <v>5</v>
      </c>
      <c r="V27" s="11">
        <v>4</v>
      </c>
      <c r="W27" s="11">
        <v>12</v>
      </c>
      <c r="X27" s="11">
        <v>9</v>
      </c>
      <c r="Y27" s="11">
        <v>3</v>
      </c>
      <c r="Z27" s="11">
        <v>4</v>
      </c>
      <c r="AA27" s="11">
        <v>5</v>
      </c>
      <c r="AB27" s="11">
        <v>13</v>
      </c>
      <c r="AC27" s="11">
        <v>3</v>
      </c>
      <c r="AD27" s="11">
        <v>4</v>
      </c>
      <c r="AE27" s="42">
        <f t="shared" si="2"/>
        <v>71</v>
      </c>
      <c r="AF27" s="63">
        <f t="shared" si="3"/>
        <v>1.6945511826057902E-3</v>
      </c>
      <c r="AH27" s="67" t="s">
        <v>104</v>
      </c>
      <c r="AI27" s="10">
        <v>10</v>
      </c>
      <c r="AJ27" s="10">
        <v>7</v>
      </c>
      <c r="AK27" s="11">
        <v>4</v>
      </c>
      <c r="AL27" s="11">
        <v>7</v>
      </c>
      <c r="AM27" s="11">
        <v>9</v>
      </c>
      <c r="AN27" s="11">
        <v>10</v>
      </c>
      <c r="AO27" s="11">
        <v>5</v>
      </c>
      <c r="AP27" s="11">
        <v>6</v>
      </c>
      <c r="AQ27" s="11">
        <v>2</v>
      </c>
      <c r="AR27" s="11">
        <v>1</v>
      </c>
      <c r="AS27" s="11">
        <v>4</v>
      </c>
      <c r="AT27" s="11">
        <v>1</v>
      </c>
      <c r="AU27" s="42">
        <f t="shared" si="4"/>
        <v>66</v>
      </c>
      <c r="AV27" s="63">
        <f t="shared" si="5"/>
        <v>1.8538284366046852E-3</v>
      </c>
      <c r="AX27" s="67" t="s">
        <v>104</v>
      </c>
      <c r="AY27" s="11">
        <v>2</v>
      </c>
      <c r="AZ27" s="11">
        <v>3</v>
      </c>
      <c r="BA27" s="11">
        <v>1</v>
      </c>
      <c r="BB27" s="11">
        <v>3</v>
      </c>
      <c r="BC27" s="11">
        <v>1</v>
      </c>
      <c r="BD27" s="11"/>
      <c r="BE27" s="11">
        <v>2</v>
      </c>
      <c r="BF27" s="11">
        <v>1</v>
      </c>
      <c r="BG27" s="11"/>
      <c r="BH27" s="11"/>
      <c r="BI27" s="11"/>
      <c r="BJ27" s="11"/>
      <c r="BK27" s="42">
        <f>SUM(AY27:BJ27)</f>
        <v>13</v>
      </c>
      <c r="BL27" s="63">
        <f t="shared" si="6"/>
        <v>5.0387596899224808E-4</v>
      </c>
      <c r="BN27" s="67" t="s">
        <v>104</v>
      </c>
      <c r="BO27" s="10"/>
      <c r="BP27" s="10">
        <v>1</v>
      </c>
      <c r="BQ27" s="11"/>
      <c r="BR27" s="11"/>
      <c r="BS27" s="11">
        <v>1</v>
      </c>
      <c r="BT27" s="11">
        <v>1</v>
      </c>
      <c r="BU27" s="11">
        <v>1</v>
      </c>
      <c r="BV27" s="11"/>
      <c r="BW27" s="11"/>
      <c r="BX27" s="11"/>
      <c r="BY27" s="11"/>
      <c r="BZ27" s="11">
        <v>2</v>
      </c>
      <c r="CA27" s="42">
        <f t="shared" si="13"/>
        <v>6</v>
      </c>
      <c r="CB27" s="63">
        <f t="shared" si="7"/>
        <v>3.1710797526557794E-4</v>
      </c>
      <c r="CC27" s="93"/>
      <c r="CD27" s="67" t="s">
        <v>104</v>
      </c>
      <c r="CE27" s="10">
        <v>2</v>
      </c>
      <c r="CF27" s="10"/>
      <c r="CG27" s="11">
        <v>4</v>
      </c>
      <c r="CH27" s="11">
        <v>2</v>
      </c>
      <c r="CI27" s="11"/>
      <c r="CJ27" s="11"/>
      <c r="CK27" s="11">
        <v>2</v>
      </c>
      <c r="CL27" s="11">
        <v>2</v>
      </c>
      <c r="CM27" s="11">
        <v>3</v>
      </c>
      <c r="CN27" s="11">
        <v>2</v>
      </c>
      <c r="CO27" s="11"/>
      <c r="CP27" s="11"/>
      <c r="CQ27" s="42">
        <f t="shared" si="14"/>
        <v>17</v>
      </c>
      <c r="CR27" s="63">
        <f t="shared" si="11"/>
        <v>1.1726564116713804E-3</v>
      </c>
    </row>
    <row r="28" spans="2:96" x14ac:dyDescent="0.25">
      <c r="B28" s="67" t="s">
        <v>123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42">
        <f t="shared" si="0"/>
        <v>0</v>
      </c>
      <c r="P28" s="63">
        <f t="shared" si="1"/>
        <v>0</v>
      </c>
      <c r="R28" s="67" t="s">
        <v>123</v>
      </c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>
        <v>2</v>
      </c>
      <c r="AE28" s="42">
        <f t="shared" si="2"/>
        <v>2</v>
      </c>
      <c r="AF28" s="63">
        <f t="shared" si="3"/>
        <v>4.7733836129740564E-5</v>
      </c>
      <c r="AH28" s="67" t="s">
        <v>123</v>
      </c>
      <c r="AI28" s="11"/>
      <c r="AJ28" s="11"/>
      <c r="AK28" s="11"/>
      <c r="AL28" s="11"/>
      <c r="AM28" s="11"/>
      <c r="AN28" s="11"/>
      <c r="AO28" s="15"/>
      <c r="AP28" s="15"/>
      <c r="AQ28" s="15"/>
      <c r="AR28" s="15"/>
      <c r="AS28" s="15"/>
      <c r="AT28" s="15"/>
      <c r="AU28" s="42">
        <f t="shared" si="4"/>
        <v>0</v>
      </c>
      <c r="AV28" s="63">
        <f t="shared" si="5"/>
        <v>0</v>
      </c>
      <c r="AX28" s="49" t="s">
        <v>123</v>
      </c>
      <c r="AY28" s="11"/>
      <c r="AZ28" s="11"/>
      <c r="BA28" s="11"/>
      <c r="BB28" s="11"/>
      <c r="BC28" s="11"/>
      <c r="BD28" s="11"/>
      <c r="BE28" s="15"/>
      <c r="BF28" s="15"/>
      <c r="BG28" s="15"/>
      <c r="BH28" s="15"/>
      <c r="BI28" s="15"/>
      <c r="BJ28" s="15"/>
      <c r="BK28" s="42">
        <f t="shared" si="8"/>
        <v>0</v>
      </c>
      <c r="BL28" s="63">
        <f t="shared" si="6"/>
        <v>0</v>
      </c>
      <c r="BN28" s="49" t="s">
        <v>123</v>
      </c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42">
        <f t="shared" si="13"/>
        <v>0</v>
      </c>
      <c r="CB28" s="63">
        <f t="shared" si="7"/>
        <v>0</v>
      </c>
      <c r="CC28" s="93"/>
      <c r="CD28" s="49" t="s">
        <v>123</v>
      </c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42">
        <f t="shared" si="14"/>
        <v>0</v>
      </c>
      <c r="CR28" s="63">
        <f t="shared" si="11"/>
        <v>0</v>
      </c>
    </row>
    <row r="29" spans="2:96" x14ac:dyDescent="0.25">
      <c r="B29" s="67" t="s">
        <v>114</v>
      </c>
      <c r="C29" s="10"/>
      <c r="D29" s="10"/>
      <c r="E29" s="11"/>
      <c r="F29" s="11"/>
      <c r="G29" s="11">
        <v>1</v>
      </c>
      <c r="H29" s="11"/>
      <c r="I29" s="11">
        <v>1</v>
      </c>
      <c r="J29" s="11"/>
      <c r="K29" s="11">
        <v>2</v>
      </c>
      <c r="L29" s="11">
        <v>4</v>
      </c>
      <c r="M29" s="11">
        <v>2</v>
      </c>
      <c r="N29" s="11">
        <v>1</v>
      </c>
      <c r="O29" s="42">
        <f t="shared" si="0"/>
        <v>11</v>
      </c>
      <c r="P29" s="63">
        <f t="shared" si="1"/>
        <v>3.8425262863730044E-4</v>
      </c>
      <c r="R29" s="67" t="s">
        <v>114</v>
      </c>
      <c r="S29" s="10">
        <v>1</v>
      </c>
      <c r="T29" s="10">
        <v>1</v>
      </c>
      <c r="U29" s="11"/>
      <c r="V29" s="11">
        <v>2</v>
      </c>
      <c r="W29" s="11">
        <v>2</v>
      </c>
      <c r="X29" s="11">
        <v>2</v>
      </c>
      <c r="Y29" s="11">
        <v>1</v>
      </c>
      <c r="Z29" s="11">
        <v>1</v>
      </c>
      <c r="AA29" s="11">
        <v>2</v>
      </c>
      <c r="AB29" s="11">
        <v>9</v>
      </c>
      <c r="AC29" s="11">
        <v>6</v>
      </c>
      <c r="AD29" s="11">
        <v>2</v>
      </c>
      <c r="AE29" s="42">
        <f t="shared" si="2"/>
        <v>29</v>
      </c>
      <c r="AF29" s="63">
        <f t="shared" si="3"/>
        <v>6.9214062388123817E-4</v>
      </c>
      <c r="AH29" s="67" t="s">
        <v>114</v>
      </c>
      <c r="AI29" s="11">
        <v>1</v>
      </c>
      <c r="AJ29" s="11">
        <v>3</v>
      </c>
      <c r="AK29" s="11">
        <v>3</v>
      </c>
      <c r="AL29" s="11">
        <v>4</v>
      </c>
      <c r="AM29" s="11">
        <v>7</v>
      </c>
      <c r="AN29" s="11">
        <v>1</v>
      </c>
      <c r="AO29" s="11">
        <v>4</v>
      </c>
      <c r="AP29" s="11">
        <v>6</v>
      </c>
      <c r="AQ29" s="11">
        <v>1</v>
      </c>
      <c r="AR29" s="11">
        <v>5</v>
      </c>
      <c r="AS29" s="11">
        <v>3</v>
      </c>
      <c r="AT29" s="11">
        <v>10</v>
      </c>
      <c r="AU29" s="42">
        <f t="shared" si="4"/>
        <v>48</v>
      </c>
      <c r="AV29" s="63">
        <f t="shared" si="5"/>
        <v>1.3482388629852255E-3</v>
      </c>
      <c r="AX29" s="67" t="s">
        <v>114</v>
      </c>
      <c r="AY29" s="11">
        <v>3</v>
      </c>
      <c r="AZ29" s="11">
        <v>4</v>
      </c>
      <c r="BA29" s="11">
        <v>3</v>
      </c>
      <c r="BB29" s="11"/>
      <c r="BC29" s="11">
        <v>2</v>
      </c>
      <c r="BD29" s="11">
        <v>10</v>
      </c>
      <c r="BE29" s="11">
        <v>8</v>
      </c>
      <c r="BF29" s="11">
        <v>3</v>
      </c>
      <c r="BG29" s="11">
        <v>1</v>
      </c>
      <c r="BH29" s="11">
        <v>3</v>
      </c>
      <c r="BI29" s="11">
        <v>2</v>
      </c>
      <c r="BJ29" s="11">
        <v>2</v>
      </c>
      <c r="BK29" s="42">
        <f t="shared" si="8"/>
        <v>41</v>
      </c>
      <c r="BL29" s="63">
        <f t="shared" si="6"/>
        <v>1.5891472868217054E-3</v>
      </c>
      <c r="BN29" s="67" t="s">
        <v>114</v>
      </c>
      <c r="BO29" s="10">
        <v>2</v>
      </c>
      <c r="BP29" s="10">
        <v>1</v>
      </c>
      <c r="BQ29" s="11">
        <v>3</v>
      </c>
      <c r="BR29" s="11">
        <v>4</v>
      </c>
      <c r="BS29" s="11">
        <v>6</v>
      </c>
      <c r="BT29" s="11">
        <v>5</v>
      </c>
      <c r="BU29" s="11">
        <v>8</v>
      </c>
      <c r="BV29" s="11">
        <v>3</v>
      </c>
      <c r="BW29" s="11">
        <v>4</v>
      </c>
      <c r="BX29" s="11">
        <v>4</v>
      </c>
      <c r="BY29" s="11">
        <v>7</v>
      </c>
      <c r="BZ29" s="11">
        <v>4</v>
      </c>
      <c r="CA29" s="42">
        <f t="shared" si="13"/>
        <v>51</v>
      </c>
      <c r="CB29" s="63">
        <f t="shared" si="7"/>
        <v>2.6954177897574125E-3</v>
      </c>
      <c r="CC29" s="93"/>
      <c r="CD29" s="67" t="s">
        <v>114</v>
      </c>
      <c r="CE29" s="10"/>
      <c r="CF29" s="10">
        <v>1</v>
      </c>
      <c r="CG29" s="11"/>
      <c r="CH29" s="11"/>
      <c r="CI29" s="11">
        <v>2</v>
      </c>
      <c r="CJ29" s="11">
        <v>1</v>
      </c>
      <c r="CK29" s="11">
        <v>2</v>
      </c>
      <c r="CL29" s="11"/>
      <c r="CM29" s="11"/>
      <c r="CN29" s="11"/>
      <c r="CO29" s="11"/>
      <c r="CP29" s="11"/>
      <c r="CQ29" s="42">
        <f t="shared" si="14"/>
        <v>6</v>
      </c>
      <c r="CR29" s="63">
        <f t="shared" si="11"/>
        <v>4.1387873353107541E-4</v>
      </c>
    </row>
    <row r="30" spans="2:96" x14ac:dyDescent="0.25">
      <c r="B30" s="67" t="s">
        <v>75</v>
      </c>
      <c r="C30" s="10">
        <v>994</v>
      </c>
      <c r="D30" s="10">
        <v>781</v>
      </c>
      <c r="E30" s="11">
        <v>2288</v>
      </c>
      <c r="F30" s="11">
        <v>2196</v>
      </c>
      <c r="G30" s="11">
        <v>2416</v>
      </c>
      <c r="H30" s="11">
        <v>2600</v>
      </c>
      <c r="I30" s="11">
        <v>1998</v>
      </c>
      <c r="J30" s="11">
        <v>2598</v>
      </c>
      <c r="K30" s="11">
        <v>279</v>
      </c>
      <c r="L30" s="11">
        <v>384</v>
      </c>
      <c r="M30" s="11">
        <v>356</v>
      </c>
      <c r="N30" s="11">
        <v>369</v>
      </c>
      <c r="O30" s="42">
        <f t="shared" si="0"/>
        <v>17259</v>
      </c>
      <c r="P30" s="63">
        <f t="shared" si="1"/>
        <v>0.60289237433192444</v>
      </c>
      <c r="R30" s="67" t="s">
        <v>75</v>
      </c>
      <c r="S30" s="10">
        <v>446</v>
      </c>
      <c r="T30" s="10">
        <v>637</v>
      </c>
      <c r="U30" s="11">
        <v>574</v>
      </c>
      <c r="V30" s="11">
        <v>591</v>
      </c>
      <c r="W30" s="11">
        <v>1200</v>
      </c>
      <c r="X30" s="11">
        <v>1677</v>
      </c>
      <c r="Y30" s="11">
        <v>1816</v>
      </c>
      <c r="Z30" s="11">
        <v>1820</v>
      </c>
      <c r="AA30" s="11">
        <v>1667</v>
      </c>
      <c r="AB30" s="11">
        <v>2379</v>
      </c>
      <c r="AC30" s="11">
        <v>2156</v>
      </c>
      <c r="AD30" s="11">
        <v>1697</v>
      </c>
      <c r="AE30" s="42">
        <f t="shared" si="2"/>
        <v>16660</v>
      </c>
      <c r="AF30" s="63">
        <f t="shared" si="3"/>
        <v>0.3976228549607389</v>
      </c>
      <c r="AH30" s="67" t="s">
        <v>75</v>
      </c>
      <c r="AI30" s="10">
        <v>1886</v>
      </c>
      <c r="AJ30" s="10">
        <v>2108</v>
      </c>
      <c r="AK30" s="11">
        <v>2273</v>
      </c>
      <c r="AL30" s="11">
        <v>2284</v>
      </c>
      <c r="AM30" s="11">
        <v>2544</v>
      </c>
      <c r="AN30" s="11">
        <v>2038</v>
      </c>
      <c r="AO30" s="11">
        <v>2105</v>
      </c>
      <c r="AP30" s="11">
        <v>2088</v>
      </c>
      <c r="AQ30" s="11">
        <v>2038</v>
      </c>
      <c r="AR30" s="11">
        <v>2072</v>
      </c>
      <c r="AS30" s="11">
        <v>2226</v>
      </c>
      <c r="AT30" s="11">
        <v>1874</v>
      </c>
      <c r="AU30" s="42">
        <f t="shared" si="4"/>
        <v>25536</v>
      </c>
      <c r="AV30" s="63">
        <f t="shared" si="5"/>
        <v>0.71726307510814002</v>
      </c>
      <c r="AX30" s="67" t="s">
        <v>75</v>
      </c>
      <c r="AY30" s="10">
        <v>1947</v>
      </c>
      <c r="AZ30" s="10">
        <v>1606</v>
      </c>
      <c r="BA30" s="11">
        <v>1910</v>
      </c>
      <c r="BB30" s="11">
        <v>2011</v>
      </c>
      <c r="BC30" s="11">
        <v>2282</v>
      </c>
      <c r="BD30" s="11">
        <v>2963</v>
      </c>
      <c r="BE30" s="11">
        <v>2808</v>
      </c>
      <c r="BF30" s="11">
        <v>1932</v>
      </c>
      <c r="BG30" s="11">
        <v>1616</v>
      </c>
      <c r="BH30" s="11">
        <v>1623</v>
      </c>
      <c r="BI30" s="11">
        <v>1411</v>
      </c>
      <c r="BJ30" s="11">
        <v>1320</v>
      </c>
      <c r="BK30" s="42">
        <f t="shared" si="8"/>
        <v>23429</v>
      </c>
      <c r="BL30" s="63">
        <f t="shared" si="6"/>
        <v>0.9081007751937985</v>
      </c>
      <c r="BN30" s="67" t="s">
        <v>75</v>
      </c>
      <c r="BO30" s="10">
        <v>1383</v>
      </c>
      <c r="BP30" s="10">
        <v>1626</v>
      </c>
      <c r="BQ30" s="11">
        <v>1850</v>
      </c>
      <c r="BR30" s="11">
        <v>1657</v>
      </c>
      <c r="BS30" s="11">
        <v>1763</v>
      </c>
      <c r="BT30" s="11">
        <v>1563</v>
      </c>
      <c r="BU30" s="11">
        <v>1330</v>
      </c>
      <c r="BV30" s="11">
        <v>1143</v>
      </c>
      <c r="BW30" s="11">
        <v>1170</v>
      </c>
      <c r="BX30" s="11">
        <v>834</v>
      </c>
      <c r="BY30" s="11">
        <v>1968</v>
      </c>
      <c r="BZ30" s="11">
        <v>1756</v>
      </c>
      <c r="CA30" s="42">
        <f t="shared" si="13"/>
        <v>18043</v>
      </c>
      <c r="CB30" s="63">
        <f t="shared" si="7"/>
        <v>0.95359653295280378</v>
      </c>
      <c r="CC30" s="93"/>
      <c r="CD30" s="67" t="s">
        <v>75</v>
      </c>
      <c r="CE30" s="10">
        <v>1391</v>
      </c>
      <c r="CF30" s="10">
        <v>1249</v>
      </c>
      <c r="CG30" s="11">
        <v>1127</v>
      </c>
      <c r="CH30" s="11">
        <v>1108</v>
      </c>
      <c r="CI30" s="11">
        <v>1581</v>
      </c>
      <c r="CJ30" s="11">
        <v>1256</v>
      </c>
      <c r="CK30" s="11">
        <v>1008</v>
      </c>
      <c r="CL30" s="11">
        <v>936</v>
      </c>
      <c r="CM30" s="11">
        <v>1006</v>
      </c>
      <c r="CN30" s="11">
        <v>1359</v>
      </c>
      <c r="CO30" s="11">
        <v>1159</v>
      </c>
      <c r="CP30" s="11">
        <v>1082</v>
      </c>
      <c r="CQ30" s="42">
        <f t="shared" si="14"/>
        <v>14262</v>
      </c>
      <c r="CR30" s="63">
        <f t="shared" si="11"/>
        <v>0.98378974960336618</v>
      </c>
    </row>
    <row r="31" spans="2:96" x14ac:dyDescent="0.25">
      <c r="B31" s="67" t="s">
        <v>108</v>
      </c>
      <c r="C31" s="10"/>
      <c r="D31" s="10"/>
      <c r="E31" s="10"/>
      <c r="F31" s="10"/>
      <c r="G31" s="10"/>
      <c r="H31" s="10"/>
      <c r="I31" s="10"/>
      <c r="J31" s="10"/>
      <c r="K31" s="10"/>
      <c r="L31" s="10">
        <v>1</v>
      </c>
      <c r="M31" s="10"/>
      <c r="N31" s="10"/>
      <c r="O31" s="42">
        <f t="shared" si="0"/>
        <v>1</v>
      </c>
      <c r="P31" s="63">
        <f t="shared" si="1"/>
        <v>3.4932057148845494E-5</v>
      </c>
      <c r="R31" s="49" t="s">
        <v>108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42">
        <f t="shared" si="2"/>
        <v>0</v>
      </c>
      <c r="AF31" s="63">
        <f t="shared" si="3"/>
        <v>0</v>
      </c>
      <c r="AH31" s="67" t="s">
        <v>108</v>
      </c>
      <c r="AI31" s="10"/>
      <c r="AJ31" s="10">
        <v>1</v>
      </c>
      <c r="AK31" s="11"/>
      <c r="AL31" s="11"/>
      <c r="AM31" s="11">
        <v>2</v>
      </c>
      <c r="AN31" s="11">
        <v>1</v>
      </c>
      <c r="AO31" s="11"/>
      <c r="AP31" s="11"/>
      <c r="AQ31" s="11"/>
      <c r="AR31" s="11"/>
      <c r="AS31" s="11"/>
      <c r="AT31" s="11"/>
      <c r="AU31" s="42">
        <f t="shared" si="4"/>
        <v>4</v>
      </c>
      <c r="AV31" s="63">
        <f t="shared" si="5"/>
        <v>1.1235323858210213E-4</v>
      </c>
      <c r="AX31" s="49" t="s">
        <v>108</v>
      </c>
      <c r="AY31" s="11"/>
      <c r="AZ31" s="11"/>
      <c r="BA31" s="11"/>
      <c r="BB31" s="11"/>
      <c r="BC31" s="11">
        <v>1</v>
      </c>
      <c r="BD31" s="11"/>
      <c r="BE31" s="11">
        <v>3</v>
      </c>
      <c r="BF31" s="11"/>
      <c r="BG31" s="11"/>
      <c r="BH31" s="11"/>
      <c r="BI31" s="11"/>
      <c r="BJ31" s="11"/>
      <c r="BK31" s="42">
        <f t="shared" si="8"/>
        <v>4</v>
      </c>
      <c r="BL31" s="63">
        <f t="shared" si="6"/>
        <v>1.5503875968992249E-4</v>
      </c>
      <c r="BN31" s="49" t="s">
        <v>108</v>
      </c>
      <c r="BO31" s="11"/>
      <c r="BP31" s="11"/>
      <c r="BQ31" s="11"/>
      <c r="BR31" s="11"/>
      <c r="BS31" s="11"/>
      <c r="BT31" s="11"/>
      <c r="BU31" s="15"/>
      <c r="BV31" s="15"/>
      <c r="BW31" s="15"/>
      <c r="BX31" s="15"/>
      <c r="BY31" s="15"/>
      <c r="BZ31" s="15"/>
      <c r="CA31" s="42">
        <f t="shared" si="13"/>
        <v>0</v>
      </c>
      <c r="CB31" s="63">
        <f t="shared" si="7"/>
        <v>0</v>
      </c>
      <c r="CC31" s="93"/>
      <c r="CD31" s="49" t="s">
        <v>108</v>
      </c>
      <c r="CE31" s="11"/>
      <c r="CF31" s="11"/>
      <c r="CG31" s="11"/>
      <c r="CH31" s="11"/>
      <c r="CI31" s="11"/>
      <c r="CJ31" s="11"/>
      <c r="CK31" s="15"/>
      <c r="CL31" s="15"/>
      <c r="CM31" s="15"/>
      <c r="CN31" s="15"/>
      <c r="CO31" s="15"/>
      <c r="CP31" s="15"/>
      <c r="CQ31" s="42">
        <f t="shared" si="14"/>
        <v>0</v>
      </c>
      <c r="CR31" s="63">
        <f t="shared" si="11"/>
        <v>0</v>
      </c>
    </row>
    <row r="32" spans="2:96" x14ac:dyDescent="0.25">
      <c r="B32" s="49" t="s">
        <v>131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42">
        <f t="shared" si="0"/>
        <v>0</v>
      </c>
      <c r="P32" s="63">
        <f t="shared" si="1"/>
        <v>0</v>
      </c>
      <c r="R32" s="49" t="s">
        <v>131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42">
        <f t="shared" si="2"/>
        <v>0</v>
      </c>
      <c r="AF32" s="63">
        <f t="shared" si="3"/>
        <v>0</v>
      </c>
      <c r="AH32" s="49" t="s">
        <v>131</v>
      </c>
      <c r="AI32" s="11"/>
      <c r="AJ32" s="11"/>
      <c r="AK32" s="11"/>
      <c r="AL32" s="11"/>
      <c r="AM32" s="11"/>
      <c r="AN32" s="11"/>
      <c r="AO32" s="11">
        <v>1</v>
      </c>
      <c r="AP32" s="11"/>
      <c r="AQ32" s="11"/>
      <c r="AR32" s="11"/>
      <c r="AS32" s="11"/>
      <c r="AT32" s="11"/>
      <c r="AU32" s="42">
        <f t="shared" si="4"/>
        <v>1</v>
      </c>
      <c r="AV32" s="63">
        <f t="shared" si="5"/>
        <v>2.8088309645525532E-5</v>
      </c>
      <c r="AX32" s="67" t="s">
        <v>131</v>
      </c>
      <c r="AY32" s="11"/>
      <c r="AZ32" s="11"/>
      <c r="BA32" s="11"/>
      <c r="BB32" s="11"/>
      <c r="BC32" s="11"/>
      <c r="BD32" s="11"/>
      <c r="BE32" s="15"/>
      <c r="BF32" s="15"/>
      <c r="BG32" s="15"/>
      <c r="BH32" s="15"/>
      <c r="BI32" s="15"/>
      <c r="BJ32" s="15"/>
      <c r="BK32" s="42">
        <f t="shared" si="8"/>
        <v>0</v>
      </c>
      <c r="BL32" s="63">
        <f t="shared" si="6"/>
        <v>0</v>
      </c>
      <c r="BN32" s="67" t="s">
        <v>131</v>
      </c>
      <c r="BO32" s="11"/>
      <c r="BP32" s="11"/>
      <c r="BQ32" s="11"/>
      <c r="BR32" s="11"/>
      <c r="BS32" s="11"/>
      <c r="BT32" s="11"/>
      <c r="BU32" s="15"/>
      <c r="BV32" s="15"/>
      <c r="BW32" s="15"/>
      <c r="BX32" s="15"/>
      <c r="BY32" s="15"/>
      <c r="BZ32" s="15"/>
      <c r="CA32" s="42">
        <f t="shared" si="13"/>
        <v>0</v>
      </c>
      <c r="CB32" s="63">
        <f t="shared" si="7"/>
        <v>0</v>
      </c>
      <c r="CC32" s="93"/>
      <c r="CD32" s="67" t="s">
        <v>131</v>
      </c>
      <c r="CE32" s="11"/>
      <c r="CF32" s="11"/>
      <c r="CG32" s="11"/>
      <c r="CH32" s="11"/>
      <c r="CI32" s="11"/>
      <c r="CJ32" s="11"/>
      <c r="CK32" s="15"/>
      <c r="CL32" s="15"/>
      <c r="CM32" s="15"/>
      <c r="CN32" s="15"/>
      <c r="CO32" s="15"/>
      <c r="CP32" s="15"/>
      <c r="CQ32" s="42">
        <f t="shared" si="14"/>
        <v>0</v>
      </c>
      <c r="CR32" s="63">
        <f t="shared" si="11"/>
        <v>0</v>
      </c>
    </row>
    <row r="33" spans="2:96" x14ac:dyDescent="0.25">
      <c r="B33" s="67" t="s">
        <v>105</v>
      </c>
      <c r="C33" s="10"/>
      <c r="D33" s="10"/>
      <c r="E33" s="11"/>
      <c r="F33" s="11"/>
      <c r="G33" s="11"/>
      <c r="H33" s="11"/>
      <c r="I33" s="11"/>
      <c r="J33" s="11"/>
      <c r="K33" s="11">
        <v>1</v>
      </c>
      <c r="L33" s="11">
        <v>3</v>
      </c>
      <c r="M33" s="11">
        <v>4</v>
      </c>
      <c r="N33" s="11">
        <v>1</v>
      </c>
      <c r="O33" s="42">
        <f t="shared" si="0"/>
        <v>9</v>
      </c>
      <c r="P33" s="63">
        <f t="shared" si="1"/>
        <v>3.1438851433960945E-4</v>
      </c>
      <c r="R33" s="67" t="s">
        <v>105</v>
      </c>
      <c r="S33" s="10">
        <v>2</v>
      </c>
      <c r="T33" s="10">
        <v>3</v>
      </c>
      <c r="U33" s="11">
        <v>2</v>
      </c>
      <c r="V33" s="11">
        <v>2</v>
      </c>
      <c r="W33" s="11">
        <v>4</v>
      </c>
      <c r="X33" s="11">
        <v>1</v>
      </c>
      <c r="Y33" s="11">
        <v>7</v>
      </c>
      <c r="Z33" s="11">
        <v>4</v>
      </c>
      <c r="AA33" s="11">
        <v>1</v>
      </c>
      <c r="AB33" s="11">
        <v>1</v>
      </c>
      <c r="AC33" s="11">
        <v>1</v>
      </c>
      <c r="AD33" s="11">
        <v>6</v>
      </c>
      <c r="AE33" s="42">
        <f t="shared" si="2"/>
        <v>34</v>
      </c>
      <c r="AF33" s="63">
        <f t="shared" si="3"/>
        <v>8.1147521420558966E-4</v>
      </c>
      <c r="AH33" s="67" t="s">
        <v>105</v>
      </c>
      <c r="AI33" s="11">
        <v>1</v>
      </c>
      <c r="AJ33" s="11">
        <v>2</v>
      </c>
      <c r="AK33" s="11">
        <v>4</v>
      </c>
      <c r="AL33" s="11">
        <v>1</v>
      </c>
      <c r="AM33" s="11">
        <v>3</v>
      </c>
      <c r="AN33" s="11">
        <v>8</v>
      </c>
      <c r="AO33" s="11"/>
      <c r="AP33" s="11">
        <v>2</v>
      </c>
      <c r="AQ33" s="11">
        <v>1</v>
      </c>
      <c r="AR33" s="11">
        <v>1</v>
      </c>
      <c r="AS33" s="11"/>
      <c r="AT33" s="11">
        <v>2</v>
      </c>
      <c r="AU33" s="42">
        <f t="shared" si="4"/>
        <v>25</v>
      </c>
      <c r="AV33" s="63">
        <f t="shared" si="5"/>
        <v>7.0220774113813832E-4</v>
      </c>
      <c r="AX33" s="67" t="s">
        <v>105</v>
      </c>
      <c r="AY33" s="10"/>
      <c r="AZ33" s="10"/>
      <c r="BA33" s="11"/>
      <c r="BB33" s="11"/>
      <c r="BC33" s="11"/>
      <c r="BD33" s="11">
        <v>1</v>
      </c>
      <c r="BE33" s="11">
        <v>2</v>
      </c>
      <c r="BF33" s="11">
        <v>2</v>
      </c>
      <c r="BG33" s="11"/>
      <c r="BH33" s="11"/>
      <c r="BI33" s="11"/>
      <c r="BJ33" s="11"/>
      <c r="BK33" s="42">
        <f t="shared" si="8"/>
        <v>5</v>
      </c>
      <c r="BL33" s="63">
        <f t="shared" si="6"/>
        <v>1.937984496124031E-4</v>
      </c>
      <c r="BN33" s="49" t="s">
        <v>105</v>
      </c>
      <c r="BO33" s="11"/>
      <c r="BP33" s="11"/>
      <c r="BQ33" s="11"/>
      <c r="BR33" s="11"/>
      <c r="BS33" s="11"/>
      <c r="BT33" s="11"/>
      <c r="BU33" s="15"/>
      <c r="BV33" s="15"/>
      <c r="BW33" s="15"/>
      <c r="BX33" s="15"/>
      <c r="BY33" s="15"/>
      <c r="BZ33" s="11">
        <v>1</v>
      </c>
      <c r="CA33" s="42">
        <f t="shared" si="13"/>
        <v>1</v>
      </c>
      <c r="CB33" s="63">
        <f t="shared" si="7"/>
        <v>5.2851329210929655E-5</v>
      </c>
      <c r="CC33" s="93"/>
      <c r="CD33" s="49" t="s">
        <v>105</v>
      </c>
      <c r="CE33" s="11">
        <v>1</v>
      </c>
      <c r="CF33" s="11"/>
      <c r="CG33" s="11"/>
      <c r="CH33" s="11"/>
      <c r="CI33" s="11"/>
      <c r="CJ33" s="11"/>
      <c r="CK33" s="15"/>
      <c r="CL33" s="15"/>
      <c r="CM33" s="15"/>
      <c r="CN33" s="15">
        <v>1</v>
      </c>
      <c r="CO33" s="15">
        <v>1</v>
      </c>
      <c r="CP33" s="11">
        <v>1</v>
      </c>
      <c r="CQ33" s="42">
        <f t="shared" si="14"/>
        <v>4</v>
      </c>
      <c r="CR33" s="63">
        <f t="shared" si="11"/>
        <v>2.7591915568738357E-4</v>
      </c>
    </row>
    <row r="34" spans="2:96" x14ac:dyDescent="0.25">
      <c r="B34" s="67" t="s">
        <v>240</v>
      </c>
      <c r="C34" s="10">
        <v>41</v>
      </c>
      <c r="D34" s="10">
        <v>22</v>
      </c>
      <c r="E34" s="11">
        <v>47</v>
      </c>
      <c r="F34" s="11">
        <v>47</v>
      </c>
      <c r="G34" s="11">
        <v>92</v>
      </c>
      <c r="H34" s="11">
        <v>83</v>
      </c>
      <c r="I34" s="11">
        <v>72</v>
      </c>
      <c r="J34" s="11">
        <v>71</v>
      </c>
      <c r="K34" s="11">
        <v>1</v>
      </c>
      <c r="L34" s="11">
        <v>0</v>
      </c>
      <c r="M34" s="11">
        <v>0</v>
      </c>
      <c r="N34" s="11">
        <v>0</v>
      </c>
      <c r="O34" s="42">
        <f t="shared" si="0"/>
        <v>476</v>
      </c>
      <c r="P34" s="63">
        <f t="shared" si="1"/>
        <v>1.6627659202850455E-2</v>
      </c>
      <c r="R34" s="49" t="s">
        <v>240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42">
        <f t="shared" si="2"/>
        <v>0</v>
      </c>
      <c r="AF34" s="63">
        <f t="shared" si="3"/>
        <v>0</v>
      </c>
      <c r="AH34" s="49" t="s">
        <v>240</v>
      </c>
      <c r="AI34" s="11"/>
      <c r="AJ34" s="11"/>
      <c r="AK34" s="11"/>
      <c r="AL34" s="11"/>
      <c r="AM34" s="11"/>
      <c r="AN34" s="11"/>
      <c r="AO34" s="15"/>
      <c r="AP34" s="15"/>
      <c r="AQ34" s="15"/>
      <c r="AR34" s="15"/>
      <c r="AS34" s="15"/>
      <c r="AT34" s="15"/>
      <c r="AU34" s="42">
        <f t="shared" si="4"/>
        <v>0</v>
      </c>
      <c r="AV34" s="63">
        <f t="shared" si="5"/>
        <v>0</v>
      </c>
      <c r="AX34" s="67" t="s">
        <v>240</v>
      </c>
      <c r="AY34" s="10"/>
      <c r="AZ34" s="10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42">
        <f t="shared" si="8"/>
        <v>0</v>
      </c>
      <c r="BL34" s="63">
        <f t="shared" si="6"/>
        <v>0</v>
      </c>
      <c r="BN34" s="67" t="s">
        <v>240</v>
      </c>
      <c r="BO34" s="11"/>
      <c r="BP34" s="11"/>
      <c r="BQ34" s="11"/>
      <c r="BR34" s="11"/>
      <c r="BS34" s="11"/>
      <c r="BT34" s="11"/>
      <c r="BU34" s="15"/>
      <c r="BV34" s="15"/>
      <c r="BW34" s="15"/>
      <c r="BX34" s="15"/>
      <c r="BY34" s="15"/>
      <c r="BZ34" s="15"/>
      <c r="CA34" s="42">
        <f t="shared" si="13"/>
        <v>0</v>
      </c>
      <c r="CB34" s="63">
        <f t="shared" si="7"/>
        <v>0</v>
      </c>
      <c r="CC34" s="93"/>
      <c r="CD34" s="67" t="s">
        <v>240</v>
      </c>
      <c r="CE34" s="11"/>
      <c r="CF34" s="11"/>
      <c r="CG34" s="11"/>
      <c r="CH34" s="11"/>
      <c r="CI34" s="11"/>
      <c r="CJ34" s="11"/>
      <c r="CK34" s="15"/>
      <c r="CL34" s="15"/>
      <c r="CM34" s="15"/>
      <c r="CN34" s="15"/>
      <c r="CO34" s="15"/>
      <c r="CP34" s="15"/>
      <c r="CQ34" s="42">
        <f t="shared" si="14"/>
        <v>0</v>
      </c>
      <c r="CR34" s="63">
        <f t="shared" si="11"/>
        <v>0</v>
      </c>
    </row>
    <row r="35" spans="2:96" x14ac:dyDescent="0.25">
      <c r="B35" s="67" t="s">
        <v>119</v>
      </c>
      <c r="C35" s="10"/>
      <c r="D35" s="10"/>
      <c r="E35" s="11"/>
      <c r="F35" s="11"/>
      <c r="G35" s="11"/>
      <c r="H35" s="11"/>
      <c r="I35" s="11"/>
      <c r="J35" s="11"/>
      <c r="K35" s="11">
        <v>3</v>
      </c>
      <c r="L35" s="11">
        <v>2</v>
      </c>
      <c r="M35" s="11">
        <v>1</v>
      </c>
      <c r="N35" s="11">
        <v>1</v>
      </c>
      <c r="O35" s="42">
        <f t="shared" si="0"/>
        <v>7</v>
      </c>
      <c r="P35" s="63">
        <f t="shared" si="1"/>
        <v>2.4452440004191846E-4</v>
      </c>
      <c r="R35" s="67" t="s">
        <v>119</v>
      </c>
      <c r="S35" s="11"/>
      <c r="T35" s="11">
        <v>1</v>
      </c>
      <c r="U35" s="11">
        <v>1</v>
      </c>
      <c r="V35" s="11">
        <v>1</v>
      </c>
      <c r="W35" s="11">
        <v>1</v>
      </c>
      <c r="X35" s="11">
        <v>2</v>
      </c>
      <c r="Y35" s="11">
        <v>1</v>
      </c>
      <c r="Z35" s="11">
        <v>1</v>
      </c>
      <c r="AA35" s="11">
        <v>1</v>
      </c>
      <c r="AB35" s="11">
        <v>1</v>
      </c>
      <c r="AC35" s="11">
        <v>6</v>
      </c>
      <c r="AD35" s="11">
        <v>2</v>
      </c>
      <c r="AE35" s="42">
        <f t="shared" si="2"/>
        <v>18</v>
      </c>
      <c r="AF35" s="63">
        <f t="shared" si="3"/>
        <v>4.2960452516766509E-4</v>
      </c>
      <c r="AH35" s="67" t="s">
        <v>119</v>
      </c>
      <c r="AI35" s="10"/>
      <c r="AJ35" s="10"/>
      <c r="AK35" s="11">
        <v>3</v>
      </c>
      <c r="AL35" s="11"/>
      <c r="AM35" s="11">
        <v>1</v>
      </c>
      <c r="AN35" s="11">
        <v>1</v>
      </c>
      <c r="AO35" s="11"/>
      <c r="AP35" s="11"/>
      <c r="AQ35" s="11">
        <v>1</v>
      </c>
      <c r="AR35" s="11">
        <v>1</v>
      </c>
      <c r="AS35" s="11"/>
      <c r="AT35" s="11"/>
      <c r="AU35" s="42">
        <f t="shared" si="4"/>
        <v>7</v>
      </c>
      <c r="AV35" s="63">
        <f t="shared" si="5"/>
        <v>1.9661816751867872E-4</v>
      </c>
      <c r="AX35" s="67" t="s">
        <v>119</v>
      </c>
      <c r="AY35" s="10">
        <v>1</v>
      </c>
      <c r="AZ35" s="10"/>
      <c r="BA35" s="11">
        <v>1</v>
      </c>
      <c r="BB35" s="11"/>
      <c r="BC35" s="11"/>
      <c r="BD35" s="11"/>
      <c r="BE35" s="11">
        <v>3</v>
      </c>
      <c r="BF35" s="11"/>
      <c r="BG35" s="11">
        <v>1</v>
      </c>
      <c r="BH35" s="11">
        <v>3</v>
      </c>
      <c r="BI35" s="11"/>
      <c r="BJ35" s="11"/>
      <c r="BK35" s="42">
        <f t="shared" si="8"/>
        <v>9</v>
      </c>
      <c r="BL35" s="63">
        <f t="shared" si="6"/>
        <v>3.4883720930232559E-4</v>
      </c>
      <c r="BN35" s="67" t="s">
        <v>119</v>
      </c>
      <c r="BO35" s="10">
        <v>1</v>
      </c>
      <c r="BP35" s="10"/>
      <c r="BQ35" s="11"/>
      <c r="BR35" s="11">
        <v>1</v>
      </c>
      <c r="BS35" s="11"/>
      <c r="BT35" s="11"/>
      <c r="BU35" s="11"/>
      <c r="BV35" s="11"/>
      <c r="BW35" s="11">
        <v>2</v>
      </c>
      <c r="BX35" s="11">
        <v>4</v>
      </c>
      <c r="BY35" s="11">
        <v>6</v>
      </c>
      <c r="BZ35" s="11">
        <v>4</v>
      </c>
      <c r="CA35" s="42">
        <f t="shared" si="13"/>
        <v>18</v>
      </c>
      <c r="CB35" s="63">
        <f t="shared" si="7"/>
        <v>9.5132392579673378E-4</v>
      </c>
      <c r="CC35" s="93"/>
      <c r="CD35" s="67" t="s">
        <v>119</v>
      </c>
      <c r="CE35" s="10">
        <v>1</v>
      </c>
      <c r="CF35" s="10">
        <v>2</v>
      </c>
      <c r="CG35" s="11">
        <v>1</v>
      </c>
      <c r="CH35" s="11"/>
      <c r="CI35" s="11">
        <v>1</v>
      </c>
      <c r="CJ35" s="11"/>
      <c r="CK35" s="11"/>
      <c r="CL35" s="11"/>
      <c r="CM35" s="11"/>
      <c r="CN35" s="11"/>
      <c r="CO35" s="11">
        <v>4</v>
      </c>
      <c r="CP35" s="11"/>
      <c r="CQ35" s="42">
        <f t="shared" si="14"/>
        <v>9</v>
      </c>
      <c r="CR35" s="63">
        <f>CQ35/$CQ$43</f>
        <v>6.2081810029661311E-4</v>
      </c>
    </row>
    <row r="36" spans="2:96" x14ac:dyDescent="0.25">
      <c r="B36" s="67" t="s">
        <v>124</v>
      </c>
      <c r="C36" s="10">
        <v>1</v>
      </c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>
        <v>1</v>
      </c>
      <c r="O36" s="42">
        <f t="shared" si="0"/>
        <v>2</v>
      </c>
      <c r="P36" s="63">
        <f t="shared" si="1"/>
        <v>6.9864114297690989E-5</v>
      </c>
      <c r="R36" s="49" t="s">
        <v>124</v>
      </c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42">
        <f t="shared" si="2"/>
        <v>0</v>
      </c>
      <c r="AF36" s="63">
        <f t="shared" si="3"/>
        <v>0</v>
      </c>
      <c r="AH36" s="49" t="s">
        <v>124</v>
      </c>
      <c r="AI36" s="11"/>
      <c r="AJ36" s="11"/>
      <c r="AK36" s="11"/>
      <c r="AL36" s="11">
        <v>1</v>
      </c>
      <c r="AM36" s="11">
        <v>1</v>
      </c>
      <c r="AN36" s="11"/>
      <c r="AO36" s="11"/>
      <c r="AP36" s="11"/>
      <c r="AQ36" s="11"/>
      <c r="AR36" s="11"/>
      <c r="AS36" s="11"/>
      <c r="AT36" s="11"/>
      <c r="AU36" s="42">
        <f t="shared" si="4"/>
        <v>2</v>
      </c>
      <c r="AV36" s="63">
        <f t="shared" si="5"/>
        <v>5.6176619291051063E-5</v>
      </c>
      <c r="AX36" s="49" t="s">
        <v>124</v>
      </c>
      <c r="AY36" s="11"/>
      <c r="AZ36" s="11">
        <v>1</v>
      </c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42">
        <f t="shared" si="8"/>
        <v>1</v>
      </c>
      <c r="BL36" s="63">
        <f t="shared" si="6"/>
        <v>3.8759689922480622E-5</v>
      </c>
      <c r="BN36" s="67" t="s">
        <v>124</v>
      </c>
      <c r="BO36" s="11"/>
      <c r="BP36" s="11"/>
      <c r="BQ36" s="11"/>
      <c r="BR36" s="11"/>
      <c r="BS36" s="11"/>
      <c r="BT36" s="11"/>
      <c r="BU36" s="15"/>
      <c r="BV36" s="15"/>
      <c r="BW36" s="15"/>
      <c r="BX36" s="15"/>
      <c r="BY36" s="15"/>
      <c r="BZ36" s="15"/>
      <c r="CA36" s="42">
        <f t="shared" si="13"/>
        <v>0</v>
      </c>
      <c r="CB36" s="63">
        <f t="shared" si="7"/>
        <v>0</v>
      </c>
      <c r="CC36" s="93"/>
      <c r="CD36" s="67" t="s">
        <v>124</v>
      </c>
      <c r="CE36" s="11"/>
      <c r="CF36" s="11"/>
      <c r="CG36" s="11"/>
      <c r="CH36" s="11"/>
      <c r="CI36" s="11"/>
      <c r="CJ36" s="11"/>
      <c r="CK36" s="15"/>
      <c r="CL36" s="15"/>
      <c r="CM36" s="15"/>
      <c r="CN36" s="15"/>
      <c r="CO36" s="15"/>
      <c r="CP36" s="15"/>
      <c r="CQ36" s="42">
        <f t="shared" si="14"/>
        <v>0</v>
      </c>
      <c r="CR36" s="63">
        <f t="shared" si="11"/>
        <v>0</v>
      </c>
    </row>
    <row r="37" spans="2:96" x14ac:dyDescent="0.25">
      <c r="B37" s="67" t="s">
        <v>128</v>
      </c>
      <c r="C37" s="10">
        <v>0</v>
      </c>
      <c r="D37" s="10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31</v>
      </c>
      <c r="L37" s="11">
        <v>14</v>
      </c>
      <c r="M37" s="11">
        <v>14</v>
      </c>
      <c r="N37" s="11">
        <v>4</v>
      </c>
      <c r="O37" s="42">
        <f t="shared" si="0"/>
        <v>63</v>
      </c>
      <c r="P37" s="63">
        <f t="shared" si="1"/>
        <v>2.2007196003772664E-3</v>
      </c>
      <c r="R37" s="67" t="s">
        <v>128</v>
      </c>
      <c r="S37" s="10">
        <v>2</v>
      </c>
      <c r="T37" s="10">
        <v>6</v>
      </c>
      <c r="U37" s="11">
        <v>6</v>
      </c>
      <c r="V37" s="11">
        <v>4</v>
      </c>
      <c r="W37" s="11">
        <v>9</v>
      </c>
      <c r="X37" s="11">
        <v>10</v>
      </c>
      <c r="Y37" s="11">
        <v>8</v>
      </c>
      <c r="Z37" s="11">
        <v>8</v>
      </c>
      <c r="AA37" s="11">
        <v>8</v>
      </c>
      <c r="AB37" s="11">
        <v>9</v>
      </c>
      <c r="AC37" s="11">
        <v>25</v>
      </c>
      <c r="AD37" s="11">
        <v>8</v>
      </c>
      <c r="AE37" s="42">
        <f t="shared" si="2"/>
        <v>103</v>
      </c>
      <c r="AF37" s="63">
        <f t="shared" si="3"/>
        <v>2.4582925606816391E-3</v>
      </c>
      <c r="AH37" s="67" t="s">
        <v>128</v>
      </c>
      <c r="AI37" s="10">
        <v>2</v>
      </c>
      <c r="AJ37" s="10">
        <v>3</v>
      </c>
      <c r="AK37" s="11">
        <v>6</v>
      </c>
      <c r="AL37" s="11">
        <v>8</v>
      </c>
      <c r="AM37" s="11">
        <v>7</v>
      </c>
      <c r="AN37" s="11">
        <v>6</v>
      </c>
      <c r="AO37" s="11">
        <v>4</v>
      </c>
      <c r="AP37" s="11">
        <v>5</v>
      </c>
      <c r="AQ37" s="11">
        <v>5</v>
      </c>
      <c r="AR37" s="11">
        <v>8</v>
      </c>
      <c r="AS37" s="11">
        <v>1</v>
      </c>
      <c r="AT37" s="11"/>
      <c r="AU37" s="42">
        <f t="shared" si="4"/>
        <v>55</v>
      </c>
      <c r="AV37" s="63">
        <f t="shared" si="5"/>
        <v>1.5448570305039043E-3</v>
      </c>
      <c r="AX37" s="67" t="s">
        <v>128</v>
      </c>
      <c r="AY37" s="10">
        <v>4</v>
      </c>
      <c r="AZ37" s="10"/>
      <c r="BA37" s="11">
        <v>1</v>
      </c>
      <c r="BB37" s="11">
        <v>1</v>
      </c>
      <c r="BC37" s="11">
        <v>4</v>
      </c>
      <c r="BD37" s="11">
        <v>5</v>
      </c>
      <c r="BE37" s="11">
        <v>1</v>
      </c>
      <c r="BF37" s="11">
        <v>1</v>
      </c>
      <c r="BG37" s="11">
        <v>1</v>
      </c>
      <c r="BH37" s="11">
        <v>2</v>
      </c>
      <c r="BI37" s="11">
        <v>1</v>
      </c>
      <c r="BJ37" s="11"/>
      <c r="BK37" s="42">
        <f t="shared" si="8"/>
        <v>21</v>
      </c>
      <c r="BL37" s="63">
        <f t="shared" si="6"/>
        <v>8.1395348837209306E-4</v>
      </c>
      <c r="BN37" s="67" t="s">
        <v>128</v>
      </c>
      <c r="BO37" s="10"/>
      <c r="BP37" s="10"/>
      <c r="BQ37" s="11"/>
      <c r="BR37" s="11">
        <v>1</v>
      </c>
      <c r="BS37" s="11">
        <v>3</v>
      </c>
      <c r="BT37" s="11"/>
      <c r="BU37" s="11">
        <v>1</v>
      </c>
      <c r="BV37" s="11"/>
      <c r="BW37" s="11">
        <v>1</v>
      </c>
      <c r="BX37" s="11"/>
      <c r="BY37" s="11">
        <v>1</v>
      </c>
      <c r="BZ37" s="11">
        <v>2</v>
      </c>
      <c r="CA37" s="42">
        <f t="shared" si="13"/>
        <v>9</v>
      </c>
      <c r="CB37" s="63">
        <f t="shared" si="7"/>
        <v>4.7566196289836689E-4</v>
      </c>
      <c r="CC37" s="93"/>
      <c r="CD37" s="67" t="s">
        <v>128</v>
      </c>
      <c r="CE37" s="10"/>
      <c r="CF37" s="10">
        <v>2</v>
      </c>
      <c r="CG37" s="11">
        <v>1</v>
      </c>
      <c r="CH37" s="11"/>
      <c r="CI37" s="11"/>
      <c r="CJ37" s="11"/>
      <c r="CK37" s="11">
        <v>2</v>
      </c>
      <c r="CL37" s="11">
        <v>19</v>
      </c>
      <c r="CM37" s="11">
        <v>26</v>
      </c>
      <c r="CN37" s="11">
        <v>18</v>
      </c>
      <c r="CO37" s="11">
        <v>9</v>
      </c>
      <c r="CP37" s="11">
        <v>23</v>
      </c>
      <c r="CQ37" s="42">
        <f t="shared" si="14"/>
        <v>100</v>
      </c>
      <c r="CR37" s="63">
        <f t="shared" si="11"/>
        <v>6.89797889218459E-3</v>
      </c>
    </row>
    <row r="38" spans="2:96" x14ac:dyDescent="0.25">
      <c r="B38" s="67" t="s">
        <v>122</v>
      </c>
      <c r="C38" s="10"/>
      <c r="D38" s="10"/>
      <c r="E38" s="11"/>
      <c r="F38" s="11"/>
      <c r="G38" s="11">
        <v>1</v>
      </c>
      <c r="H38" s="11"/>
      <c r="I38" s="11"/>
      <c r="J38" s="11"/>
      <c r="K38" s="11">
        <v>4</v>
      </c>
      <c r="L38" s="11">
        <v>1</v>
      </c>
      <c r="M38" s="11">
        <v>2</v>
      </c>
      <c r="N38" s="11">
        <v>2</v>
      </c>
      <c r="O38" s="42">
        <f t="shared" si="0"/>
        <v>10</v>
      </c>
      <c r="P38" s="63">
        <f t="shared" si="1"/>
        <v>3.4932057148845494E-4</v>
      </c>
      <c r="R38" s="67" t="s">
        <v>122</v>
      </c>
      <c r="S38" s="10">
        <v>1</v>
      </c>
      <c r="T38" s="10">
        <v>8</v>
      </c>
      <c r="U38" s="11">
        <v>2</v>
      </c>
      <c r="V38" s="11">
        <v>6</v>
      </c>
      <c r="W38" s="11">
        <v>2</v>
      </c>
      <c r="X38" s="11">
        <v>13</v>
      </c>
      <c r="Y38" s="11">
        <v>4</v>
      </c>
      <c r="Z38" s="11">
        <v>8</v>
      </c>
      <c r="AA38" s="11">
        <v>3</v>
      </c>
      <c r="AB38" s="11">
        <v>2</v>
      </c>
      <c r="AC38" s="11">
        <v>7</v>
      </c>
      <c r="AD38" s="11">
        <v>4</v>
      </c>
      <c r="AE38" s="42">
        <f t="shared" si="2"/>
        <v>60</v>
      </c>
      <c r="AF38" s="63">
        <f t="shared" si="3"/>
        <v>1.432015083892217E-3</v>
      </c>
      <c r="AH38" s="67" t="s">
        <v>122</v>
      </c>
      <c r="AI38" s="10">
        <v>5</v>
      </c>
      <c r="AJ38" s="10">
        <v>6</v>
      </c>
      <c r="AK38" s="11">
        <v>5</v>
      </c>
      <c r="AL38" s="11"/>
      <c r="AM38" s="11">
        <v>5</v>
      </c>
      <c r="AN38" s="11">
        <v>2</v>
      </c>
      <c r="AO38" s="11">
        <v>3</v>
      </c>
      <c r="AP38" s="11">
        <v>3</v>
      </c>
      <c r="AQ38" s="11"/>
      <c r="AR38" s="11">
        <v>4</v>
      </c>
      <c r="AS38" s="11">
        <v>2</v>
      </c>
      <c r="AT38" s="11">
        <v>2</v>
      </c>
      <c r="AU38" s="42">
        <f t="shared" si="4"/>
        <v>37</v>
      </c>
      <c r="AV38" s="63">
        <f t="shared" si="5"/>
        <v>1.0392674568844447E-3</v>
      </c>
      <c r="AX38" s="67" t="s">
        <v>122</v>
      </c>
      <c r="AY38" s="10">
        <v>5</v>
      </c>
      <c r="AZ38" s="10">
        <v>2</v>
      </c>
      <c r="BA38" s="11">
        <v>1</v>
      </c>
      <c r="BB38" s="11">
        <v>2</v>
      </c>
      <c r="BC38" s="11">
        <v>3</v>
      </c>
      <c r="BD38" s="11">
        <v>11</v>
      </c>
      <c r="BE38" s="11">
        <v>12</v>
      </c>
      <c r="BF38" s="11">
        <v>6</v>
      </c>
      <c r="BG38" s="11">
        <v>2</v>
      </c>
      <c r="BH38" s="11">
        <v>2</v>
      </c>
      <c r="BI38" s="11"/>
      <c r="BJ38" s="11">
        <v>1</v>
      </c>
      <c r="BK38" s="42">
        <f t="shared" si="8"/>
        <v>47</v>
      </c>
      <c r="BL38" s="63">
        <f t="shared" si="6"/>
        <v>1.8217054263565892E-3</v>
      </c>
      <c r="BN38" s="67" t="s">
        <v>122</v>
      </c>
      <c r="BO38" s="11"/>
      <c r="BP38" s="11">
        <v>4</v>
      </c>
      <c r="BQ38" s="11"/>
      <c r="BR38" s="11">
        <v>1</v>
      </c>
      <c r="BS38" s="11">
        <v>2</v>
      </c>
      <c r="BT38" s="11">
        <v>7</v>
      </c>
      <c r="BU38" s="11">
        <v>3</v>
      </c>
      <c r="BV38" s="11">
        <v>3</v>
      </c>
      <c r="BW38" s="11">
        <v>7</v>
      </c>
      <c r="BX38" s="11">
        <v>2</v>
      </c>
      <c r="BY38" s="11">
        <v>10</v>
      </c>
      <c r="BZ38" s="11">
        <v>12</v>
      </c>
      <c r="CA38" s="42">
        <f t="shared" si="13"/>
        <v>51</v>
      </c>
      <c r="CB38" s="63">
        <f t="shared" si="7"/>
        <v>2.6954177897574125E-3</v>
      </c>
      <c r="CC38" s="93"/>
      <c r="CD38" s="67" t="s">
        <v>122</v>
      </c>
      <c r="CE38" s="11">
        <v>7</v>
      </c>
      <c r="CF38" s="11">
        <v>2</v>
      </c>
      <c r="CG38" s="11">
        <v>3</v>
      </c>
      <c r="CH38" s="11">
        <v>1</v>
      </c>
      <c r="CI38" s="11">
        <v>6</v>
      </c>
      <c r="CJ38" s="11"/>
      <c r="CK38" s="11"/>
      <c r="CL38" s="11">
        <v>1</v>
      </c>
      <c r="CM38" s="11">
        <v>1</v>
      </c>
      <c r="CN38" s="11"/>
      <c r="CO38" s="11"/>
      <c r="CP38" s="11"/>
      <c r="CQ38" s="42">
        <f t="shared" si="14"/>
        <v>21</v>
      </c>
      <c r="CR38" s="63">
        <f t="shared" si="11"/>
        <v>1.4485755673587638E-3</v>
      </c>
    </row>
    <row r="39" spans="2:96" x14ac:dyDescent="0.25">
      <c r="B39" s="67" t="s">
        <v>130</v>
      </c>
      <c r="C39" s="10"/>
      <c r="D39" s="10"/>
      <c r="E39" s="10"/>
      <c r="F39" s="10"/>
      <c r="G39" s="10"/>
      <c r="H39" s="10"/>
      <c r="I39" s="10"/>
      <c r="J39" s="10"/>
      <c r="K39" s="10"/>
      <c r="L39" s="10">
        <v>1</v>
      </c>
      <c r="M39" s="10"/>
      <c r="N39" s="10"/>
      <c r="O39" s="42">
        <f t="shared" si="0"/>
        <v>1</v>
      </c>
      <c r="P39" s="63">
        <f t="shared" si="1"/>
        <v>3.4932057148845494E-5</v>
      </c>
      <c r="R39" s="67" t="s">
        <v>130</v>
      </c>
      <c r="S39" s="11"/>
      <c r="T39" s="11"/>
      <c r="U39" s="11"/>
      <c r="V39" s="11"/>
      <c r="W39" s="11"/>
      <c r="X39" s="11"/>
      <c r="Y39" s="11"/>
      <c r="Z39" s="11"/>
      <c r="AA39" s="11">
        <v>1</v>
      </c>
      <c r="AB39" s="11"/>
      <c r="AC39" s="11"/>
      <c r="AD39" s="11"/>
      <c r="AE39" s="42">
        <f t="shared" si="2"/>
        <v>1</v>
      </c>
      <c r="AF39" s="63">
        <f t="shared" si="3"/>
        <v>2.3866918064870282E-5</v>
      </c>
      <c r="AH39" s="67" t="s">
        <v>130</v>
      </c>
      <c r="AI39" s="11"/>
      <c r="AJ39" s="11"/>
      <c r="AK39" s="11"/>
      <c r="AL39" s="11"/>
      <c r="AM39" s="11"/>
      <c r="AN39" s="11"/>
      <c r="AO39" s="15"/>
      <c r="AP39" s="15"/>
      <c r="AQ39" s="15"/>
      <c r="AR39" s="15"/>
      <c r="AS39" s="15"/>
      <c r="AT39" s="15"/>
      <c r="AU39" s="42">
        <f t="shared" si="4"/>
        <v>0</v>
      </c>
      <c r="AV39" s="63">
        <f t="shared" si="5"/>
        <v>0</v>
      </c>
      <c r="AX39" s="49" t="s">
        <v>130</v>
      </c>
      <c r="AY39" s="11"/>
      <c r="AZ39" s="11"/>
      <c r="BA39" s="11"/>
      <c r="BB39" s="11"/>
      <c r="BC39" s="11"/>
      <c r="BD39" s="11"/>
      <c r="BE39" s="15"/>
      <c r="BF39" s="15"/>
      <c r="BG39" s="15"/>
      <c r="BH39" s="15"/>
      <c r="BI39" s="15"/>
      <c r="BJ39" s="15"/>
      <c r="BK39" s="42">
        <f t="shared" si="8"/>
        <v>0</v>
      </c>
      <c r="BL39" s="63">
        <f t="shared" si="6"/>
        <v>0</v>
      </c>
      <c r="BN39" s="49" t="s">
        <v>130</v>
      </c>
      <c r="BO39" s="11"/>
      <c r="BP39" s="11"/>
      <c r="BQ39" s="11"/>
      <c r="BR39" s="11"/>
      <c r="BS39" s="11"/>
      <c r="BT39" s="11"/>
      <c r="BU39" s="15"/>
      <c r="BV39" s="15"/>
      <c r="BW39" s="15"/>
      <c r="BX39" s="15"/>
      <c r="BY39" s="15"/>
      <c r="BZ39" s="15"/>
      <c r="CA39" s="42">
        <f t="shared" si="13"/>
        <v>0</v>
      </c>
      <c r="CB39" s="63">
        <f t="shared" si="7"/>
        <v>0</v>
      </c>
      <c r="CC39" s="93"/>
      <c r="CD39" s="49" t="s">
        <v>130</v>
      </c>
      <c r="CE39" s="11"/>
      <c r="CF39" s="11"/>
      <c r="CG39" s="11"/>
      <c r="CH39" s="11"/>
      <c r="CI39" s="11"/>
      <c r="CJ39" s="11"/>
      <c r="CK39" s="15"/>
      <c r="CL39" s="15"/>
      <c r="CM39" s="15"/>
      <c r="CN39" s="15"/>
      <c r="CO39" s="15"/>
      <c r="CP39" s="15"/>
      <c r="CQ39" s="42">
        <f t="shared" si="14"/>
        <v>0</v>
      </c>
      <c r="CR39" s="63">
        <f t="shared" si="11"/>
        <v>0</v>
      </c>
    </row>
    <row r="40" spans="2:96" x14ac:dyDescent="0.25">
      <c r="B40" s="49" t="s">
        <v>135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42">
        <f t="shared" si="0"/>
        <v>0</v>
      </c>
      <c r="P40" s="63">
        <f t="shared" si="1"/>
        <v>0</v>
      </c>
      <c r="R40" s="49" t="s">
        <v>135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42">
        <f t="shared" si="2"/>
        <v>0</v>
      </c>
      <c r="AF40" s="63">
        <f t="shared" si="3"/>
        <v>0</v>
      </c>
      <c r="AH40" s="49" t="s">
        <v>135</v>
      </c>
      <c r="AI40" s="11"/>
      <c r="AJ40" s="11"/>
      <c r="AK40" s="11"/>
      <c r="AL40" s="11"/>
      <c r="AM40" s="11"/>
      <c r="AN40" s="11"/>
      <c r="AO40" s="15"/>
      <c r="AP40" s="15"/>
      <c r="AQ40" s="15"/>
      <c r="AR40" s="15"/>
      <c r="AS40" s="15"/>
      <c r="AT40" s="15"/>
      <c r="AU40" s="42">
        <f t="shared" si="4"/>
        <v>0</v>
      </c>
      <c r="AV40" s="63">
        <f t="shared" si="5"/>
        <v>0</v>
      </c>
      <c r="AX40" s="49" t="s">
        <v>135</v>
      </c>
      <c r="AY40" s="11"/>
      <c r="AZ40" s="11"/>
      <c r="BA40" s="11"/>
      <c r="BB40" s="11"/>
      <c r="BC40" s="11"/>
      <c r="BD40" s="11"/>
      <c r="BE40" s="15"/>
      <c r="BF40" s="15"/>
      <c r="BG40" s="15"/>
      <c r="BH40" s="15"/>
      <c r="BI40" s="15"/>
      <c r="BJ40" s="15"/>
      <c r="BK40" s="42">
        <f t="shared" si="8"/>
        <v>0</v>
      </c>
      <c r="BL40" s="63">
        <f t="shared" si="6"/>
        <v>0</v>
      </c>
      <c r="BN40" s="49" t="s">
        <v>135</v>
      </c>
      <c r="BO40" s="11"/>
      <c r="BP40" s="11"/>
      <c r="BQ40" s="11"/>
      <c r="BR40" s="11"/>
      <c r="BS40" s="11"/>
      <c r="BT40" s="11"/>
      <c r="BU40" s="15"/>
      <c r="BV40" s="15"/>
      <c r="BW40" s="15"/>
      <c r="BX40" s="15"/>
      <c r="BY40" s="15"/>
      <c r="BZ40" s="15"/>
      <c r="CA40" s="42">
        <f t="shared" si="13"/>
        <v>0</v>
      </c>
      <c r="CB40" s="63">
        <f t="shared" si="7"/>
        <v>0</v>
      </c>
      <c r="CC40" s="93"/>
      <c r="CD40" s="49" t="s">
        <v>135</v>
      </c>
      <c r="CE40" s="11"/>
      <c r="CF40" s="11"/>
      <c r="CG40" s="11"/>
      <c r="CH40" s="11"/>
      <c r="CI40" s="11"/>
      <c r="CJ40" s="11">
        <v>1</v>
      </c>
      <c r="CK40" s="15"/>
      <c r="CL40" s="15"/>
      <c r="CM40" s="15"/>
      <c r="CN40" s="15"/>
      <c r="CO40" s="15"/>
      <c r="CP40" s="15"/>
      <c r="CQ40" s="42">
        <f t="shared" si="14"/>
        <v>1</v>
      </c>
      <c r="CR40" s="63">
        <f t="shared" si="11"/>
        <v>6.8979788921845893E-5</v>
      </c>
    </row>
    <row r="41" spans="2:96" x14ac:dyDescent="0.25">
      <c r="B41" s="67" t="s">
        <v>109</v>
      </c>
      <c r="C41" s="10">
        <v>4</v>
      </c>
      <c r="D41" s="10">
        <v>5</v>
      </c>
      <c r="E41" s="11">
        <v>3</v>
      </c>
      <c r="F41" s="11">
        <v>9</v>
      </c>
      <c r="G41" s="11">
        <v>16</v>
      </c>
      <c r="H41" s="11">
        <v>11</v>
      </c>
      <c r="I41" s="11">
        <v>6</v>
      </c>
      <c r="J41" s="11">
        <v>20</v>
      </c>
      <c r="K41" s="11">
        <v>6</v>
      </c>
      <c r="L41" s="11">
        <v>2</v>
      </c>
      <c r="M41" s="11">
        <v>1</v>
      </c>
      <c r="N41" s="11">
        <v>3</v>
      </c>
      <c r="O41" s="42">
        <f t="shared" si="0"/>
        <v>86</v>
      </c>
      <c r="P41" s="63">
        <f t="shared" si="1"/>
        <v>3.0041569148007126E-3</v>
      </c>
      <c r="R41" s="67" t="s">
        <v>109</v>
      </c>
      <c r="S41" s="11">
        <v>3</v>
      </c>
      <c r="T41" s="11">
        <v>4</v>
      </c>
      <c r="U41" s="11">
        <v>2</v>
      </c>
      <c r="V41" s="11">
        <v>3</v>
      </c>
      <c r="W41" s="11"/>
      <c r="X41" s="11"/>
      <c r="Y41" s="11">
        <v>6</v>
      </c>
      <c r="Z41" s="11"/>
      <c r="AA41" s="11">
        <v>2</v>
      </c>
      <c r="AB41" s="11">
        <v>1</v>
      </c>
      <c r="AC41" s="11">
        <v>2</v>
      </c>
      <c r="AD41" s="11">
        <v>3</v>
      </c>
      <c r="AE41" s="42">
        <f t="shared" si="2"/>
        <v>26</v>
      </c>
      <c r="AF41" s="63">
        <f t="shared" si="3"/>
        <v>6.2053986968662732E-4</v>
      </c>
      <c r="AH41" s="67" t="s">
        <v>109</v>
      </c>
      <c r="AI41" s="10">
        <v>3</v>
      </c>
      <c r="AJ41" s="10">
        <v>2</v>
      </c>
      <c r="AK41" s="11">
        <v>2</v>
      </c>
      <c r="AL41" s="11">
        <v>7</v>
      </c>
      <c r="AM41" s="11">
        <v>3</v>
      </c>
      <c r="AN41" s="11">
        <v>2</v>
      </c>
      <c r="AO41" s="11">
        <v>3</v>
      </c>
      <c r="AP41" s="11"/>
      <c r="AQ41" s="11">
        <v>1</v>
      </c>
      <c r="AR41" s="11"/>
      <c r="AS41" s="11">
        <v>2</v>
      </c>
      <c r="AT41" s="11"/>
      <c r="AU41" s="42">
        <f t="shared" si="4"/>
        <v>25</v>
      </c>
      <c r="AV41" s="63">
        <f t="shared" si="5"/>
        <v>7.0220774113813832E-4</v>
      </c>
      <c r="AX41" s="49" t="s">
        <v>109</v>
      </c>
      <c r="AY41" s="11">
        <v>1</v>
      </c>
      <c r="AZ41" s="11"/>
      <c r="BA41" s="11"/>
      <c r="BB41" s="11"/>
      <c r="BC41" s="11">
        <v>1</v>
      </c>
      <c r="BD41" s="11"/>
      <c r="BE41" s="11">
        <v>1</v>
      </c>
      <c r="BF41" s="11"/>
      <c r="BG41" s="11"/>
      <c r="BH41" s="11"/>
      <c r="BI41" s="11"/>
      <c r="BJ41" s="11"/>
      <c r="BK41" s="42">
        <f t="shared" si="8"/>
        <v>3</v>
      </c>
      <c r="BL41" s="63">
        <f t="shared" si="6"/>
        <v>1.1627906976744187E-4</v>
      </c>
      <c r="BN41" s="67" t="s">
        <v>109</v>
      </c>
      <c r="BO41" s="11">
        <v>4</v>
      </c>
      <c r="BP41" s="11"/>
      <c r="BQ41" s="11"/>
      <c r="BR41" s="11"/>
      <c r="BS41" s="11"/>
      <c r="BT41" s="11"/>
      <c r="BU41" s="11"/>
      <c r="BV41" s="11"/>
      <c r="BW41" s="11"/>
      <c r="BX41" s="11"/>
      <c r="BY41" s="11">
        <v>2</v>
      </c>
      <c r="BZ41" s="11">
        <v>1</v>
      </c>
      <c r="CA41" s="42">
        <f t="shared" si="13"/>
        <v>7</v>
      </c>
      <c r="CB41" s="63">
        <f t="shared" si="7"/>
        <v>3.6995930447650759E-4</v>
      </c>
      <c r="CC41" s="93"/>
      <c r="CD41" s="67" t="s">
        <v>109</v>
      </c>
      <c r="CE41" s="11"/>
      <c r="CF41" s="11"/>
      <c r="CG41" s="11"/>
      <c r="CH41" s="11"/>
      <c r="CI41" s="11"/>
      <c r="CJ41" s="11"/>
      <c r="CK41" s="11"/>
      <c r="CL41" s="11">
        <v>1</v>
      </c>
      <c r="CM41" s="11"/>
      <c r="CN41" s="11"/>
      <c r="CO41" s="11"/>
      <c r="CP41" s="11"/>
      <c r="CQ41" s="42">
        <f t="shared" si="14"/>
        <v>1</v>
      </c>
      <c r="CR41" s="63">
        <f t="shared" si="11"/>
        <v>6.8979788921845893E-5</v>
      </c>
    </row>
    <row r="42" spans="2:96" x14ac:dyDescent="0.25">
      <c r="B42" s="67" t="s">
        <v>107</v>
      </c>
      <c r="C42" s="10">
        <v>4</v>
      </c>
      <c r="D42" s="10">
        <v>0</v>
      </c>
      <c r="E42" s="11">
        <v>17</v>
      </c>
      <c r="F42" s="11">
        <v>14</v>
      </c>
      <c r="G42" s="11">
        <v>11</v>
      </c>
      <c r="H42" s="11">
        <v>21</v>
      </c>
      <c r="I42" s="11">
        <v>19</v>
      </c>
      <c r="J42" s="11">
        <v>33</v>
      </c>
      <c r="K42" s="11">
        <v>49</v>
      </c>
      <c r="L42" s="11">
        <v>7</v>
      </c>
      <c r="M42" s="11">
        <v>8</v>
      </c>
      <c r="N42" s="11">
        <v>11</v>
      </c>
      <c r="O42" s="42">
        <f t="shared" si="0"/>
        <v>194</v>
      </c>
      <c r="P42" s="63">
        <f t="shared" si="1"/>
        <v>6.7768190868760262E-3</v>
      </c>
      <c r="R42" s="67" t="s">
        <v>107</v>
      </c>
      <c r="S42" s="10">
        <v>4</v>
      </c>
      <c r="T42" s="10">
        <v>6</v>
      </c>
      <c r="U42" s="11">
        <v>3</v>
      </c>
      <c r="V42" s="11">
        <v>8</v>
      </c>
      <c r="W42" s="11">
        <v>6</v>
      </c>
      <c r="X42" s="11">
        <v>11</v>
      </c>
      <c r="Y42" s="11">
        <v>13</v>
      </c>
      <c r="Z42" s="11">
        <v>11</v>
      </c>
      <c r="AA42" s="11">
        <v>11</v>
      </c>
      <c r="AB42" s="11">
        <v>7</v>
      </c>
      <c r="AC42" s="11">
        <v>6</v>
      </c>
      <c r="AD42" s="11">
        <v>4</v>
      </c>
      <c r="AE42" s="42">
        <f t="shared" si="2"/>
        <v>90</v>
      </c>
      <c r="AF42" s="63">
        <f t="shared" si="3"/>
        <v>2.1480226258383255E-3</v>
      </c>
      <c r="AH42" s="67" t="s">
        <v>107</v>
      </c>
      <c r="AI42" s="10">
        <v>9</v>
      </c>
      <c r="AJ42" s="10">
        <v>13</v>
      </c>
      <c r="AK42" s="11">
        <v>11</v>
      </c>
      <c r="AL42" s="11">
        <v>16</v>
      </c>
      <c r="AM42" s="11">
        <v>19</v>
      </c>
      <c r="AN42" s="11">
        <v>19</v>
      </c>
      <c r="AO42" s="11">
        <v>18</v>
      </c>
      <c r="AP42" s="11">
        <v>10</v>
      </c>
      <c r="AQ42" s="11">
        <v>5</v>
      </c>
      <c r="AR42" s="11">
        <v>11</v>
      </c>
      <c r="AS42" s="11">
        <v>4</v>
      </c>
      <c r="AT42" s="11">
        <v>4</v>
      </c>
      <c r="AU42" s="42">
        <f t="shared" si="4"/>
        <v>139</v>
      </c>
      <c r="AV42" s="63">
        <f t="shared" si="5"/>
        <v>3.904275040728049E-3</v>
      </c>
      <c r="AX42" s="67" t="s">
        <v>107</v>
      </c>
      <c r="AY42" s="10">
        <v>1</v>
      </c>
      <c r="AZ42" s="10">
        <v>1</v>
      </c>
      <c r="BA42" s="11"/>
      <c r="BB42" s="11">
        <v>1</v>
      </c>
      <c r="BC42" s="11"/>
      <c r="BD42" s="11">
        <v>8</v>
      </c>
      <c r="BE42" s="11">
        <v>3</v>
      </c>
      <c r="BF42" s="11">
        <v>4</v>
      </c>
      <c r="BG42" s="11">
        <v>3</v>
      </c>
      <c r="BH42" s="11">
        <v>2</v>
      </c>
      <c r="BI42" s="11">
        <v>1</v>
      </c>
      <c r="BJ42" s="11"/>
      <c r="BK42" s="42">
        <f t="shared" si="8"/>
        <v>24</v>
      </c>
      <c r="BL42" s="63">
        <f t="shared" si="6"/>
        <v>9.3023255813953494E-4</v>
      </c>
      <c r="BN42" s="67" t="s">
        <v>107</v>
      </c>
      <c r="BO42" s="10"/>
      <c r="BP42" s="10">
        <v>3</v>
      </c>
      <c r="BQ42" s="11"/>
      <c r="BR42" s="11"/>
      <c r="BS42" s="11"/>
      <c r="BT42" s="11">
        <v>3</v>
      </c>
      <c r="BU42" s="11">
        <v>3</v>
      </c>
      <c r="BV42" s="11"/>
      <c r="BW42" s="11"/>
      <c r="BX42" s="11">
        <v>3</v>
      </c>
      <c r="BY42" s="11">
        <v>30</v>
      </c>
      <c r="BZ42" s="11">
        <v>5</v>
      </c>
      <c r="CA42" s="42">
        <f t="shared" si="13"/>
        <v>47</v>
      </c>
      <c r="CB42" s="63">
        <f t="shared" si="7"/>
        <v>2.4840124729136937E-3</v>
      </c>
      <c r="CC42" s="93"/>
      <c r="CD42" s="67" t="s">
        <v>107</v>
      </c>
      <c r="CE42" s="10">
        <v>4</v>
      </c>
      <c r="CF42" s="10">
        <v>2</v>
      </c>
      <c r="CG42" s="11">
        <v>9</v>
      </c>
      <c r="CH42" s="11">
        <v>3</v>
      </c>
      <c r="CI42" s="11">
        <v>1</v>
      </c>
      <c r="CJ42" s="11">
        <v>1</v>
      </c>
      <c r="CK42" s="11">
        <v>1</v>
      </c>
      <c r="CL42" s="11"/>
      <c r="CM42" s="11">
        <v>2</v>
      </c>
      <c r="CN42" s="11">
        <v>3</v>
      </c>
      <c r="CO42" s="11">
        <v>3</v>
      </c>
      <c r="CP42" s="11">
        <v>3</v>
      </c>
      <c r="CQ42" s="42">
        <f t="shared" si="14"/>
        <v>32</v>
      </c>
      <c r="CR42" s="63">
        <f t="shared" si="11"/>
        <v>2.2073532454990686E-3</v>
      </c>
    </row>
    <row r="43" spans="2:96" ht="15.75" thickBot="1" x14ac:dyDescent="0.3">
      <c r="B43" s="62" t="s">
        <v>52</v>
      </c>
      <c r="C43" s="40">
        <f>SUM(C4:C42)</f>
        <v>1155</v>
      </c>
      <c r="D43" s="40">
        <f t="shared" ref="D43:O43" si="15">SUM(D4:D42)</f>
        <v>857</v>
      </c>
      <c r="E43" s="40">
        <f t="shared" si="15"/>
        <v>2536</v>
      </c>
      <c r="F43" s="40">
        <f t="shared" si="15"/>
        <v>2494</v>
      </c>
      <c r="G43" s="40">
        <f t="shared" si="15"/>
        <v>2842</v>
      </c>
      <c r="H43" s="40">
        <f t="shared" si="15"/>
        <v>3033</v>
      </c>
      <c r="I43" s="40">
        <f t="shared" si="15"/>
        <v>2262</v>
      </c>
      <c r="J43" s="40">
        <f t="shared" si="15"/>
        <v>2943</v>
      </c>
      <c r="K43" s="40">
        <f t="shared" si="15"/>
        <v>2393</v>
      </c>
      <c r="L43" s="40">
        <f t="shared" si="15"/>
        <v>3020</v>
      </c>
      <c r="M43" s="40">
        <f t="shared" si="15"/>
        <v>2855</v>
      </c>
      <c r="N43" s="40">
        <f t="shared" si="15"/>
        <v>2237</v>
      </c>
      <c r="O43" s="40">
        <f t="shared" si="15"/>
        <v>28627</v>
      </c>
      <c r="P43" s="94">
        <f>SUM(P4:P42)</f>
        <v>1.0000000000000002</v>
      </c>
      <c r="R43" s="62" t="s">
        <v>52</v>
      </c>
      <c r="S43" s="40">
        <f>SUM(S4:S42)</f>
        <v>2239</v>
      </c>
      <c r="T43" s="40">
        <f t="shared" ref="T43:AE43" si="16">SUM(T4:T42)</f>
        <v>2782</v>
      </c>
      <c r="U43" s="40">
        <f t="shared" si="16"/>
        <v>2929</v>
      </c>
      <c r="V43" s="40">
        <f t="shared" si="16"/>
        <v>2290</v>
      </c>
      <c r="W43" s="40">
        <f t="shared" si="16"/>
        <v>3284</v>
      </c>
      <c r="X43" s="40">
        <f t="shared" si="16"/>
        <v>3999</v>
      </c>
      <c r="Y43" s="40">
        <f t="shared" si="16"/>
        <v>4089</v>
      </c>
      <c r="Z43" s="40">
        <f t="shared" si="16"/>
        <v>4411</v>
      </c>
      <c r="AA43" s="40">
        <f t="shared" si="16"/>
        <v>4047</v>
      </c>
      <c r="AB43" s="40">
        <f t="shared" si="16"/>
        <v>4907</v>
      </c>
      <c r="AC43" s="40">
        <f t="shared" si="16"/>
        <v>3949</v>
      </c>
      <c r="AD43" s="40">
        <f t="shared" si="16"/>
        <v>2973</v>
      </c>
      <c r="AE43" s="40">
        <f t="shared" si="16"/>
        <v>41899</v>
      </c>
      <c r="AF43" s="94">
        <f>SUM(AF4:AF42)</f>
        <v>1</v>
      </c>
      <c r="AH43" s="62" t="s">
        <v>52</v>
      </c>
      <c r="AI43" s="40">
        <f>SUM(AI4:AI42)</f>
        <v>3032</v>
      </c>
      <c r="AJ43" s="40">
        <f t="shared" ref="AJ43:AU43" si="17">SUM(AJ4:AJ42)</f>
        <v>3462</v>
      </c>
      <c r="AK43" s="40">
        <f t="shared" si="17"/>
        <v>3689</v>
      </c>
      <c r="AL43" s="40">
        <f t="shared" si="17"/>
        <v>3384</v>
      </c>
      <c r="AM43" s="40">
        <f t="shared" si="17"/>
        <v>3677</v>
      </c>
      <c r="AN43" s="40">
        <f t="shared" si="17"/>
        <v>2882</v>
      </c>
      <c r="AO43" s="40">
        <f t="shared" si="17"/>
        <v>2760</v>
      </c>
      <c r="AP43" s="40">
        <f t="shared" si="17"/>
        <v>2700</v>
      </c>
      <c r="AQ43" s="40">
        <f t="shared" si="17"/>
        <v>2532</v>
      </c>
      <c r="AR43" s="40">
        <f t="shared" si="17"/>
        <v>2625</v>
      </c>
      <c r="AS43" s="40">
        <f t="shared" si="17"/>
        <v>2694</v>
      </c>
      <c r="AT43" s="40">
        <f t="shared" si="17"/>
        <v>2165</v>
      </c>
      <c r="AU43" s="40">
        <f t="shared" si="17"/>
        <v>35602</v>
      </c>
      <c r="AV43" s="94">
        <f>SUM(AV4:AV42)</f>
        <v>1</v>
      </c>
      <c r="AX43" s="62" t="s">
        <v>52</v>
      </c>
      <c r="AY43" s="40">
        <f>SUM(AY4:AY42)</f>
        <v>2166</v>
      </c>
      <c r="AZ43" s="40">
        <f t="shared" ref="AZ43:BK43" si="18">SUM(AZ4:AZ42)</f>
        <v>1789</v>
      </c>
      <c r="BA43" s="40">
        <f t="shared" si="18"/>
        <v>2078</v>
      </c>
      <c r="BB43" s="40">
        <f t="shared" si="18"/>
        <v>2187</v>
      </c>
      <c r="BC43" s="40">
        <f t="shared" si="18"/>
        <v>2544</v>
      </c>
      <c r="BD43" s="40">
        <f t="shared" si="18"/>
        <v>3240</v>
      </c>
      <c r="BE43" s="40">
        <f t="shared" si="18"/>
        <v>3110</v>
      </c>
      <c r="BF43" s="40">
        <f t="shared" si="18"/>
        <v>2144</v>
      </c>
      <c r="BG43" s="40">
        <f t="shared" si="18"/>
        <v>1777</v>
      </c>
      <c r="BH43" s="40">
        <f t="shared" si="18"/>
        <v>1826</v>
      </c>
      <c r="BI43" s="40">
        <f t="shared" si="18"/>
        <v>1542</v>
      </c>
      <c r="BJ43" s="40">
        <f t="shared" si="18"/>
        <v>1397</v>
      </c>
      <c r="BK43" s="40">
        <f t="shared" si="18"/>
        <v>25800</v>
      </c>
      <c r="BL43" s="94">
        <f>SUM(BL4:BL42)</f>
        <v>1.0000000000000002</v>
      </c>
      <c r="BN43" s="62" t="s">
        <v>52</v>
      </c>
      <c r="BO43" s="40">
        <f>SUM(BO4:BO42)</f>
        <v>1463</v>
      </c>
      <c r="BP43" s="40">
        <f t="shared" ref="BP43:CA43" si="19">SUM(BP4:BP42)</f>
        <v>1728</v>
      </c>
      <c r="BQ43" s="40">
        <f t="shared" si="19"/>
        <v>1914</v>
      </c>
      <c r="BR43" s="40">
        <f t="shared" si="19"/>
        <v>1730</v>
      </c>
      <c r="BS43" s="40">
        <f t="shared" si="19"/>
        <v>1849</v>
      </c>
      <c r="BT43" s="40">
        <f t="shared" si="19"/>
        <v>1631</v>
      </c>
      <c r="BU43" s="40">
        <f t="shared" si="19"/>
        <v>1401</v>
      </c>
      <c r="BV43" s="40">
        <f t="shared" si="19"/>
        <v>1210</v>
      </c>
      <c r="BW43" s="40">
        <f t="shared" si="19"/>
        <v>1222</v>
      </c>
      <c r="BX43" s="40">
        <f t="shared" si="19"/>
        <v>887</v>
      </c>
      <c r="BY43" s="40">
        <f t="shared" si="19"/>
        <v>2076</v>
      </c>
      <c r="BZ43" s="40">
        <f t="shared" si="19"/>
        <v>1810</v>
      </c>
      <c r="CA43" s="40">
        <f t="shared" si="19"/>
        <v>18921</v>
      </c>
      <c r="CB43" s="94">
        <f>SUM(CB4:CB42)</f>
        <v>1.0000000000000002</v>
      </c>
      <c r="CD43" s="62" t="s">
        <v>52</v>
      </c>
      <c r="CE43" s="40">
        <f>SUM(CE4:CE42)</f>
        <v>1413</v>
      </c>
      <c r="CF43" s="40">
        <f t="shared" ref="CF43:CQ43" si="20">SUM(CF4:CF42)</f>
        <v>1266</v>
      </c>
      <c r="CG43" s="40">
        <f t="shared" si="20"/>
        <v>1150</v>
      </c>
      <c r="CH43" s="40">
        <f t="shared" si="20"/>
        <v>1116</v>
      </c>
      <c r="CI43" s="40">
        <f t="shared" si="20"/>
        <v>1597</v>
      </c>
      <c r="CJ43" s="40">
        <f t="shared" si="20"/>
        <v>1261</v>
      </c>
      <c r="CK43" s="40">
        <f t="shared" si="20"/>
        <v>1018</v>
      </c>
      <c r="CL43" s="40">
        <f t="shared" si="20"/>
        <v>962</v>
      </c>
      <c r="CM43" s="40">
        <f t="shared" si="20"/>
        <v>1039</v>
      </c>
      <c r="CN43" s="40">
        <f t="shared" si="20"/>
        <v>1387</v>
      </c>
      <c r="CO43" s="40">
        <f t="shared" si="20"/>
        <v>1177</v>
      </c>
      <c r="CP43" s="40">
        <f t="shared" si="20"/>
        <v>1111</v>
      </c>
      <c r="CQ43" s="40">
        <f t="shared" si="20"/>
        <v>14497</v>
      </c>
      <c r="CR43" s="94">
        <f>SUM(CR4:CR42)</f>
        <v>0.99999999999999989</v>
      </c>
    </row>
    <row r="44" spans="2:96" ht="15.75" thickTop="1" x14ac:dyDescent="0.25">
      <c r="O44" s="14"/>
      <c r="P44" s="14"/>
      <c r="AE44" s="14"/>
      <c r="AF44" s="14"/>
    </row>
    <row r="45" spans="2:96" x14ac:dyDescent="0.25">
      <c r="C45" s="4"/>
      <c r="D45" s="4"/>
    </row>
    <row r="46" spans="2:96" x14ac:dyDescent="0.25">
      <c r="C46" s="16"/>
      <c r="D46" s="16"/>
    </row>
  </sheetData>
  <sortState ref="BN4:CA41">
    <sortCondition ref="BN4:BN41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K46"/>
  <sheetViews>
    <sheetView showGridLines="0" showRowColHeaders="0" zoomScale="85" zoomScaleNormal="85" workbookViewId="0"/>
  </sheetViews>
  <sheetFormatPr defaultRowHeight="15" x14ac:dyDescent="0.25"/>
  <cols>
    <col min="1" max="1" width="2.28515625" style="14" customWidth="1"/>
    <col min="2" max="2" width="33.5703125" style="14" bestFit="1" customWidth="1"/>
    <col min="3" max="4" width="4" style="14" bestFit="1" customWidth="1"/>
    <col min="5" max="5" width="5" style="14" bestFit="1" customWidth="1"/>
    <col min="6" max="6" width="3.42578125" style="14" bestFit="1" customWidth="1"/>
    <col min="7" max="8" width="5" style="14" bestFit="1" customWidth="1"/>
    <col min="9" max="11" width="4" style="14" bestFit="1" customWidth="1"/>
    <col min="12" max="13" width="5" style="14" bestFit="1" customWidth="1"/>
    <col min="14" max="15" width="4" style="14" bestFit="1" customWidth="1"/>
    <col min="16" max="16" width="5" style="14" bestFit="1" customWidth="1"/>
    <col min="17" max="17" width="4" style="14" bestFit="1" customWidth="1"/>
    <col min="18" max="18" width="5" style="14" bestFit="1" customWidth="1"/>
    <col min="19" max="19" width="4" style="14" bestFit="1" customWidth="1"/>
    <col min="20" max="21" width="5" style="14" bestFit="1" customWidth="1"/>
    <col min="22" max="23" width="4" style="14" bestFit="1" customWidth="1"/>
    <col min="24" max="24" width="3.28515625" style="14" bestFit="1" customWidth="1"/>
    <col min="25" max="25" width="5" style="14" bestFit="1" customWidth="1"/>
    <col min="26" max="27" width="4" style="14" bestFit="1" customWidth="1"/>
    <col min="28" max="28" width="5" style="14" bestFit="1" customWidth="1"/>
    <col min="29" max="29" width="4" style="14" bestFit="1" customWidth="1"/>
    <col min="30" max="30" width="3.7109375" style="14" bestFit="1" customWidth="1"/>
    <col min="31" max="31" width="3.140625" style="14" bestFit="1" customWidth="1"/>
    <col min="32" max="32" width="6.5703125" style="21" bestFit="1" customWidth="1"/>
    <col min="33" max="33" width="8.140625" style="21" bestFit="1" customWidth="1"/>
    <col min="34" max="34" width="2.28515625" style="14" customWidth="1"/>
    <col min="35" max="35" width="33.5703125" style="14" bestFit="1" customWidth="1"/>
    <col min="36" max="37" width="4" style="14" bestFit="1" customWidth="1"/>
    <col min="38" max="38" width="5" style="14" bestFit="1" customWidth="1"/>
    <col min="39" max="39" width="4" style="14" bestFit="1" customWidth="1"/>
    <col min="40" max="42" width="5" style="14" bestFit="1" customWidth="1"/>
    <col min="43" max="43" width="4" style="14" bestFit="1" customWidth="1"/>
    <col min="44" max="46" width="5" style="14" bestFit="1" customWidth="1"/>
    <col min="47" max="48" width="4" style="14" bestFit="1" customWidth="1"/>
    <col min="49" max="49" width="5" style="14" bestFit="1" customWidth="1"/>
    <col min="50" max="50" width="4" style="14" bestFit="1" customWidth="1"/>
    <col min="51" max="51" width="5" style="14" bestFit="1" customWidth="1"/>
    <col min="52" max="52" width="4" style="14" bestFit="1" customWidth="1"/>
    <col min="53" max="55" width="5" style="14" bestFit="1" customWidth="1"/>
    <col min="56" max="56" width="4" style="14" bestFit="1" customWidth="1"/>
    <col min="57" max="57" width="3.28515625" style="14" bestFit="1" customWidth="1"/>
    <col min="58" max="59" width="5" style="14" bestFit="1" customWidth="1"/>
    <col min="60" max="60" width="4" style="14" bestFit="1" customWidth="1"/>
    <col min="61" max="61" width="5" style="14" bestFit="1" customWidth="1"/>
    <col min="62" max="62" width="4" style="14" bestFit="1" customWidth="1"/>
    <col min="63" max="63" width="3.7109375" style="14" bestFit="1" customWidth="1"/>
    <col min="64" max="64" width="6.5703125" style="21" bestFit="1" customWidth="1"/>
    <col min="65" max="65" width="8.140625" style="21" bestFit="1" customWidth="1"/>
    <col min="66" max="66" width="2.7109375" style="14" customWidth="1"/>
    <col min="67" max="67" width="33.5703125" style="14" bestFit="1" customWidth="1"/>
    <col min="68" max="69" width="4" style="21" bestFit="1" customWidth="1"/>
    <col min="70" max="70" width="5" style="21" bestFit="1" customWidth="1"/>
    <col min="71" max="71" width="4" style="21" bestFit="1" customWidth="1"/>
    <col min="72" max="73" width="5" style="21" bestFit="1" customWidth="1"/>
    <col min="74" max="75" width="4" style="21" bestFit="1" customWidth="1"/>
    <col min="76" max="78" width="5" style="21" bestFit="1" customWidth="1"/>
    <col min="79" max="80" width="4" style="21" bestFit="1" customWidth="1"/>
    <col min="81" max="83" width="5" style="21" bestFit="1" customWidth="1"/>
    <col min="84" max="84" width="4" style="21" bestFit="1" customWidth="1"/>
    <col min="85" max="86" width="5" style="21" bestFit="1" customWidth="1"/>
    <col min="87" max="88" width="4" style="21" bestFit="1" customWidth="1"/>
    <col min="89" max="89" width="3.28515625" style="21" bestFit="1" customWidth="1"/>
    <col min="90" max="91" width="5" style="21" bestFit="1" customWidth="1"/>
    <col min="92" max="92" width="4" style="21" bestFit="1" customWidth="1"/>
    <col min="93" max="93" width="5" style="21" bestFit="1" customWidth="1"/>
    <col min="94" max="95" width="4" style="21" bestFit="1" customWidth="1"/>
    <col min="96" max="96" width="6.5703125" style="21" bestFit="1" customWidth="1"/>
    <col min="97" max="97" width="8.140625" style="21" bestFit="1" customWidth="1"/>
    <col min="98" max="98" width="2.140625" style="14" customWidth="1"/>
    <col min="99" max="99" width="33.5703125" style="14" bestFit="1" customWidth="1"/>
    <col min="100" max="101" width="4" style="14" bestFit="1" customWidth="1"/>
    <col min="102" max="102" width="5" style="14" bestFit="1" customWidth="1"/>
    <col min="103" max="103" width="4" style="14" bestFit="1" customWidth="1"/>
    <col min="104" max="105" width="5" style="14" bestFit="1" customWidth="1"/>
    <col min="106" max="107" width="4" style="14" bestFit="1" customWidth="1"/>
    <col min="108" max="110" width="5" style="14" bestFit="1" customWidth="1"/>
    <col min="111" max="112" width="4" style="14" bestFit="1" customWidth="1"/>
    <col min="113" max="115" width="5" style="14" bestFit="1" customWidth="1"/>
    <col min="116" max="116" width="4" style="14" bestFit="1" customWidth="1"/>
    <col min="117" max="118" width="5" style="14" bestFit="1" customWidth="1"/>
    <col min="119" max="120" width="4" style="14" bestFit="1" customWidth="1"/>
    <col min="121" max="121" width="3.28515625" style="14" bestFit="1" customWidth="1"/>
    <col min="122" max="123" width="5" style="14" bestFit="1" customWidth="1"/>
    <col min="124" max="124" width="4" style="14" bestFit="1" customWidth="1"/>
    <col min="125" max="125" width="5" style="14" bestFit="1" customWidth="1"/>
    <col min="126" max="127" width="4" style="14" bestFit="1" customWidth="1"/>
    <col min="128" max="128" width="6.5703125" style="14" bestFit="1" customWidth="1"/>
    <col min="129" max="129" width="8.140625" style="14" bestFit="1" customWidth="1"/>
    <col min="130" max="130" width="3" style="14" customWidth="1"/>
    <col min="131" max="131" width="33.5703125" style="14" bestFit="1" customWidth="1"/>
    <col min="132" max="133" width="4" style="14" bestFit="1" customWidth="1"/>
    <col min="134" max="134" width="5" style="14" bestFit="1" customWidth="1"/>
    <col min="135" max="135" width="4" style="14" bestFit="1" customWidth="1"/>
    <col min="136" max="137" width="5" style="14" bestFit="1" customWidth="1"/>
    <col min="138" max="139" width="4" style="14" bestFit="1" customWidth="1"/>
    <col min="140" max="142" width="5" style="14" bestFit="1" customWidth="1"/>
    <col min="143" max="144" width="4" style="14" bestFit="1" customWidth="1"/>
    <col min="145" max="147" width="5" style="14" bestFit="1" customWidth="1"/>
    <col min="148" max="148" width="4" style="14" bestFit="1" customWidth="1"/>
    <col min="149" max="150" width="5" style="14" bestFit="1" customWidth="1"/>
    <col min="151" max="152" width="4" style="14" bestFit="1" customWidth="1"/>
    <col min="153" max="153" width="3.28515625" style="14" bestFit="1" customWidth="1"/>
    <col min="154" max="155" width="5" style="14" bestFit="1" customWidth="1"/>
    <col min="156" max="156" width="4" style="14" bestFit="1" customWidth="1"/>
    <col min="157" max="157" width="5" style="14" bestFit="1" customWidth="1"/>
    <col min="158" max="159" width="4" style="14" bestFit="1" customWidth="1"/>
    <col min="160" max="160" width="6.5703125" style="14" bestFit="1" customWidth="1"/>
    <col min="161" max="161" width="8.140625" style="14" bestFit="1" customWidth="1"/>
    <col min="162" max="162" width="3" style="14" customWidth="1"/>
    <col min="163" max="163" width="30.85546875" style="14" bestFit="1" customWidth="1"/>
    <col min="164" max="191" width="6" style="14" customWidth="1"/>
    <col min="192" max="16384" width="9.140625" style="14"/>
  </cols>
  <sheetData>
    <row r="1" spans="2:193" ht="15.75" thickBot="1" x14ac:dyDescent="0.3"/>
    <row r="2" spans="2:193" ht="15.75" thickTop="1" x14ac:dyDescent="0.25">
      <c r="B2" s="137" t="s">
        <v>138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9"/>
      <c r="AI2" s="137" t="s">
        <v>139</v>
      </c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9"/>
      <c r="BO2" s="137" t="s">
        <v>201</v>
      </c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9"/>
      <c r="CU2" s="137" t="s">
        <v>274</v>
      </c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9"/>
      <c r="EA2" s="137" t="s">
        <v>301</v>
      </c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9"/>
      <c r="FG2" s="137" t="s">
        <v>320</v>
      </c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9"/>
    </row>
    <row r="3" spans="2:193" x14ac:dyDescent="0.25">
      <c r="B3" s="37" t="s">
        <v>103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  <c r="H3" s="41" t="s">
        <v>21</v>
      </c>
      <c r="I3" s="41" t="s">
        <v>22</v>
      </c>
      <c r="J3" s="41" t="s">
        <v>23</v>
      </c>
      <c r="K3" s="41" t="s">
        <v>24</v>
      </c>
      <c r="L3" s="41" t="s">
        <v>25</v>
      </c>
      <c r="M3" s="41" t="s">
        <v>26</v>
      </c>
      <c r="N3" s="41" t="s">
        <v>27</v>
      </c>
      <c r="O3" s="41" t="s">
        <v>28</v>
      </c>
      <c r="P3" s="41" t="s">
        <v>29</v>
      </c>
      <c r="Q3" s="41" t="s">
        <v>30</v>
      </c>
      <c r="R3" s="41" t="s">
        <v>31</v>
      </c>
      <c r="S3" s="41" t="s">
        <v>32</v>
      </c>
      <c r="T3" s="41" t="s">
        <v>33</v>
      </c>
      <c r="U3" s="41" t="s">
        <v>34</v>
      </c>
      <c r="V3" s="41" t="s">
        <v>35</v>
      </c>
      <c r="W3" s="41" t="s">
        <v>36</v>
      </c>
      <c r="X3" s="41" t="s">
        <v>37</v>
      </c>
      <c r="Y3" s="41" t="s">
        <v>38</v>
      </c>
      <c r="Z3" s="41" t="s">
        <v>39</v>
      </c>
      <c r="AA3" s="41" t="s">
        <v>40</v>
      </c>
      <c r="AB3" s="41" t="s">
        <v>41</v>
      </c>
      <c r="AC3" s="41" t="s">
        <v>42</v>
      </c>
      <c r="AD3" s="41" t="s">
        <v>158</v>
      </c>
      <c r="AE3" s="41" t="s">
        <v>214</v>
      </c>
      <c r="AF3" s="41" t="s">
        <v>14</v>
      </c>
      <c r="AG3" s="7" t="s">
        <v>15</v>
      </c>
      <c r="AI3" s="37" t="s">
        <v>103</v>
      </c>
      <c r="AJ3" s="41" t="s">
        <v>16</v>
      </c>
      <c r="AK3" s="41" t="s">
        <v>17</v>
      </c>
      <c r="AL3" s="41" t="s">
        <v>18</v>
      </c>
      <c r="AM3" s="41" t="s">
        <v>19</v>
      </c>
      <c r="AN3" s="41" t="s">
        <v>20</v>
      </c>
      <c r="AO3" s="41" t="s">
        <v>21</v>
      </c>
      <c r="AP3" s="41" t="s">
        <v>22</v>
      </c>
      <c r="AQ3" s="41" t="s">
        <v>23</v>
      </c>
      <c r="AR3" s="41" t="s">
        <v>24</v>
      </c>
      <c r="AS3" s="41" t="s">
        <v>25</v>
      </c>
      <c r="AT3" s="41" t="s">
        <v>26</v>
      </c>
      <c r="AU3" s="41" t="s">
        <v>27</v>
      </c>
      <c r="AV3" s="41" t="s">
        <v>28</v>
      </c>
      <c r="AW3" s="41" t="s">
        <v>29</v>
      </c>
      <c r="AX3" s="41" t="s">
        <v>30</v>
      </c>
      <c r="AY3" s="41" t="s">
        <v>31</v>
      </c>
      <c r="AZ3" s="41" t="s">
        <v>32</v>
      </c>
      <c r="BA3" s="41" t="s">
        <v>33</v>
      </c>
      <c r="BB3" s="41" t="s">
        <v>34</v>
      </c>
      <c r="BC3" s="41" t="s">
        <v>35</v>
      </c>
      <c r="BD3" s="41" t="s">
        <v>36</v>
      </c>
      <c r="BE3" s="41" t="s">
        <v>37</v>
      </c>
      <c r="BF3" s="41" t="s">
        <v>38</v>
      </c>
      <c r="BG3" s="41" t="s">
        <v>39</v>
      </c>
      <c r="BH3" s="41" t="s">
        <v>40</v>
      </c>
      <c r="BI3" s="41" t="s">
        <v>41</v>
      </c>
      <c r="BJ3" s="41" t="s">
        <v>42</v>
      </c>
      <c r="BK3" s="41" t="s">
        <v>158</v>
      </c>
      <c r="BL3" s="41" t="s">
        <v>14</v>
      </c>
      <c r="BM3" s="7" t="s">
        <v>15</v>
      </c>
      <c r="BO3" s="37" t="s">
        <v>103</v>
      </c>
      <c r="BP3" s="41" t="s">
        <v>16</v>
      </c>
      <c r="BQ3" s="41" t="s">
        <v>17</v>
      </c>
      <c r="BR3" s="41" t="s">
        <v>18</v>
      </c>
      <c r="BS3" s="41" t="s">
        <v>19</v>
      </c>
      <c r="BT3" s="41" t="s">
        <v>20</v>
      </c>
      <c r="BU3" s="41" t="s">
        <v>21</v>
      </c>
      <c r="BV3" s="41" t="s">
        <v>22</v>
      </c>
      <c r="BW3" s="41" t="s">
        <v>23</v>
      </c>
      <c r="BX3" s="41" t="s">
        <v>24</v>
      </c>
      <c r="BY3" s="41" t="s">
        <v>25</v>
      </c>
      <c r="BZ3" s="41" t="s">
        <v>26</v>
      </c>
      <c r="CA3" s="41" t="s">
        <v>27</v>
      </c>
      <c r="CB3" s="41" t="s">
        <v>28</v>
      </c>
      <c r="CC3" s="41" t="s">
        <v>29</v>
      </c>
      <c r="CD3" s="41" t="s">
        <v>30</v>
      </c>
      <c r="CE3" s="41" t="s">
        <v>31</v>
      </c>
      <c r="CF3" s="41" t="s">
        <v>32</v>
      </c>
      <c r="CG3" s="41" t="s">
        <v>33</v>
      </c>
      <c r="CH3" s="41" t="s">
        <v>34</v>
      </c>
      <c r="CI3" s="41" t="s">
        <v>35</v>
      </c>
      <c r="CJ3" s="41" t="s">
        <v>36</v>
      </c>
      <c r="CK3" s="41" t="s">
        <v>37</v>
      </c>
      <c r="CL3" s="41" t="s">
        <v>38</v>
      </c>
      <c r="CM3" s="41" t="s">
        <v>39</v>
      </c>
      <c r="CN3" s="41" t="s">
        <v>40</v>
      </c>
      <c r="CO3" s="41" t="s">
        <v>41</v>
      </c>
      <c r="CP3" s="41" t="s">
        <v>42</v>
      </c>
      <c r="CQ3" s="41" t="s">
        <v>158</v>
      </c>
      <c r="CR3" s="41" t="s">
        <v>14</v>
      </c>
      <c r="CS3" s="7" t="s">
        <v>15</v>
      </c>
      <c r="CU3" s="37" t="s">
        <v>103</v>
      </c>
      <c r="CV3" s="41" t="s">
        <v>16</v>
      </c>
      <c r="CW3" s="41" t="s">
        <v>17</v>
      </c>
      <c r="CX3" s="41" t="s">
        <v>18</v>
      </c>
      <c r="CY3" s="41" t="s">
        <v>19</v>
      </c>
      <c r="CZ3" s="41" t="s">
        <v>20</v>
      </c>
      <c r="DA3" s="41" t="s">
        <v>21</v>
      </c>
      <c r="DB3" s="41" t="s">
        <v>22</v>
      </c>
      <c r="DC3" s="41" t="s">
        <v>23</v>
      </c>
      <c r="DD3" s="41" t="s">
        <v>24</v>
      </c>
      <c r="DE3" s="41" t="s">
        <v>25</v>
      </c>
      <c r="DF3" s="41" t="s">
        <v>26</v>
      </c>
      <c r="DG3" s="41" t="s">
        <v>27</v>
      </c>
      <c r="DH3" s="41" t="s">
        <v>28</v>
      </c>
      <c r="DI3" s="41" t="s">
        <v>29</v>
      </c>
      <c r="DJ3" s="41" t="s">
        <v>30</v>
      </c>
      <c r="DK3" s="41" t="s">
        <v>31</v>
      </c>
      <c r="DL3" s="41" t="s">
        <v>32</v>
      </c>
      <c r="DM3" s="41" t="s">
        <v>33</v>
      </c>
      <c r="DN3" s="41" t="s">
        <v>34</v>
      </c>
      <c r="DO3" s="41" t="s">
        <v>35</v>
      </c>
      <c r="DP3" s="41" t="s">
        <v>36</v>
      </c>
      <c r="DQ3" s="41" t="s">
        <v>37</v>
      </c>
      <c r="DR3" s="41" t="s">
        <v>38</v>
      </c>
      <c r="DS3" s="41" t="s">
        <v>39</v>
      </c>
      <c r="DT3" s="41" t="s">
        <v>40</v>
      </c>
      <c r="DU3" s="41" t="s">
        <v>41</v>
      </c>
      <c r="DV3" s="41" t="s">
        <v>42</v>
      </c>
      <c r="DW3" s="41" t="s">
        <v>158</v>
      </c>
      <c r="DX3" s="41" t="s">
        <v>14</v>
      </c>
      <c r="DY3" s="7" t="s">
        <v>15</v>
      </c>
      <c r="EA3" s="37" t="s">
        <v>103</v>
      </c>
      <c r="EB3" s="41" t="s">
        <v>16</v>
      </c>
      <c r="EC3" s="41" t="s">
        <v>17</v>
      </c>
      <c r="ED3" s="41" t="s">
        <v>18</v>
      </c>
      <c r="EE3" s="41" t="s">
        <v>19</v>
      </c>
      <c r="EF3" s="41" t="s">
        <v>20</v>
      </c>
      <c r="EG3" s="41" t="s">
        <v>21</v>
      </c>
      <c r="EH3" s="41" t="s">
        <v>22</v>
      </c>
      <c r="EI3" s="41" t="s">
        <v>23</v>
      </c>
      <c r="EJ3" s="41" t="s">
        <v>24</v>
      </c>
      <c r="EK3" s="41" t="s">
        <v>25</v>
      </c>
      <c r="EL3" s="41" t="s">
        <v>26</v>
      </c>
      <c r="EM3" s="41" t="s">
        <v>27</v>
      </c>
      <c r="EN3" s="41" t="s">
        <v>28</v>
      </c>
      <c r="EO3" s="41" t="s">
        <v>29</v>
      </c>
      <c r="EP3" s="41" t="s">
        <v>30</v>
      </c>
      <c r="EQ3" s="41" t="s">
        <v>31</v>
      </c>
      <c r="ER3" s="41" t="s">
        <v>32</v>
      </c>
      <c r="ES3" s="41" t="s">
        <v>33</v>
      </c>
      <c r="ET3" s="41" t="s">
        <v>34</v>
      </c>
      <c r="EU3" s="41" t="s">
        <v>35</v>
      </c>
      <c r="EV3" s="41" t="s">
        <v>36</v>
      </c>
      <c r="EW3" s="41" t="s">
        <v>37</v>
      </c>
      <c r="EX3" s="41" t="s">
        <v>38</v>
      </c>
      <c r="EY3" s="41" t="s">
        <v>39</v>
      </c>
      <c r="EZ3" s="41" t="s">
        <v>40</v>
      </c>
      <c r="FA3" s="41" t="s">
        <v>41</v>
      </c>
      <c r="FB3" s="41" t="s">
        <v>42</v>
      </c>
      <c r="FC3" s="41" t="s">
        <v>158</v>
      </c>
      <c r="FD3" s="41" t="s">
        <v>14</v>
      </c>
      <c r="FE3" s="7" t="s">
        <v>15</v>
      </c>
      <c r="FG3" s="37" t="s">
        <v>103</v>
      </c>
      <c r="FH3" s="41" t="s">
        <v>16</v>
      </c>
      <c r="FI3" s="41" t="s">
        <v>17</v>
      </c>
      <c r="FJ3" s="41" t="s">
        <v>18</v>
      </c>
      <c r="FK3" s="41" t="s">
        <v>19</v>
      </c>
      <c r="FL3" s="41" t="s">
        <v>20</v>
      </c>
      <c r="FM3" s="41" t="s">
        <v>21</v>
      </c>
      <c r="FN3" s="41" t="s">
        <v>22</v>
      </c>
      <c r="FO3" s="41" t="s">
        <v>23</v>
      </c>
      <c r="FP3" s="41" t="s">
        <v>24</v>
      </c>
      <c r="FQ3" s="41" t="s">
        <v>25</v>
      </c>
      <c r="FR3" s="41" t="s">
        <v>26</v>
      </c>
      <c r="FS3" s="41" t="s">
        <v>27</v>
      </c>
      <c r="FT3" s="41" t="s">
        <v>28</v>
      </c>
      <c r="FU3" s="41" t="s">
        <v>29</v>
      </c>
      <c r="FV3" s="41" t="s">
        <v>30</v>
      </c>
      <c r="FW3" s="41" t="s">
        <v>31</v>
      </c>
      <c r="FX3" s="41" t="s">
        <v>32</v>
      </c>
      <c r="FY3" s="41" t="s">
        <v>33</v>
      </c>
      <c r="FZ3" s="41" t="s">
        <v>34</v>
      </c>
      <c r="GA3" s="41" t="s">
        <v>35</v>
      </c>
      <c r="GB3" s="41" t="s">
        <v>36</v>
      </c>
      <c r="GC3" s="41" t="s">
        <v>37</v>
      </c>
      <c r="GD3" s="41" t="s">
        <v>38</v>
      </c>
      <c r="GE3" s="41" t="s">
        <v>39</v>
      </c>
      <c r="GF3" s="41" t="s">
        <v>40</v>
      </c>
      <c r="GG3" s="41" t="s">
        <v>41</v>
      </c>
      <c r="GH3" s="41" t="s">
        <v>42</v>
      </c>
      <c r="GI3" s="41" t="s">
        <v>158</v>
      </c>
      <c r="GJ3" s="41" t="s">
        <v>14</v>
      </c>
      <c r="GK3" s="7" t="s">
        <v>15</v>
      </c>
    </row>
    <row r="4" spans="2:193" x14ac:dyDescent="0.25">
      <c r="B4" s="67" t="s">
        <v>120</v>
      </c>
      <c r="C4" s="11"/>
      <c r="D4" s="11">
        <v>2</v>
      </c>
      <c r="E4" s="11">
        <v>1</v>
      </c>
      <c r="F4" s="11"/>
      <c r="G4" s="11">
        <v>8</v>
      </c>
      <c r="H4" s="11">
        <v>1</v>
      </c>
      <c r="I4" s="11">
        <v>0</v>
      </c>
      <c r="J4" s="11">
        <v>1</v>
      </c>
      <c r="K4" s="11">
        <v>2</v>
      </c>
      <c r="L4" s="11">
        <v>5</v>
      </c>
      <c r="M4" s="11">
        <v>4</v>
      </c>
      <c r="N4" s="11">
        <v>1</v>
      </c>
      <c r="O4" s="11"/>
      <c r="P4" s="11">
        <v>3</v>
      </c>
      <c r="Q4" s="11">
        <v>2</v>
      </c>
      <c r="R4" s="11">
        <v>1</v>
      </c>
      <c r="S4" s="11">
        <v>0</v>
      </c>
      <c r="T4" s="11">
        <v>2</v>
      </c>
      <c r="U4" s="11">
        <v>7</v>
      </c>
      <c r="V4" s="11">
        <v>3</v>
      </c>
      <c r="W4" s="11">
        <v>0</v>
      </c>
      <c r="X4" s="11"/>
      <c r="Y4" s="11">
        <v>1</v>
      </c>
      <c r="Z4" s="11">
        <v>1</v>
      </c>
      <c r="AA4" s="11"/>
      <c r="AB4" s="11">
        <v>3</v>
      </c>
      <c r="AC4" s="11"/>
      <c r="AD4" s="11"/>
      <c r="AE4" s="11"/>
      <c r="AF4" s="42">
        <f t="shared" ref="AF4:AF16" si="0">SUM(C4:AE4)</f>
        <v>48</v>
      </c>
      <c r="AG4" s="58">
        <f t="shared" ref="AG4:AG16" si="1">AF4/AF$43</f>
        <v>1.6767387431445837E-3</v>
      </c>
      <c r="AI4" s="67" t="s">
        <v>120</v>
      </c>
      <c r="AJ4" s="11"/>
      <c r="AK4" s="11">
        <v>2</v>
      </c>
      <c r="AL4" s="11"/>
      <c r="AM4" s="11"/>
      <c r="AN4" s="11">
        <v>2</v>
      </c>
      <c r="AO4" s="11"/>
      <c r="AP4" s="11"/>
      <c r="AQ4" s="11"/>
      <c r="AR4" s="11"/>
      <c r="AS4" s="11">
        <v>1</v>
      </c>
      <c r="AT4" s="11"/>
      <c r="AU4" s="11"/>
      <c r="AV4" s="11"/>
      <c r="AW4" s="11">
        <v>2</v>
      </c>
      <c r="AX4" s="11"/>
      <c r="AY4" s="11">
        <v>1</v>
      </c>
      <c r="AZ4" s="11">
        <v>1</v>
      </c>
      <c r="BA4" s="11"/>
      <c r="BB4" s="11">
        <v>4</v>
      </c>
      <c r="BC4" s="11"/>
      <c r="BD4" s="11"/>
      <c r="BE4" s="11"/>
      <c r="BF4" s="11">
        <v>1</v>
      </c>
      <c r="BG4" s="11"/>
      <c r="BH4" s="11"/>
      <c r="BI4" s="11">
        <v>2</v>
      </c>
      <c r="BJ4" s="11"/>
      <c r="BK4" s="11"/>
      <c r="BL4" s="42">
        <f t="shared" ref="BL4:BL42" si="2">SUM(AJ4:BK4)</f>
        <v>16</v>
      </c>
      <c r="BM4" s="58">
        <f t="shared" ref="BM4:BM42" si="3">BL4/BL$43</f>
        <v>3.8187068903792451E-4</v>
      </c>
      <c r="BO4" s="67" t="s">
        <v>120</v>
      </c>
      <c r="BP4" s="11"/>
      <c r="BQ4" s="11"/>
      <c r="BR4" s="11">
        <v>1</v>
      </c>
      <c r="BS4" s="11"/>
      <c r="BT4" s="11">
        <v>4</v>
      </c>
      <c r="BU4" s="11">
        <v>5</v>
      </c>
      <c r="BV4" s="11"/>
      <c r="BW4" s="11"/>
      <c r="BX4" s="11"/>
      <c r="BY4" s="11"/>
      <c r="BZ4" s="11">
        <v>1</v>
      </c>
      <c r="CA4" s="11">
        <v>2</v>
      </c>
      <c r="CB4" s="11">
        <v>1</v>
      </c>
      <c r="CC4" s="11"/>
      <c r="CD4" s="11"/>
      <c r="CE4" s="11">
        <v>1</v>
      </c>
      <c r="CF4" s="11"/>
      <c r="CG4" s="11">
        <v>4</v>
      </c>
      <c r="CH4" s="11">
        <v>1</v>
      </c>
      <c r="CI4" s="11"/>
      <c r="CJ4" s="11"/>
      <c r="CK4" s="11"/>
      <c r="CL4" s="11"/>
      <c r="CM4" s="11">
        <v>3</v>
      </c>
      <c r="CN4" s="11">
        <v>1</v>
      </c>
      <c r="CO4" s="11">
        <v>1</v>
      </c>
      <c r="CP4" s="11"/>
      <c r="CQ4" s="11"/>
      <c r="CR4" s="42">
        <f t="shared" ref="CR4:CR42" si="4">SUM(BP4:CQ4)</f>
        <v>25</v>
      </c>
      <c r="CS4" s="58">
        <f t="shared" ref="CS4:CS42" si="5">CR4/$CR$43</f>
        <v>7.0220774113813832E-4</v>
      </c>
      <c r="CU4" s="67" t="s">
        <v>120</v>
      </c>
      <c r="CV4" s="11"/>
      <c r="CW4" s="11"/>
      <c r="CX4" s="11"/>
      <c r="CY4" s="11"/>
      <c r="CZ4" s="11">
        <v>1</v>
      </c>
      <c r="DA4" s="11"/>
      <c r="DB4" s="11"/>
      <c r="DC4" s="11">
        <v>1</v>
      </c>
      <c r="DD4" s="11"/>
      <c r="DE4" s="11"/>
      <c r="DF4" s="11">
        <v>1</v>
      </c>
      <c r="DG4" s="11"/>
      <c r="DH4" s="11">
        <v>2</v>
      </c>
      <c r="DI4" s="11">
        <v>1</v>
      </c>
      <c r="DJ4" s="11"/>
      <c r="DK4" s="11"/>
      <c r="DL4" s="11"/>
      <c r="DM4" s="11"/>
      <c r="DN4" s="11"/>
      <c r="DO4" s="11">
        <v>1</v>
      </c>
      <c r="DP4" s="11"/>
      <c r="DQ4" s="11"/>
      <c r="DR4" s="11"/>
      <c r="DS4" s="11"/>
      <c r="DT4" s="11"/>
      <c r="DU4" s="11">
        <v>1</v>
      </c>
      <c r="DV4" s="11"/>
      <c r="DW4" s="11"/>
      <c r="DX4" s="42">
        <f t="shared" ref="DX4:DX25" si="6">SUM(CV4:DW4)</f>
        <v>8</v>
      </c>
      <c r="DY4" s="58">
        <f t="shared" ref="DY4:DY42" si="7">DX4/$DX$43</f>
        <v>3.1007751937984498E-4</v>
      </c>
      <c r="EA4" s="67" t="s">
        <v>120</v>
      </c>
      <c r="EB4" s="11"/>
      <c r="EC4" s="11">
        <v>2</v>
      </c>
      <c r="ED4" s="11"/>
      <c r="EE4" s="11"/>
      <c r="EF4" s="11">
        <v>1</v>
      </c>
      <c r="EG4" s="11"/>
      <c r="EH4" s="11"/>
      <c r="EI4" s="11"/>
      <c r="EJ4" s="11">
        <v>2</v>
      </c>
      <c r="EK4" s="11"/>
      <c r="EL4" s="11">
        <v>1</v>
      </c>
      <c r="EM4" s="11"/>
      <c r="EN4" s="11"/>
      <c r="EO4" s="11"/>
      <c r="EP4" s="11"/>
      <c r="EQ4" s="11">
        <v>1</v>
      </c>
      <c r="ER4" s="11"/>
      <c r="ES4" s="11"/>
      <c r="ET4" s="11"/>
      <c r="EU4" s="11"/>
      <c r="EV4" s="11"/>
      <c r="EW4" s="11"/>
      <c r="EX4" s="11">
        <v>2</v>
      </c>
      <c r="EY4" s="11">
        <v>1</v>
      </c>
      <c r="EZ4" s="11"/>
      <c r="FA4" s="11">
        <v>1</v>
      </c>
      <c r="FB4" s="11"/>
      <c r="FC4" s="11"/>
      <c r="FD4" s="42">
        <f t="shared" ref="FD4:FD39" si="8">SUM(EB4:FC4)</f>
        <v>11</v>
      </c>
      <c r="FE4" s="58">
        <f t="shared" ref="FE4:FE39" si="9">FD4/$FD$43</f>
        <v>5.8136462132022618E-4</v>
      </c>
      <c r="FG4" s="67" t="s">
        <v>120</v>
      </c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42">
        <f t="shared" ref="GJ4:GJ39" si="10">SUM(FH4:GI4)</f>
        <v>0</v>
      </c>
      <c r="GK4" s="58">
        <f>GJ4/$GJ$43</f>
        <v>0</v>
      </c>
    </row>
    <row r="5" spans="2:193" x14ac:dyDescent="0.25">
      <c r="B5" s="67" t="s">
        <v>111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>
        <v>1</v>
      </c>
      <c r="O5" s="11"/>
      <c r="P5" s="11">
        <v>3</v>
      </c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42">
        <f t="shared" si="0"/>
        <v>4</v>
      </c>
      <c r="AG5" s="58">
        <f t="shared" si="1"/>
        <v>1.3972822859538198E-4</v>
      </c>
      <c r="AI5" s="67" t="s">
        <v>111</v>
      </c>
      <c r="AJ5" s="11"/>
      <c r="AK5" s="11"/>
      <c r="AL5" s="11"/>
      <c r="AM5" s="11"/>
      <c r="AN5" s="11"/>
      <c r="AO5" s="11"/>
      <c r="AP5" s="11">
        <v>1</v>
      </c>
      <c r="AQ5" s="11"/>
      <c r="AR5" s="11">
        <v>1</v>
      </c>
      <c r="AS5" s="11"/>
      <c r="AT5" s="11"/>
      <c r="AU5" s="11">
        <v>1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>
        <v>1</v>
      </c>
      <c r="BG5" s="11">
        <v>1</v>
      </c>
      <c r="BH5" s="11"/>
      <c r="BI5" s="11">
        <v>1</v>
      </c>
      <c r="BJ5" s="11"/>
      <c r="BK5" s="11"/>
      <c r="BL5" s="42">
        <f t="shared" si="2"/>
        <v>6</v>
      </c>
      <c r="BM5" s="58">
        <f t="shared" si="3"/>
        <v>1.432015083892217E-4</v>
      </c>
      <c r="BO5" s="67" t="s">
        <v>111</v>
      </c>
      <c r="BP5" s="11"/>
      <c r="BQ5" s="11"/>
      <c r="BR5" s="11"/>
      <c r="BS5" s="11"/>
      <c r="BT5" s="11">
        <v>1</v>
      </c>
      <c r="BU5" s="11"/>
      <c r="BV5" s="11"/>
      <c r="BW5" s="11"/>
      <c r="BX5" s="11"/>
      <c r="BY5" s="11"/>
      <c r="BZ5" s="11">
        <v>2</v>
      </c>
      <c r="CA5" s="11"/>
      <c r="CB5" s="11"/>
      <c r="CC5" s="11"/>
      <c r="CD5" s="11"/>
      <c r="CE5" s="11"/>
      <c r="CF5" s="11"/>
      <c r="CG5" s="11"/>
      <c r="CH5" s="11">
        <v>1</v>
      </c>
      <c r="CI5" s="11"/>
      <c r="CJ5" s="11"/>
      <c r="CK5" s="11"/>
      <c r="CL5" s="11"/>
      <c r="CM5" s="11"/>
      <c r="CN5" s="11"/>
      <c r="CO5" s="11"/>
      <c r="CP5" s="11"/>
      <c r="CQ5" s="11"/>
      <c r="CR5" s="42">
        <f t="shared" si="4"/>
        <v>4</v>
      </c>
      <c r="CS5" s="58">
        <f t="shared" si="5"/>
        <v>1.1235323858210213E-4</v>
      </c>
      <c r="CU5" s="67" t="s">
        <v>111</v>
      </c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>
        <v>2</v>
      </c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42">
        <f t="shared" si="6"/>
        <v>2</v>
      </c>
      <c r="DY5" s="58">
        <f t="shared" si="7"/>
        <v>7.7519379844961245E-5</v>
      </c>
      <c r="EA5" s="67" t="s">
        <v>111</v>
      </c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42">
        <f t="shared" si="8"/>
        <v>0</v>
      </c>
      <c r="FE5" s="58">
        <f t="shared" si="9"/>
        <v>0</v>
      </c>
      <c r="FG5" s="67" t="s">
        <v>111</v>
      </c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>
        <v>1</v>
      </c>
      <c r="GE5" s="11"/>
      <c r="GF5" s="11"/>
      <c r="GG5" s="11"/>
      <c r="GH5" s="11"/>
      <c r="GI5" s="11"/>
      <c r="GJ5" s="42">
        <f t="shared" si="10"/>
        <v>1</v>
      </c>
      <c r="GK5" s="58">
        <f t="shared" ref="GK5:GK42" si="11">GJ5/$GJ$43</f>
        <v>6.8979788921845893E-5</v>
      </c>
    </row>
    <row r="6" spans="2:193" x14ac:dyDescent="0.25">
      <c r="B6" s="67" t="s">
        <v>113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>
        <v>1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42">
        <f t="shared" si="0"/>
        <v>1</v>
      </c>
      <c r="AG6" s="58">
        <f t="shared" si="1"/>
        <v>3.4932057148845494E-5</v>
      </c>
      <c r="AI6" s="67" t="s">
        <v>113</v>
      </c>
      <c r="AJ6" s="11"/>
      <c r="AK6" s="11"/>
      <c r="AL6" s="11">
        <v>1</v>
      </c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>
        <v>1</v>
      </c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42">
        <f t="shared" si="2"/>
        <v>2</v>
      </c>
      <c r="BM6" s="58">
        <f t="shared" si="3"/>
        <v>4.7733836129740564E-5</v>
      </c>
      <c r="BO6" s="49" t="s">
        <v>113</v>
      </c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>
        <v>2</v>
      </c>
      <c r="CI6" s="11"/>
      <c r="CJ6" s="11"/>
      <c r="CK6" s="11"/>
      <c r="CL6" s="11"/>
      <c r="CM6" s="11"/>
      <c r="CN6" s="11"/>
      <c r="CO6" s="11"/>
      <c r="CP6" s="11"/>
      <c r="CQ6" s="11"/>
      <c r="CR6" s="42">
        <f t="shared" si="4"/>
        <v>2</v>
      </c>
      <c r="CS6" s="58">
        <f t="shared" si="5"/>
        <v>5.6176619291051063E-5</v>
      </c>
      <c r="CU6" s="67" t="s">
        <v>113</v>
      </c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>
        <v>1</v>
      </c>
      <c r="DV6" s="11">
        <v>1</v>
      </c>
      <c r="DW6" s="11"/>
      <c r="DX6" s="42">
        <f t="shared" si="6"/>
        <v>2</v>
      </c>
      <c r="DY6" s="58">
        <f t="shared" si="7"/>
        <v>7.7519379844961245E-5</v>
      </c>
      <c r="EA6" s="67" t="s">
        <v>113</v>
      </c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>
        <v>1</v>
      </c>
      <c r="EY6" s="11"/>
      <c r="EZ6" s="11"/>
      <c r="FA6" s="11"/>
      <c r="FB6" s="11"/>
      <c r="FC6" s="11"/>
      <c r="FD6" s="42">
        <f t="shared" si="8"/>
        <v>1</v>
      </c>
      <c r="FE6" s="58">
        <f t="shared" si="9"/>
        <v>5.2851329210929655E-5</v>
      </c>
      <c r="FG6" s="67" t="s">
        <v>113</v>
      </c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42">
        <f t="shared" si="10"/>
        <v>0</v>
      </c>
      <c r="GK6" s="58">
        <f t="shared" si="11"/>
        <v>0</v>
      </c>
    </row>
    <row r="7" spans="2:193" x14ac:dyDescent="0.25">
      <c r="B7" s="67" t="s">
        <v>224</v>
      </c>
      <c r="C7" s="11"/>
      <c r="D7" s="11"/>
      <c r="E7" s="11"/>
      <c r="F7" s="11"/>
      <c r="G7" s="11">
        <v>2</v>
      </c>
      <c r="H7" s="11"/>
      <c r="I7" s="11">
        <v>1</v>
      </c>
      <c r="J7" s="11">
        <v>0</v>
      </c>
      <c r="K7" s="11">
        <v>2</v>
      </c>
      <c r="L7" s="11">
        <v>2</v>
      </c>
      <c r="M7" s="11">
        <v>6</v>
      </c>
      <c r="N7" s="11">
        <v>1</v>
      </c>
      <c r="O7" s="11"/>
      <c r="P7" s="11">
        <v>3</v>
      </c>
      <c r="Q7" s="11">
        <v>0</v>
      </c>
      <c r="R7" s="11">
        <v>2</v>
      </c>
      <c r="S7" s="11">
        <v>0</v>
      </c>
      <c r="T7" s="11">
        <v>1</v>
      </c>
      <c r="U7" s="11">
        <v>6</v>
      </c>
      <c r="V7" s="11"/>
      <c r="W7" s="11">
        <v>1</v>
      </c>
      <c r="X7" s="11"/>
      <c r="Y7" s="11">
        <v>3</v>
      </c>
      <c r="Z7" s="11">
        <v>1</v>
      </c>
      <c r="AA7" s="11"/>
      <c r="AB7" s="11">
        <v>2</v>
      </c>
      <c r="AC7" s="11"/>
      <c r="AD7" s="11"/>
      <c r="AE7" s="11"/>
      <c r="AF7" s="42">
        <f t="shared" si="0"/>
        <v>33</v>
      </c>
      <c r="AG7" s="58">
        <f t="shared" si="1"/>
        <v>1.1527578859119013E-3</v>
      </c>
      <c r="AI7" s="49" t="s">
        <v>224</v>
      </c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42">
        <f t="shared" si="2"/>
        <v>0</v>
      </c>
      <c r="BM7" s="58">
        <f t="shared" si="3"/>
        <v>0</v>
      </c>
      <c r="BO7" s="49" t="s">
        <v>224</v>
      </c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42">
        <f t="shared" si="4"/>
        <v>0</v>
      </c>
      <c r="CS7" s="58">
        <f t="shared" si="5"/>
        <v>0</v>
      </c>
      <c r="CU7" s="67" t="s">
        <v>224</v>
      </c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42">
        <f t="shared" si="6"/>
        <v>0</v>
      </c>
      <c r="DY7" s="58">
        <f t="shared" si="7"/>
        <v>0</v>
      </c>
      <c r="EA7" s="67" t="s">
        <v>224</v>
      </c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42">
        <f t="shared" si="8"/>
        <v>0</v>
      </c>
      <c r="FE7" s="58">
        <f t="shared" si="9"/>
        <v>0</v>
      </c>
      <c r="FG7" s="67" t="s">
        <v>224</v>
      </c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42">
        <f t="shared" si="10"/>
        <v>0</v>
      </c>
      <c r="GK7" s="58">
        <f t="shared" si="11"/>
        <v>0</v>
      </c>
    </row>
    <row r="8" spans="2:193" x14ac:dyDescent="0.25">
      <c r="B8" s="67" t="s">
        <v>226</v>
      </c>
      <c r="C8" s="11"/>
      <c r="D8" s="11"/>
      <c r="E8" s="11"/>
      <c r="F8" s="11"/>
      <c r="G8" s="11">
        <v>1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>
        <v>2</v>
      </c>
      <c r="AC8" s="11"/>
      <c r="AD8" s="11"/>
      <c r="AE8" s="11"/>
      <c r="AF8" s="42">
        <f t="shared" si="0"/>
        <v>3</v>
      </c>
      <c r="AG8" s="58">
        <f t="shared" si="1"/>
        <v>1.0479617144653648E-4</v>
      </c>
      <c r="AI8" s="49" t="s">
        <v>226</v>
      </c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42">
        <f t="shared" si="2"/>
        <v>0</v>
      </c>
      <c r="BM8" s="58">
        <f t="shared" si="3"/>
        <v>0</v>
      </c>
      <c r="BO8" s="49" t="s">
        <v>226</v>
      </c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42">
        <f t="shared" si="4"/>
        <v>0</v>
      </c>
      <c r="CS8" s="58">
        <f t="shared" si="5"/>
        <v>0</v>
      </c>
      <c r="CU8" s="67" t="s">
        <v>226</v>
      </c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42">
        <f t="shared" si="6"/>
        <v>0</v>
      </c>
      <c r="DY8" s="58">
        <f t="shared" si="7"/>
        <v>0</v>
      </c>
      <c r="EA8" s="67" t="s">
        <v>226</v>
      </c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42">
        <f t="shared" si="8"/>
        <v>0</v>
      </c>
      <c r="FE8" s="58">
        <f t="shared" si="9"/>
        <v>0</v>
      </c>
      <c r="FG8" s="67" t="s">
        <v>226</v>
      </c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42">
        <f t="shared" si="10"/>
        <v>0</v>
      </c>
      <c r="GK8" s="58">
        <f t="shared" si="11"/>
        <v>0</v>
      </c>
    </row>
    <row r="9" spans="2:193" x14ac:dyDescent="0.25">
      <c r="B9" s="67" t="s">
        <v>117</v>
      </c>
      <c r="C9" s="11"/>
      <c r="D9" s="11"/>
      <c r="E9" s="11"/>
      <c r="F9" s="11"/>
      <c r="G9" s="11"/>
      <c r="H9" s="11"/>
      <c r="I9" s="11"/>
      <c r="J9" s="11"/>
      <c r="K9" s="11"/>
      <c r="L9" s="11">
        <v>1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42">
        <f t="shared" si="0"/>
        <v>1</v>
      </c>
      <c r="AG9" s="58">
        <f t="shared" si="1"/>
        <v>3.4932057148845494E-5</v>
      </c>
      <c r="AI9" s="67" t="s">
        <v>117</v>
      </c>
      <c r="AJ9" s="11"/>
      <c r="AK9" s="11">
        <v>1</v>
      </c>
      <c r="AL9" s="11">
        <v>1</v>
      </c>
      <c r="AM9" s="11"/>
      <c r="AN9" s="11">
        <v>1</v>
      </c>
      <c r="AO9" s="11">
        <v>2</v>
      </c>
      <c r="AP9" s="11"/>
      <c r="AQ9" s="11">
        <v>1</v>
      </c>
      <c r="AR9" s="11"/>
      <c r="AS9" s="11"/>
      <c r="AT9" s="11"/>
      <c r="AU9" s="11">
        <v>1</v>
      </c>
      <c r="AV9" s="11"/>
      <c r="AW9" s="11">
        <v>2</v>
      </c>
      <c r="AX9" s="11">
        <v>1</v>
      </c>
      <c r="AY9" s="11"/>
      <c r="AZ9" s="11"/>
      <c r="BA9" s="11">
        <v>1</v>
      </c>
      <c r="BB9" s="11">
        <v>3</v>
      </c>
      <c r="BC9" s="11">
        <v>1</v>
      </c>
      <c r="BD9" s="11">
        <v>1</v>
      </c>
      <c r="BE9" s="11"/>
      <c r="BF9" s="11"/>
      <c r="BG9" s="11"/>
      <c r="BH9" s="11"/>
      <c r="BI9" s="11">
        <v>3</v>
      </c>
      <c r="BJ9" s="11"/>
      <c r="BK9" s="11"/>
      <c r="BL9" s="42">
        <f t="shared" si="2"/>
        <v>19</v>
      </c>
      <c r="BM9" s="58">
        <f t="shared" si="3"/>
        <v>4.5347144323253536E-4</v>
      </c>
      <c r="BO9" s="67" t="s">
        <v>117</v>
      </c>
      <c r="BP9" s="11"/>
      <c r="BQ9" s="11"/>
      <c r="BR9" s="11"/>
      <c r="BS9" s="11"/>
      <c r="BT9" s="11">
        <v>1</v>
      </c>
      <c r="BU9" s="11">
        <v>2</v>
      </c>
      <c r="BV9" s="11"/>
      <c r="BW9" s="11"/>
      <c r="BX9" s="11"/>
      <c r="BY9" s="11"/>
      <c r="BZ9" s="11">
        <v>2</v>
      </c>
      <c r="CA9" s="11"/>
      <c r="CB9" s="11"/>
      <c r="CC9" s="11">
        <v>1</v>
      </c>
      <c r="CD9" s="11"/>
      <c r="CE9" s="11">
        <v>1</v>
      </c>
      <c r="CF9" s="11"/>
      <c r="CG9" s="11">
        <v>1</v>
      </c>
      <c r="CH9" s="11">
        <v>3</v>
      </c>
      <c r="CI9" s="11"/>
      <c r="CJ9" s="11"/>
      <c r="CK9" s="11"/>
      <c r="CL9" s="11"/>
      <c r="CM9" s="11">
        <v>2</v>
      </c>
      <c r="CN9" s="11"/>
      <c r="CO9" s="11">
        <v>3</v>
      </c>
      <c r="CP9" s="11"/>
      <c r="CQ9" s="11"/>
      <c r="CR9" s="42">
        <f t="shared" si="4"/>
        <v>16</v>
      </c>
      <c r="CS9" s="58">
        <f t="shared" si="5"/>
        <v>4.4941295432840851E-4</v>
      </c>
      <c r="CU9" s="67" t="s">
        <v>117</v>
      </c>
      <c r="CV9" s="11"/>
      <c r="CW9" s="11">
        <v>1</v>
      </c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>
        <v>1</v>
      </c>
      <c r="DL9" s="11"/>
      <c r="DM9" s="11"/>
      <c r="DN9" s="11"/>
      <c r="DO9" s="11">
        <v>1</v>
      </c>
      <c r="DP9" s="11"/>
      <c r="DQ9" s="11"/>
      <c r="DR9" s="11">
        <v>1</v>
      </c>
      <c r="DS9" s="11"/>
      <c r="DT9" s="11"/>
      <c r="DU9" s="11">
        <v>2</v>
      </c>
      <c r="DV9" s="11"/>
      <c r="DW9" s="11"/>
      <c r="DX9" s="42">
        <f t="shared" si="6"/>
        <v>6</v>
      </c>
      <c r="DY9" s="58">
        <f t="shared" si="7"/>
        <v>2.3255813953488373E-4</v>
      </c>
      <c r="EA9" s="49" t="s">
        <v>117</v>
      </c>
      <c r="EB9" s="11"/>
      <c r="EC9" s="11"/>
      <c r="ED9" s="11"/>
      <c r="EE9" s="11"/>
      <c r="EF9" s="11"/>
      <c r="EG9" s="11">
        <v>1</v>
      </c>
      <c r="EH9" s="11"/>
      <c r="EI9" s="11"/>
      <c r="EJ9" s="11"/>
      <c r="EK9" s="11"/>
      <c r="EL9" s="11"/>
      <c r="EM9" s="11"/>
      <c r="EN9" s="11"/>
      <c r="EO9" s="11">
        <v>1</v>
      </c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42">
        <f t="shared" si="8"/>
        <v>2</v>
      </c>
      <c r="FE9" s="58">
        <f t="shared" si="9"/>
        <v>1.0570265842185931E-4</v>
      </c>
      <c r="FG9" s="49" t="s">
        <v>117</v>
      </c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>
        <v>1</v>
      </c>
      <c r="GF9" s="11"/>
      <c r="GG9" s="11"/>
      <c r="GH9" s="11"/>
      <c r="GI9" s="11"/>
      <c r="GJ9" s="42">
        <f t="shared" si="10"/>
        <v>1</v>
      </c>
      <c r="GK9" s="58">
        <f t="shared" si="11"/>
        <v>6.8979788921845893E-5</v>
      </c>
    </row>
    <row r="10" spans="2:193" x14ac:dyDescent="0.25">
      <c r="B10" s="67" t="s">
        <v>116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>
        <v>1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42">
        <f t="shared" si="0"/>
        <v>1</v>
      </c>
      <c r="AG10" s="58">
        <f t="shared" si="1"/>
        <v>3.4932057148845494E-5</v>
      </c>
      <c r="AI10" s="49" t="s">
        <v>116</v>
      </c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42">
        <f t="shared" si="2"/>
        <v>0</v>
      </c>
      <c r="BM10" s="58">
        <f t="shared" si="3"/>
        <v>0</v>
      </c>
      <c r="BO10" s="67" t="s">
        <v>116</v>
      </c>
      <c r="BP10" s="11"/>
      <c r="BQ10" s="11"/>
      <c r="BR10" s="11"/>
      <c r="BS10" s="11"/>
      <c r="BT10" s="11">
        <v>1</v>
      </c>
      <c r="BU10" s="11"/>
      <c r="BV10" s="11"/>
      <c r="BW10" s="11"/>
      <c r="BX10" s="11"/>
      <c r="BY10" s="11"/>
      <c r="BZ10" s="11">
        <v>1</v>
      </c>
      <c r="CA10" s="11"/>
      <c r="CB10" s="11"/>
      <c r="CC10" s="11">
        <v>1</v>
      </c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42">
        <f t="shared" si="4"/>
        <v>3</v>
      </c>
      <c r="CS10" s="58">
        <f t="shared" si="5"/>
        <v>8.4264928936576592E-5</v>
      </c>
      <c r="CU10" s="49" t="s">
        <v>116</v>
      </c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42">
        <f t="shared" si="6"/>
        <v>0</v>
      </c>
      <c r="DY10" s="58">
        <f t="shared" si="7"/>
        <v>0</v>
      </c>
      <c r="EA10" s="49" t="s">
        <v>116</v>
      </c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42">
        <f t="shared" si="8"/>
        <v>0</v>
      </c>
      <c r="FE10" s="58">
        <f t="shared" si="9"/>
        <v>0</v>
      </c>
      <c r="FG10" s="49" t="s">
        <v>116</v>
      </c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42">
        <f t="shared" si="10"/>
        <v>0</v>
      </c>
      <c r="GK10" s="58">
        <f t="shared" si="11"/>
        <v>0</v>
      </c>
    </row>
    <row r="11" spans="2:193" x14ac:dyDescent="0.25">
      <c r="B11" s="67" t="s">
        <v>133</v>
      </c>
      <c r="C11" s="11"/>
      <c r="D11" s="11"/>
      <c r="E11" s="11"/>
      <c r="F11" s="11"/>
      <c r="G11" s="11">
        <v>1</v>
      </c>
      <c r="H11" s="11"/>
      <c r="I11" s="11"/>
      <c r="J11" s="11"/>
      <c r="K11" s="11"/>
      <c r="L11" s="11"/>
      <c r="M11" s="11">
        <v>2</v>
      </c>
      <c r="N11" s="11"/>
      <c r="O11" s="11">
        <v>1</v>
      </c>
      <c r="P11" s="11">
        <v>1</v>
      </c>
      <c r="Q11" s="11">
        <v>1</v>
      </c>
      <c r="R11" s="11"/>
      <c r="S11" s="11"/>
      <c r="T11" s="11"/>
      <c r="U11" s="11">
        <v>1</v>
      </c>
      <c r="V11" s="11"/>
      <c r="W11" s="11"/>
      <c r="X11" s="11"/>
      <c r="Y11" s="11"/>
      <c r="Z11" s="11"/>
      <c r="AA11" s="11"/>
      <c r="AB11" s="11">
        <v>1</v>
      </c>
      <c r="AC11" s="11"/>
      <c r="AD11" s="11"/>
      <c r="AE11" s="11"/>
      <c r="AF11" s="42">
        <f t="shared" si="0"/>
        <v>8</v>
      </c>
      <c r="AG11" s="58">
        <f t="shared" si="1"/>
        <v>2.7945645719076396E-4</v>
      </c>
      <c r="AI11" s="67" t="s">
        <v>133</v>
      </c>
      <c r="AJ11" s="11">
        <v>1</v>
      </c>
      <c r="AK11" s="11"/>
      <c r="AL11" s="11"/>
      <c r="AM11" s="11"/>
      <c r="AN11" s="11">
        <v>5</v>
      </c>
      <c r="AO11" s="11">
        <v>1</v>
      </c>
      <c r="AP11" s="11">
        <v>1</v>
      </c>
      <c r="AQ11" s="11"/>
      <c r="AR11" s="11">
        <v>1</v>
      </c>
      <c r="AS11" s="11">
        <v>1</v>
      </c>
      <c r="AT11" s="11">
        <v>3</v>
      </c>
      <c r="AU11" s="11">
        <v>1</v>
      </c>
      <c r="AV11" s="11">
        <v>1</v>
      </c>
      <c r="AW11" s="11">
        <v>3</v>
      </c>
      <c r="AX11" s="11">
        <v>1</v>
      </c>
      <c r="AY11" s="11">
        <v>2</v>
      </c>
      <c r="AZ11" s="11">
        <v>1</v>
      </c>
      <c r="BA11" s="11">
        <v>1</v>
      </c>
      <c r="BB11" s="11">
        <v>4</v>
      </c>
      <c r="BC11" s="11"/>
      <c r="BD11" s="11">
        <v>2</v>
      </c>
      <c r="BE11" s="11"/>
      <c r="BF11" s="11">
        <v>4</v>
      </c>
      <c r="BG11" s="11">
        <v>2</v>
      </c>
      <c r="BH11" s="11"/>
      <c r="BI11" s="11">
        <v>6</v>
      </c>
      <c r="BJ11" s="11"/>
      <c r="BK11" s="11"/>
      <c r="BL11" s="42">
        <f t="shared" si="2"/>
        <v>41</v>
      </c>
      <c r="BM11" s="58">
        <f t="shared" si="3"/>
        <v>9.7854364065968168E-4</v>
      </c>
      <c r="BO11" s="67" t="s">
        <v>133</v>
      </c>
      <c r="BP11" s="11"/>
      <c r="BQ11" s="11"/>
      <c r="BR11" s="11"/>
      <c r="BS11" s="11"/>
      <c r="BT11" s="11">
        <v>3</v>
      </c>
      <c r="BU11" s="11"/>
      <c r="BV11" s="11"/>
      <c r="BW11" s="11"/>
      <c r="BX11" s="11">
        <v>1</v>
      </c>
      <c r="BY11" s="11">
        <v>1</v>
      </c>
      <c r="BZ11" s="11">
        <v>3</v>
      </c>
      <c r="CA11" s="11">
        <v>2</v>
      </c>
      <c r="CB11" s="11"/>
      <c r="CC11" s="11">
        <v>1</v>
      </c>
      <c r="CD11" s="11">
        <v>1</v>
      </c>
      <c r="CE11" s="11">
        <v>2</v>
      </c>
      <c r="CF11" s="11">
        <v>1</v>
      </c>
      <c r="CG11" s="11">
        <v>1</v>
      </c>
      <c r="CH11" s="11">
        <v>1</v>
      </c>
      <c r="CI11" s="11"/>
      <c r="CJ11" s="11">
        <v>1</v>
      </c>
      <c r="CK11" s="11"/>
      <c r="CL11" s="11">
        <v>1</v>
      </c>
      <c r="CM11" s="11">
        <v>2</v>
      </c>
      <c r="CN11" s="11"/>
      <c r="CO11" s="11">
        <v>2</v>
      </c>
      <c r="CP11" s="11"/>
      <c r="CQ11" s="11"/>
      <c r="CR11" s="42">
        <f t="shared" si="4"/>
        <v>23</v>
      </c>
      <c r="CS11" s="58">
        <f t="shared" si="5"/>
        <v>6.4603112184708725E-4</v>
      </c>
      <c r="CU11" s="67" t="s">
        <v>133</v>
      </c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>
        <v>1</v>
      </c>
      <c r="DJ11" s="11"/>
      <c r="DK11" s="11"/>
      <c r="DL11" s="11"/>
      <c r="DM11" s="11"/>
      <c r="DN11" s="11">
        <v>2</v>
      </c>
      <c r="DO11" s="11"/>
      <c r="DP11" s="11"/>
      <c r="DQ11" s="11"/>
      <c r="DR11" s="11"/>
      <c r="DS11" s="11">
        <v>1</v>
      </c>
      <c r="DT11" s="11"/>
      <c r="DU11" s="11"/>
      <c r="DV11" s="11"/>
      <c r="DW11" s="11"/>
      <c r="DX11" s="42">
        <f t="shared" si="6"/>
        <v>4</v>
      </c>
      <c r="DY11" s="58">
        <f t="shared" si="7"/>
        <v>1.5503875968992249E-4</v>
      </c>
      <c r="EA11" s="49" t="s">
        <v>133</v>
      </c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>
        <v>1</v>
      </c>
      <c r="FB11" s="11"/>
      <c r="FC11" s="11"/>
      <c r="FD11" s="42">
        <f t="shared" si="8"/>
        <v>1</v>
      </c>
      <c r="FE11" s="58">
        <f t="shared" si="9"/>
        <v>5.2851329210929655E-5</v>
      </c>
      <c r="FG11" s="49" t="s">
        <v>133</v>
      </c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42">
        <f t="shared" si="10"/>
        <v>0</v>
      </c>
      <c r="GK11" s="58">
        <f t="shared" si="11"/>
        <v>0</v>
      </c>
    </row>
    <row r="12" spans="2:193" x14ac:dyDescent="0.25">
      <c r="B12" s="67" t="s">
        <v>106</v>
      </c>
      <c r="C12" s="11">
        <v>51</v>
      </c>
      <c r="D12" s="11">
        <v>207</v>
      </c>
      <c r="E12" s="11">
        <v>364</v>
      </c>
      <c r="F12" s="11">
        <v>27</v>
      </c>
      <c r="G12" s="11">
        <v>1270</v>
      </c>
      <c r="H12" s="11">
        <v>446</v>
      </c>
      <c r="I12" s="11">
        <v>216</v>
      </c>
      <c r="J12" s="11">
        <v>208</v>
      </c>
      <c r="K12" s="11">
        <v>300</v>
      </c>
      <c r="L12" s="11">
        <v>588</v>
      </c>
      <c r="M12" s="11">
        <v>798</v>
      </c>
      <c r="N12" s="11">
        <v>177</v>
      </c>
      <c r="O12" s="11">
        <v>178</v>
      </c>
      <c r="P12" s="11">
        <v>345</v>
      </c>
      <c r="Q12" s="11">
        <v>405</v>
      </c>
      <c r="R12" s="11">
        <v>523</v>
      </c>
      <c r="S12" s="11">
        <v>186</v>
      </c>
      <c r="T12" s="11">
        <v>491</v>
      </c>
      <c r="U12" s="11">
        <v>1022</v>
      </c>
      <c r="V12" s="11">
        <v>273</v>
      </c>
      <c r="W12" s="11">
        <v>154</v>
      </c>
      <c r="X12" s="11">
        <v>15</v>
      </c>
      <c r="Y12" s="11">
        <v>521</v>
      </c>
      <c r="Z12" s="11">
        <v>293</v>
      </c>
      <c r="AA12" s="11">
        <v>95</v>
      </c>
      <c r="AB12" s="11">
        <v>1019</v>
      </c>
      <c r="AC12" s="11">
        <v>80</v>
      </c>
      <c r="AD12" s="11">
        <v>1</v>
      </c>
      <c r="AE12" s="11">
        <v>0</v>
      </c>
      <c r="AF12" s="42">
        <f t="shared" si="0"/>
        <v>10253</v>
      </c>
      <c r="AG12" s="58">
        <f t="shared" si="1"/>
        <v>0.35815838194711286</v>
      </c>
      <c r="AI12" s="67" t="s">
        <v>106</v>
      </c>
      <c r="AJ12" s="11">
        <v>161</v>
      </c>
      <c r="AK12" s="11">
        <v>429</v>
      </c>
      <c r="AL12" s="11">
        <v>706</v>
      </c>
      <c r="AM12" s="11">
        <v>61</v>
      </c>
      <c r="AN12" s="11">
        <v>2873</v>
      </c>
      <c r="AO12" s="11">
        <v>1197</v>
      </c>
      <c r="AP12" s="11">
        <v>1022</v>
      </c>
      <c r="AQ12" s="11">
        <v>404</v>
      </c>
      <c r="AR12" s="11">
        <v>1046</v>
      </c>
      <c r="AS12" s="11">
        <v>1254</v>
      </c>
      <c r="AT12" s="11">
        <v>2116</v>
      </c>
      <c r="AU12" s="11">
        <v>499</v>
      </c>
      <c r="AV12" s="11">
        <v>415</v>
      </c>
      <c r="AW12" s="11">
        <v>878</v>
      </c>
      <c r="AX12" s="11">
        <v>502</v>
      </c>
      <c r="AY12" s="11">
        <v>1467</v>
      </c>
      <c r="AZ12" s="11">
        <v>426</v>
      </c>
      <c r="BA12" s="11">
        <v>1064</v>
      </c>
      <c r="BB12" s="11">
        <v>2380</v>
      </c>
      <c r="BC12" s="11">
        <v>703</v>
      </c>
      <c r="BD12" s="11">
        <v>321</v>
      </c>
      <c r="BE12" s="11">
        <v>38</v>
      </c>
      <c r="BF12" s="11">
        <v>1149</v>
      </c>
      <c r="BG12" s="11">
        <v>659</v>
      </c>
      <c r="BH12" s="11">
        <v>261</v>
      </c>
      <c r="BI12" s="11">
        <v>2474</v>
      </c>
      <c r="BJ12" s="11">
        <v>114</v>
      </c>
      <c r="BK12" s="11">
        <v>28</v>
      </c>
      <c r="BL12" s="42">
        <f t="shared" si="2"/>
        <v>24647</v>
      </c>
      <c r="BM12" s="58">
        <f t="shared" si="3"/>
        <v>0.58824792954485783</v>
      </c>
      <c r="BO12" s="67" t="s">
        <v>106</v>
      </c>
      <c r="BP12" s="11">
        <v>54</v>
      </c>
      <c r="BQ12" s="11">
        <v>148</v>
      </c>
      <c r="BR12" s="11">
        <v>264</v>
      </c>
      <c r="BS12" s="11">
        <v>35</v>
      </c>
      <c r="BT12" s="11">
        <v>831</v>
      </c>
      <c r="BU12" s="11">
        <v>396</v>
      </c>
      <c r="BV12" s="11">
        <v>251</v>
      </c>
      <c r="BW12" s="11">
        <v>212</v>
      </c>
      <c r="BX12" s="11">
        <v>422</v>
      </c>
      <c r="BY12" s="11">
        <v>418</v>
      </c>
      <c r="BZ12" s="11">
        <v>889</v>
      </c>
      <c r="CA12" s="11">
        <v>157</v>
      </c>
      <c r="CB12" s="11">
        <v>172</v>
      </c>
      <c r="CC12" s="11">
        <v>358</v>
      </c>
      <c r="CD12" s="11">
        <v>281</v>
      </c>
      <c r="CE12" s="11">
        <v>448</v>
      </c>
      <c r="CF12" s="11">
        <v>148</v>
      </c>
      <c r="CG12" s="11">
        <v>451</v>
      </c>
      <c r="CH12" s="11">
        <v>1067</v>
      </c>
      <c r="CI12" s="11">
        <v>212</v>
      </c>
      <c r="CJ12" s="11">
        <v>97</v>
      </c>
      <c r="CK12" s="11">
        <v>7</v>
      </c>
      <c r="CL12" s="11">
        <v>486</v>
      </c>
      <c r="CM12" s="11">
        <v>391</v>
      </c>
      <c r="CN12" s="11">
        <v>102</v>
      </c>
      <c r="CO12" s="11">
        <v>1132</v>
      </c>
      <c r="CP12" s="11">
        <v>56</v>
      </c>
      <c r="CQ12" s="11">
        <v>29</v>
      </c>
      <c r="CR12" s="42">
        <f t="shared" si="4"/>
        <v>9514</v>
      </c>
      <c r="CS12" s="58">
        <f t="shared" si="5"/>
        <v>0.2672321779675299</v>
      </c>
      <c r="CU12" s="67" t="s">
        <v>106</v>
      </c>
      <c r="CV12" s="11">
        <v>11</v>
      </c>
      <c r="CW12" s="11">
        <v>25</v>
      </c>
      <c r="CX12" s="11">
        <v>48</v>
      </c>
      <c r="CY12" s="11">
        <v>2</v>
      </c>
      <c r="CZ12" s="11">
        <v>181</v>
      </c>
      <c r="DA12" s="11">
        <v>66</v>
      </c>
      <c r="DB12" s="11">
        <v>48</v>
      </c>
      <c r="DC12" s="11">
        <v>41</v>
      </c>
      <c r="DD12" s="11">
        <v>88</v>
      </c>
      <c r="DE12" s="11">
        <v>94</v>
      </c>
      <c r="DF12" s="11">
        <v>180</v>
      </c>
      <c r="DG12" s="11">
        <v>51</v>
      </c>
      <c r="DH12" s="11">
        <v>43</v>
      </c>
      <c r="DI12" s="11">
        <v>65</v>
      </c>
      <c r="DJ12" s="11">
        <v>54</v>
      </c>
      <c r="DK12" s="11">
        <v>74</v>
      </c>
      <c r="DL12" s="11">
        <v>31</v>
      </c>
      <c r="DM12" s="11">
        <v>123</v>
      </c>
      <c r="DN12" s="11">
        <v>164</v>
      </c>
      <c r="DO12" s="11">
        <v>64</v>
      </c>
      <c r="DP12" s="11">
        <v>13</v>
      </c>
      <c r="DQ12" s="11">
        <v>2</v>
      </c>
      <c r="DR12" s="11">
        <v>103</v>
      </c>
      <c r="DS12" s="11">
        <v>95</v>
      </c>
      <c r="DT12" s="11">
        <v>21</v>
      </c>
      <c r="DU12" s="11">
        <v>340</v>
      </c>
      <c r="DV12" s="11">
        <v>6</v>
      </c>
      <c r="DW12" s="11">
        <v>18</v>
      </c>
      <c r="DX12" s="42">
        <f t="shared" si="6"/>
        <v>2051</v>
      </c>
      <c r="DY12" s="58">
        <f t="shared" si="7"/>
        <v>7.9496124031007753E-2</v>
      </c>
      <c r="EA12" s="67" t="s">
        <v>106</v>
      </c>
      <c r="EB12" s="11">
        <v>2</v>
      </c>
      <c r="EC12" s="11">
        <v>2</v>
      </c>
      <c r="ED12" s="11">
        <v>15</v>
      </c>
      <c r="EE12" s="11">
        <v>1</v>
      </c>
      <c r="EF12" s="11">
        <v>50</v>
      </c>
      <c r="EG12" s="11">
        <v>27</v>
      </c>
      <c r="EH12" s="11">
        <v>12</v>
      </c>
      <c r="EI12" s="11">
        <v>11</v>
      </c>
      <c r="EJ12" s="11">
        <v>30</v>
      </c>
      <c r="EK12" s="11">
        <v>10</v>
      </c>
      <c r="EL12" s="11">
        <v>30</v>
      </c>
      <c r="EM12" s="11">
        <v>4</v>
      </c>
      <c r="EN12" s="11">
        <v>11</v>
      </c>
      <c r="EO12" s="11">
        <v>21</v>
      </c>
      <c r="EP12" s="11">
        <v>9</v>
      </c>
      <c r="EQ12" s="11">
        <v>33</v>
      </c>
      <c r="ER12" s="11">
        <v>6</v>
      </c>
      <c r="ES12" s="11">
        <v>24</v>
      </c>
      <c r="ET12" s="11">
        <v>55</v>
      </c>
      <c r="EU12" s="11">
        <v>17</v>
      </c>
      <c r="EV12" s="11">
        <v>10</v>
      </c>
      <c r="EW12" s="11">
        <v>3</v>
      </c>
      <c r="EX12" s="11">
        <v>26</v>
      </c>
      <c r="EY12" s="11">
        <v>17</v>
      </c>
      <c r="EZ12" s="11">
        <v>6</v>
      </c>
      <c r="FA12" s="11">
        <v>106</v>
      </c>
      <c r="FB12" s="11">
        <v>6</v>
      </c>
      <c r="FC12" s="11">
        <v>5</v>
      </c>
      <c r="FD12" s="42">
        <f t="shared" si="8"/>
        <v>549</v>
      </c>
      <c r="FE12" s="58">
        <f t="shared" si="9"/>
        <v>2.9015379736800382E-2</v>
      </c>
      <c r="FG12" s="67" t="s">
        <v>106</v>
      </c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>
        <v>3</v>
      </c>
      <c r="FS12" s="11"/>
      <c r="FT12" s="11"/>
      <c r="FU12" s="11">
        <v>1</v>
      </c>
      <c r="FV12" s="11"/>
      <c r="FW12" s="11"/>
      <c r="FX12" s="11"/>
      <c r="FY12" s="11"/>
      <c r="FZ12" s="11"/>
      <c r="GA12" s="11"/>
      <c r="GB12" s="11"/>
      <c r="GC12" s="11"/>
      <c r="GD12" s="11"/>
      <c r="GE12" s="11">
        <v>1</v>
      </c>
      <c r="GF12" s="11"/>
      <c r="GG12" s="11">
        <v>2</v>
      </c>
      <c r="GH12" s="11"/>
      <c r="GI12" s="11"/>
      <c r="GJ12" s="42">
        <f t="shared" si="10"/>
        <v>7</v>
      </c>
      <c r="GK12" s="58">
        <f t="shared" si="11"/>
        <v>4.8285852245292128E-4</v>
      </c>
    </row>
    <row r="13" spans="2:193" x14ac:dyDescent="0.25">
      <c r="B13" s="67" t="s">
        <v>115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42">
        <f t="shared" si="0"/>
        <v>0</v>
      </c>
      <c r="AG13" s="58">
        <f t="shared" si="1"/>
        <v>0</v>
      </c>
      <c r="AI13" s="67" t="s">
        <v>115</v>
      </c>
      <c r="AJ13" s="11"/>
      <c r="AK13" s="11"/>
      <c r="AL13" s="11"/>
      <c r="AM13" s="11"/>
      <c r="AN13" s="11">
        <v>1</v>
      </c>
      <c r="AO13" s="11"/>
      <c r="AP13" s="11"/>
      <c r="AQ13" s="11"/>
      <c r="AR13" s="11"/>
      <c r="AS13" s="11">
        <v>1</v>
      </c>
      <c r="AT13" s="11"/>
      <c r="AU13" s="11"/>
      <c r="AV13" s="11"/>
      <c r="AW13" s="11"/>
      <c r="AX13" s="11"/>
      <c r="AY13" s="11">
        <v>1</v>
      </c>
      <c r="AZ13" s="11"/>
      <c r="BA13" s="11">
        <v>1</v>
      </c>
      <c r="BB13" s="11">
        <v>1</v>
      </c>
      <c r="BC13" s="11"/>
      <c r="BD13" s="11"/>
      <c r="BE13" s="11"/>
      <c r="BF13" s="11"/>
      <c r="BG13" s="11"/>
      <c r="BH13" s="11">
        <v>1</v>
      </c>
      <c r="BI13" s="11"/>
      <c r="BJ13" s="11"/>
      <c r="BK13" s="11"/>
      <c r="BL13" s="42">
        <f t="shared" si="2"/>
        <v>6</v>
      </c>
      <c r="BM13" s="58">
        <f t="shared" si="3"/>
        <v>1.432015083892217E-4</v>
      </c>
      <c r="BO13" s="67" t="s">
        <v>115</v>
      </c>
      <c r="BP13" s="11"/>
      <c r="BQ13" s="11"/>
      <c r="BR13" s="11"/>
      <c r="BS13" s="11"/>
      <c r="BT13" s="11">
        <v>2</v>
      </c>
      <c r="BU13" s="11">
        <v>2</v>
      </c>
      <c r="BV13" s="11">
        <v>1</v>
      </c>
      <c r="BW13" s="11"/>
      <c r="BX13" s="11">
        <v>2</v>
      </c>
      <c r="BY13" s="11"/>
      <c r="BZ13" s="11">
        <v>4</v>
      </c>
      <c r="CA13" s="11"/>
      <c r="CB13" s="11"/>
      <c r="CC13" s="11">
        <v>2</v>
      </c>
      <c r="CD13" s="11"/>
      <c r="CE13" s="11">
        <v>2</v>
      </c>
      <c r="CF13" s="11"/>
      <c r="CG13" s="11">
        <v>2</v>
      </c>
      <c r="CH13" s="11">
        <v>3</v>
      </c>
      <c r="CI13" s="11"/>
      <c r="CJ13" s="11"/>
      <c r="CK13" s="11"/>
      <c r="CL13" s="11">
        <v>1</v>
      </c>
      <c r="CM13" s="11"/>
      <c r="CN13" s="11">
        <v>1</v>
      </c>
      <c r="CO13" s="11">
        <v>4</v>
      </c>
      <c r="CP13" s="11"/>
      <c r="CQ13" s="11"/>
      <c r="CR13" s="42">
        <f t="shared" si="4"/>
        <v>26</v>
      </c>
      <c r="CS13" s="58">
        <f t="shared" si="5"/>
        <v>7.302960507836638E-4</v>
      </c>
      <c r="CU13" s="67" t="s">
        <v>115</v>
      </c>
      <c r="CV13" s="11"/>
      <c r="CW13" s="11"/>
      <c r="CX13" s="11"/>
      <c r="CY13" s="11"/>
      <c r="CZ13" s="11"/>
      <c r="DA13" s="11"/>
      <c r="DB13" s="11"/>
      <c r="DC13" s="11"/>
      <c r="DD13" s="11">
        <v>2</v>
      </c>
      <c r="DE13" s="11"/>
      <c r="DF13" s="11">
        <v>1</v>
      </c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>
        <v>1</v>
      </c>
      <c r="DT13" s="11"/>
      <c r="DU13" s="11">
        <v>1</v>
      </c>
      <c r="DV13" s="11"/>
      <c r="DW13" s="11"/>
      <c r="DX13" s="42">
        <f t="shared" si="6"/>
        <v>5</v>
      </c>
      <c r="DY13" s="58">
        <f t="shared" si="7"/>
        <v>1.937984496124031E-4</v>
      </c>
      <c r="EA13" s="67" t="s">
        <v>115</v>
      </c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>
        <v>1</v>
      </c>
      <c r="FB13" s="11"/>
      <c r="FC13" s="11"/>
      <c r="FD13" s="42">
        <f t="shared" si="8"/>
        <v>1</v>
      </c>
      <c r="FE13" s="58">
        <f t="shared" si="9"/>
        <v>5.2851329210929655E-5</v>
      </c>
      <c r="FG13" s="67" t="s">
        <v>115</v>
      </c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42">
        <f t="shared" si="10"/>
        <v>0</v>
      </c>
      <c r="GK13" s="58">
        <f t="shared" si="11"/>
        <v>0</v>
      </c>
    </row>
    <row r="14" spans="2:193" x14ac:dyDescent="0.25">
      <c r="B14" s="67" t="s">
        <v>121</v>
      </c>
      <c r="C14" s="15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42">
        <f t="shared" si="0"/>
        <v>0</v>
      </c>
      <c r="AG14" s="58">
        <f t="shared" si="1"/>
        <v>0</v>
      </c>
      <c r="AI14" s="67" t="s">
        <v>121</v>
      </c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>
        <v>3</v>
      </c>
      <c r="BJ14" s="11"/>
      <c r="BK14" s="11"/>
      <c r="BL14" s="42">
        <f t="shared" si="2"/>
        <v>3</v>
      </c>
      <c r="BM14" s="58">
        <f t="shared" si="3"/>
        <v>7.1600754194610849E-5</v>
      </c>
      <c r="BO14" s="49" t="s">
        <v>121</v>
      </c>
      <c r="BP14" s="11">
        <v>1</v>
      </c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>
        <v>1</v>
      </c>
      <c r="CD14" s="11"/>
      <c r="CE14" s="11"/>
      <c r="CF14" s="11"/>
      <c r="CG14" s="11"/>
      <c r="CH14" s="11">
        <v>1</v>
      </c>
      <c r="CI14" s="11"/>
      <c r="CJ14" s="11"/>
      <c r="CK14" s="11"/>
      <c r="CL14" s="11"/>
      <c r="CM14" s="11"/>
      <c r="CN14" s="11"/>
      <c r="CO14" s="11"/>
      <c r="CP14" s="11"/>
      <c r="CQ14" s="11"/>
      <c r="CR14" s="42">
        <f t="shared" si="4"/>
        <v>3</v>
      </c>
      <c r="CS14" s="58">
        <f t="shared" si="5"/>
        <v>8.4264928936576592E-5</v>
      </c>
      <c r="CU14" s="49" t="s">
        <v>121</v>
      </c>
      <c r="CV14" s="11"/>
      <c r="CW14" s="11"/>
      <c r="CX14" s="11"/>
      <c r="CY14" s="11"/>
      <c r="CZ14" s="11"/>
      <c r="DA14" s="11"/>
      <c r="DB14" s="11"/>
      <c r="DC14" s="11"/>
      <c r="DD14" s="11">
        <v>2</v>
      </c>
      <c r="DE14" s="11"/>
      <c r="DF14" s="11"/>
      <c r="DG14" s="11"/>
      <c r="DH14" s="11"/>
      <c r="DI14" s="11"/>
      <c r="DJ14" s="11"/>
      <c r="DK14" s="11"/>
      <c r="DL14" s="11"/>
      <c r="DM14" s="11"/>
      <c r="DN14" s="11">
        <v>1</v>
      </c>
      <c r="DO14" s="11"/>
      <c r="DP14" s="11"/>
      <c r="DQ14" s="11"/>
      <c r="DR14" s="11"/>
      <c r="DS14" s="11"/>
      <c r="DT14" s="11"/>
      <c r="DU14" s="11"/>
      <c r="DV14" s="11"/>
      <c r="DW14" s="11"/>
      <c r="DX14" s="42">
        <f t="shared" si="6"/>
        <v>3</v>
      </c>
      <c r="DY14" s="58">
        <f t="shared" si="7"/>
        <v>1.1627906976744187E-4</v>
      </c>
      <c r="EA14" s="49" t="s">
        <v>121</v>
      </c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42">
        <f t="shared" si="8"/>
        <v>0</v>
      </c>
      <c r="FE14" s="58">
        <f t="shared" si="9"/>
        <v>0</v>
      </c>
      <c r="FG14" s="49" t="s">
        <v>121</v>
      </c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42">
        <f t="shared" si="10"/>
        <v>0</v>
      </c>
      <c r="GK14" s="58">
        <f t="shared" si="11"/>
        <v>0</v>
      </c>
    </row>
    <row r="15" spans="2:193" x14ac:dyDescent="0.25">
      <c r="B15" s="67" t="s">
        <v>127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>
        <v>1</v>
      </c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>
        <v>1</v>
      </c>
      <c r="AC15" s="11"/>
      <c r="AD15" s="11"/>
      <c r="AE15" s="11"/>
      <c r="AF15" s="42">
        <f t="shared" si="0"/>
        <v>2</v>
      </c>
      <c r="AG15" s="58">
        <f t="shared" si="1"/>
        <v>6.9864114297690989E-5</v>
      </c>
      <c r="AI15" s="67" t="s">
        <v>127</v>
      </c>
      <c r="AJ15" s="11"/>
      <c r="AK15" s="11"/>
      <c r="AL15" s="11"/>
      <c r="AM15" s="11"/>
      <c r="AN15" s="11">
        <v>2</v>
      </c>
      <c r="AO15" s="11"/>
      <c r="AP15" s="11"/>
      <c r="AQ15" s="11"/>
      <c r="AR15" s="11">
        <v>2</v>
      </c>
      <c r="AS15" s="11">
        <v>2</v>
      </c>
      <c r="AT15" s="11">
        <v>2</v>
      </c>
      <c r="AU15" s="11">
        <v>1</v>
      </c>
      <c r="AV15" s="11"/>
      <c r="AW15" s="11"/>
      <c r="AX15" s="11"/>
      <c r="AY15" s="11">
        <v>2</v>
      </c>
      <c r="AZ15" s="11"/>
      <c r="BA15" s="11"/>
      <c r="BB15" s="11"/>
      <c r="BC15" s="11">
        <v>1</v>
      </c>
      <c r="BD15" s="11"/>
      <c r="BE15" s="11"/>
      <c r="BF15" s="11"/>
      <c r="BG15" s="11"/>
      <c r="BH15" s="11"/>
      <c r="BI15" s="11"/>
      <c r="BJ15" s="11"/>
      <c r="BK15" s="11"/>
      <c r="BL15" s="42">
        <f t="shared" si="2"/>
        <v>12</v>
      </c>
      <c r="BM15" s="58">
        <f t="shared" si="3"/>
        <v>2.864030167784434E-4</v>
      </c>
      <c r="BO15" s="49" t="s">
        <v>127</v>
      </c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>
        <v>1</v>
      </c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42">
        <f t="shared" si="4"/>
        <v>1</v>
      </c>
      <c r="CS15" s="58">
        <f t="shared" si="5"/>
        <v>2.8088309645525532E-5</v>
      </c>
      <c r="CU15" s="67" t="s">
        <v>127</v>
      </c>
      <c r="CV15" s="11"/>
      <c r="CW15" s="11"/>
      <c r="CX15" s="11"/>
      <c r="CY15" s="11"/>
      <c r="CZ15" s="11">
        <v>1</v>
      </c>
      <c r="DA15" s="11"/>
      <c r="DB15" s="11"/>
      <c r="DC15" s="11"/>
      <c r="DD15" s="11">
        <v>1</v>
      </c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>
        <v>3</v>
      </c>
      <c r="DP15" s="11"/>
      <c r="DQ15" s="11"/>
      <c r="DR15" s="11"/>
      <c r="DS15" s="11">
        <v>2</v>
      </c>
      <c r="DT15" s="11"/>
      <c r="DU15" s="11"/>
      <c r="DV15" s="11"/>
      <c r="DW15" s="11"/>
      <c r="DX15" s="42">
        <f t="shared" si="6"/>
        <v>7</v>
      </c>
      <c r="DY15" s="58">
        <f t="shared" si="7"/>
        <v>2.7131782945736432E-4</v>
      </c>
      <c r="EA15" s="67" t="s">
        <v>127</v>
      </c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42">
        <f t="shared" si="8"/>
        <v>0</v>
      </c>
      <c r="FE15" s="58">
        <f t="shared" si="9"/>
        <v>0</v>
      </c>
      <c r="FG15" s="67" t="s">
        <v>127</v>
      </c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42">
        <f t="shared" si="10"/>
        <v>0</v>
      </c>
      <c r="GK15" s="58">
        <f t="shared" si="11"/>
        <v>0</v>
      </c>
    </row>
    <row r="16" spans="2:193" x14ac:dyDescent="0.25">
      <c r="B16" s="49" t="s">
        <v>126</v>
      </c>
      <c r="C16" s="15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42">
        <f t="shared" si="0"/>
        <v>0</v>
      </c>
      <c r="AG16" s="58">
        <f t="shared" si="1"/>
        <v>0</v>
      </c>
      <c r="AI16" s="49" t="s">
        <v>126</v>
      </c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42">
        <f t="shared" si="2"/>
        <v>0</v>
      </c>
      <c r="BM16" s="58">
        <f t="shared" si="3"/>
        <v>0</v>
      </c>
      <c r="BO16" s="49" t="s">
        <v>126</v>
      </c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42">
        <f t="shared" si="4"/>
        <v>0</v>
      </c>
      <c r="CS16" s="58">
        <f t="shared" si="5"/>
        <v>0</v>
      </c>
      <c r="CU16" s="67" t="s">
        <v>126</v>
      </c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42">
        <f t="shared" si="6"/>
        <v>0</v>
      </c>
      <c r="DY16" s="58">
        <f t="shared" si="7"/>
        <v>0</v>
      </c>
      <c r="EA16" s="67" t="s">
        <v>126</v>
      </c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42">
        <f t="shared" si="8"/>
        <v>0</v>
      </c>
      <c r="FE16" s="58">
        <f t="shared" si="9"/>
        <v>0</v>
      </c>
      <c r="FG16" s="67" t="s">
        <v>126</v>
      </c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42">
        <f t="shared" si="10"/>
        <v>0</v>
      </c>
      <c r="GK16" s="58">
        <f t="shared" si="11"/>
        <v>0</v>
      </c>
    </row>
    <row r="17" spans="2:193" x14ac:dyDescent="0.25">
      <c r="B17" s="49" t="s">
        <v>132</v>
      </c>
      <c r="C17" s="15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42">
        <f t="shared" ref="AF17:AF18" si="12">SUM(C17:AE17)</f>
        <v>0</v>
      </c>
      <c r="AG17" s="58">
        <f t="shared" ref="AG17:AG18" si="13">AF17/AF$43</f>
        <v>0</v>
      </c>
      <c r="AI17" s="49" t="s">
        <v>132</v>
      </c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42">
        <f t="shared" si="2"/>
        <v>0</v>
      </c>
      <c r="BM17" s="58">
        <f t="shared" si="3"/>
        <v>0</v>
      </c>
      <c r="BO17" s="49" t="s">
        <v>132</v>
      </c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42">
        <f t="shared" si="4"/>
        <v>0</v>
      </c>
      <c r="CS17" s="58">
        <f t="shared" si="5"/>
        <v>0</v>
      </c>
      <c r="CU17" s="67" t="s">
        <v>132</v>
      </c>
      <c r="CV17" s="11"/>
      <c r="CW17" s="11"/>
      <c r="CX17" s="11">
        <v>3</v>
      </c>
      <c r="CY17" s="11"/>
      <c r="CZ17" s="11">
        <v>7</v>
      </c>
      <c r="DA17" s="11">
        <v>2</v>
      </c>
      <c r="DB17" s="11">
        <v>4</v>
      </c>
      <c r="DC17" s="11">
        <v>1</v>
      </c>
      <c r="DD17" s="11">
        <v>4</v>
      </c>
      <c r="DE17" s="11">
        <v>2</v>
      </c>
      <c r="DF17" s="11">
        <v>3</v>
      </c>
      <c r="DG17" s="11">
        <v>3</v>
      </c>
      <c r="DH17" s="11">
        <v>7</v>
      </c>
      <c r="DI17" s="11">
        <v>5</v>
      </c>
      <c r="DJ17" s="11">
        <v>2</v>
      </c>
      <c r="DK17" s="11">
        <v>1</v>
      </c>
      <c r="DL17" s="11">
        <v>2</v>
      </c>
      <c r="DM17" s="11">
        <v>4</v>
      </c>
      <c r="DN17" s="11">
        <v>6</v>
      </c>
      <c r="DO17" s="11">
        <v>2</v>
      </c>
      <c r="DP17" s="11">
        <v>2</v>
      </c>
      <c r="DQ17" s="11"/>
      <c r="DR17" s="11">
        <v>2</v>
      </c>
      <c r="DS17" s="11">
        <v>7</v>
      </c>
      <c r="DT17" s="11"/>
      <c r="DU17" s="11">
        <v>11</v>
      </c>
      <c r="DV17" s="11">
        <v>2</v>
      </c>
      <c r="DW17" s="11"/>
      <c r="DX17" s="42">
        <f t="shared" si="6"/>
        <v>82</v>
      </c>
      <c r="DY17" s="58">
        <f t="shared" si="7"/>
        <v>3.1782945736434109E-3</v>
      </c>
      <c r="EA17" s="67" t="s">
        <v>132</v>
      </c>
      <c r="EB17" s="11">
        <v>1</v>
      </c>
      <c r="EC17" s="11">
        <v>1</v>
      </c>
      <c r="ED17" s="11">
        <v>5</v>
      </c>
      <c r="EE17" s="11"/>
      <c r="EF17" s="11">
        <v>7</v>
      </c>
      <c r="EG17" s="11">
        <v>7</v>
      </c>
      <c r="EH17" s="11">
        <v>1</v>
      </c>
      <c r="EI17" s="11">
        <v>2</v>
      </c>
      <c r="EJ17" s="11">
        <v>5</v>
      </c>
      <c r="EK17" s="11">
        <v>4</v>
      </c>
      <c r="EL17" s="11">
        <v>7</v>
      </c>
      <c r="EM17" s="11">
        <v>3</v>
      </c>
      <c r="EN17" s="11">
        <v>2</v>
      </c>
      <c r="EO17" s="11">
        <v>7</v>
      </c>
      <c r="EP17" s="11">
        <v>1</v>
      </c>
      <c r="EQ17" s="11">
        <v>4</v>
      </c>
      <c r="ER17" s="11"/>
      <c r="ES17" s="11">
        <v>3</v>
      </c>
      <c r="ET17" s="11">
        <v>8</v>
      </c>
      <c r="EU17" s="11">
        <v>1</v>
      </c>
      <c r="EV17" s="11">
        <v>2</v>
      </c>
      <c r="EW17" s="11"/>
      <c r="EX17" s="11">
        <v>5</v>
      </c>
      <c r="EY17" s="11">
        <v>4</v>
      </c>
      <c r="EZ17" s="11">
        <v>2</v>
      </c>
      <c r="FA17" s="11">
        <v>10</v>
      </c>
      <c r="FB17" s="11"/>
      <c r="FC17" s="11"/>
      <c r="FD17" s="42">
        <f t="shared" si="8"/>
        <v>92</v>
      </c>
      <c r="FE17" s="58">
        <f t="shared" si="9"/>
        <v>4.8623222874055278E-3</v>
      </c>
      <c r="FG17" s="67" t="s">
        <v>132</v>
      </c>
      <c r="FH17" s="11"/>
      <c r="FI17" s="11"/>
      <c r="FJ17" s="11"/>
      <c r="FK17" s="11"/>
      <c r="FL17" s="11">
        <v>2</v>
      </c>
      <c r="FM17" s="11">
        <v>1</v>
      </c>
      <c r="FN17" s="11"/>
      <c r="FO17" s="11">
        <v>2</v>
      </c>
      <c r="FP17" s="11">
        <v>1</v>
      </c>
      <c r="FQ17" s="11">
        <v>1</v>
      </c>
      <c r="FR17" s="11">
        <v>4</v>
      </c>
      <c r="FS17" s="11">
        <v>1</v>
      </c>
      <c r="FT17" s="11">
        <v>2</v>
      </c>
      <c r="FU17" s="11"/>
      <c r="FV17" s="11"/>
      <c r="FW17" s="11"/>
      <c r="FX17" s="11"/>
      <c r="FY17" s="11"/>
      <c r="FZ17" s="11">
        <v>4</v>
      </c>
      <c r="GA17" s="11"/>
      <c r="GB17" s="11">
        <v>1</v>
      </c>
      <c r="GC17" s="11"/>
      <c r="GD17" s="11"/>
      <c r="GE17" s="11">
        <v>2</v>
      </c>
      <c r="GF17" s="11"/>
      <c r="GG17" s="11">
        <v>4</v>
      </c>
      <c r="GH17" s="11"/>
      <c r="GI17" s="11"/>
      <c r="GJ17" s="42">
        <f t="shared" si="10"/>
        <v>25</v>
      </c>
      <c r="GK17" s="58">
        <f t="shared" si="11"/>
        <v>1.7244947230461475E-3</v>
      </c>
    </row>
    <row r="18" spans="2:193" x14ac:dyDescent="0.25">
      <c r="B18" s="67" t="s">
        <v>125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42">
        <f t="shared" si="12"/>
        <v>0</v>
      </c>
      <c r="AG18" s="58">
        <f t="shared" si="13"/>
        <v>0</v>
      </c>
      <c r="AI18" s="67" t="s">
        <v>125</v>
      </c>
      <c r="AJ18" s="11"/>
      <c r="AK18" s="11"/>
      <c r="AL18" s="11"/>
      <c r="AM18" s="11"/>
      <c r="AN18" s="11">
        <v>1</v>
      </c>
      <c r="AO18" s="11">
        <v>1</v>
      </c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42">
        <f t="shared" si="2"/>
        <v>2</v>
      </c>
      <c r="BM18" s="58">
        <f t="shared" si="3"/>
        <v>4.7733836129740564E-5</v>
      </c>
      <c r="BO18" s="49" t="s">
        <v>125</v>
      </c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>
        <v>1</v>
      </c>
      <c r="CI18" s="11"/>
      <c r="CJ18" s="11"/>
      <c r="CK18" s="11"/>
      <c r="CL18" s="11"/>
      <c r="CM18" s="11"/>
      <c r="CN18" s="11"/>
      <c r="CO18" s="11">
        <v>1</v>
      </c>
      <c r="CP18" s="11"/>
      <c r="CQ18" s="11"/>
      <c r="CR18" s="42">
        <f t="shared" si="4"/>
        <v>2</v>
      </c>
      <c r="CS18" s="58">
        <f t="shared" si="5"/>
        <v>5.6176619291051063E-5</v>
      </c>
      <c r="CU18" s="67" t="s">
        <v>125</v>
      </c>
      <c r="CV18" s="11"/>
      <c r="CW18" s="11">
        <v>1</v>
      </c>
      <c r="CX18" s="11"/>
      <c r="CY18" s="11"/>
      <c r="CZ18" s="11">
        <v>1</v>
      </c>
      <c r="DA18" s="11"/>
      <c r="DB18" s="11"/>
      <c r="DC18" s="11"/>
      <c r="DD18" s="11"/>
      <c r="DE18" s="11"/>
      <c r="DF18" s="11"/>
      <c r="DG18" s="11"/>
      <c r="DH18" s="11">
        <v>2</v>
      </c>
      <c r="DI18" s="11"/>
      <c r="DJ18" s="11"/>
      <c r="DK18" s="11"/>
      <c r="DL18" s="11">
        <v>1</v>
      </c>
      <c r="DM18" s="11">
        <v>1</v>
      </c>
      <c r="DN18" s="11">
        <v>1</v>
      </c>
      <c r="DO18" s="11"/>
      <c r="DP18" s="11"/>
      <c r="DQ18" s="11"/>
      <c r="DR18" s="11"/>
      <c r="DS18" s="11"/>
      <c r="DT18" s="11"/>
      <c r="DU18" s="11"/>
      <c r="DV18" s="11"/>
      <c r="DW18" s="11"/>
      <c r="DX18" s="42">
        <f t="shared" si="6"/>
        <v>7</v>
      </c>
      <c r="DY18" s="58">
        <f t="shared" si="7"/>
        <v>2.7131782945736432E-4</v>
      </c>
      <c r="EA18" s="67" t="s">
        <v>125</v>
      </c>
      <c r="EB18" s="11"/>
      <c r="EC18" s="11"/>
      <c r="ED18" s="11">
        <v>1</v>
      </c>
      <c r="EE18" s="11"/>
      <c r="EF18" s="11">
        <v>2</v>
      </c>
      <c r="EG18" s="11"/>
      <c r="EH18" s="11"/>
      <c r="EI18" s="11">
        <v>1</v>
      </c>
      <c r="EJ18" s="11"/>
      <c r="EK18" s="11"/>
      <c r="EL18" s="11"/>
      <c r="EM18" s="11">
        <v>1</v>
      </c>
      <c r="EN18" s="11"/>
      <c r="EO18" s="11"/>
      <c r="EP18" s="11"/>
      <c r="EQ18" s="11"/>
      <c r="ER18" s="11">
        <v>1</v>
      </c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42">
        <f t="shared" si="8"/>
        <v>6</v>
      </c>
      <c r="FE18" s="58">
        <f t="shared" si="9"/>
        <v>3.1710797526557794E-4</v>
      </c>
      <c r="FG18" s="67" t="s">
        <v>125</v>
      </c>
      <c r="FH18" s="11"/>
      <c r="FI18" s="11"/>
      <c r="FJ18" s="11"/>
      <c r="FK18" s="11"/>
      <c r="FL18" s="11">
        <v>1</v>
      </c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42">
        <f t="shared" si="10"/>
        <v>1</v>
      </c>
      <c r="GK18" s="58">
        <f t="shared" si="11"/>
        <v>6.8979788921845893E-5</v>
      </c>
    </row>
    <row r="19" spans="2:193" x14ac:dyDescent="0.25">
      <c r="B19" s="67" t="s">
        <v>129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42">
        <f t="shared" ref="AF19:AF42" si="14">SUM(C19:AE19)</f>
        <v>0</v>
      </c>
      <c r="AG19" s="58">
        <f t="shared" ref="AG19:AG42" si="15">AF19/AF$43</f>
        <v>0</v>
      </c>
      <c r="AI19" s="67" t="s">
        <v>129</v>
      </c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>
        <v>1</v>
      </c>
      <c r="AY19" s="11"/>
      <c r="AZ19" s="11"/>
      <c r="BA19" s="11">
        <v>1</v>
      </c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42">
        <f t="shared" si="2"/>
        <v>2</v>
      </c>
      <c r="BM19" s="58">
        <f t="shared" si="3"/>
        <v>4.7733836129740564E-5</v>
      </c>
      <c r="BO19" s="49" t="s">
        <v>129</v>
      </c>
      <c r="BP19" s="11"/>
      <c r="BQ19" s="11"/>
      <c r="BR19" s="11"/>
      <c r="BS19" s="11"/>
      <c r="BT19" s="11"/>
      <c r="BU19" s="11">
        <v>2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>
        <v>1</v>
      </c>
      <c r="CP19" s="11"/>
      <c r="CQ19" s="11"/>
      <c r="CR19" s="42">
        <f t="shared" si="4"/>
        <v>3</v>
      </c>
      <c r="CS19" s="58">
        <f t="shared" si="5"/>
        <v>8.4264928936576592E-5</v>
      </c>
      <c r="CU19" s="49" t="s">
        <v>129</v>
      </c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>
        <v>2</v>
      </c>
      <c r="DK19" s="11">
        <v>1</v>
      </c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42">
        <f t="shared" si="6"/>
        <v>3</v>
      </c>
      <c r="DY19" s="58">
        <f t="shared" si="7"/>
        <v>1.1627906976744187E-4</v>
      </c>
      <c r="EA19" s="49" t="s">
        <v>129</v>
      </c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42">
        <f t="shared" si="8"/>
        <v>0</v>
      </c>
      <c r="FE19" s="58">
        <f t="shared" si="9"/>
        <v>0</v>
      </c>
      <c r="FG19" s="49" t="s">
        <v>129</v>
      </c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>
        <v>1</v>
      </c>
      <c r="GC19" s="11"/>
      <c r="GD19" s="11"/>
      <c r="GE19" s="11"/>
      <c r="GF19" s="11"/>
      <c r="GG19" s="11"/>
      <c r="GH19" s="11"/>
      <c r="GI19" s="11"/>
      <c r="GJ19" s="42">
        <f t="shared" si="10"/>
        <v>1</v>
      </c>
      <c r="GK19" s="58">
        <f t="shared" si="11"/>
        <v>6.8979788921845893E-5</v>
      </c>
    </row>
    <row r="20" spans="2:193" x14ac:dyDescent="0.25">
      <c r="B20" s="67" t="s">
        <v>160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42">
        <f t="shared" si="14"/>
        <v>0</v>
      </c>
      <c r="AG20" s="58">
        <f t="shared" si="15"/>
        <v>0</v>
      </c>
      <c r="AI20" s="67" t="s">
        <v>160</v>
      </c>
      <c r="AJ20" s="11"/>
      <c r="AK20" s="11"/>
      <c r="AL20" s="11"/>
      <c r="AM20" s="11"/>
      <c r="AN20" s="11">
        <v>1</v>
      </c>
      <c r="AO20" s="11"/>
      <c r="AP20" s="11"/>
      <c r="AQ20" s="11"/>
      <c r="AR20" s="11">
        <v>1</v>
      </c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42">
        <f t="shared" si="2"/>
        <v>2</v>
      </c>
      <c r="BM20" s="58">
        <f t="shared" si="3"/>
        <v>4.7733836129740564E-5</v>
      </c>
      <c r="BO20" s="67" t="s">
        <v>160</v>
      </c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42">
        <f t="shared" si="4"/>
        <v>0</v>
      </c>
      <c r="CS20" s="58">
        <f t="shared" si="5"/>
        <v>0</v>
      </c>
      <c r="CU20" s="49" t="s">
        <v>160</v>
      </c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>
        <v>1</v>
      </c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42">
        <f t="shared" si="6"/>
        <v>1</v>
      </c>
      <c r="DY20" s="58">
        <f t="shared" si="7"/>
        <v>3.8759689922480622E-5</v>
      </c>
      <c r="EA20" s="49" t="s">
        <v>160</v>
      </c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42">
        <f t="shared" si="8"/>
        <v>0</v>
      </c>
      <c r="FE20" s="58">
        <f t="shared" si="9"/>
        <v>0</v>
      </c>
      <c r="FG20" s="49" t="s">
        <v>160</v>
      </c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42">
        <f t="shared" si="10"/>
        <v>0</v>
      </c>
      <c r="GK20" s="58">
        <f t="shared" si="11"/>
        <v>0</v>
      </c>
    </row>
    <row r="21" spans="2:193" x14ac:dyDescent="0.25">
      <c r="B21" s="49" t="s">
        <v>159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42">
        <f t="shared" si="14"/>
        <v>0</v>
      </c>
      <c r="AG21" s="58">
        <f t="shared" si="15"/>
        <v>0</v>
      </c>
      <c r="AI21" s="49" t="s">
        <v>159</v>
      </c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42">
        <f t="shared" si="2"/>
        <v>0</v>
      </c>
      <c r="BM21" s="58">
        <f t="shared" si="3"/>
        <v>0</v>
      </c>
      <c r="BO21" s="49" t="s">
        <v>159</v>
      </c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42">
        <f t="shared" si="4"/>
        <v>0</v>
      </c>
      <c r="CS21" s="58">
        <f t="shared" si="5"/>
        <v>0</v>
      </c>
      <c r="CU21" s="49" t="s">
        <v>159</v>
      </c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42">
        <f t="shared" si="6"/>
        <v>0</v>
      </c>
      <c r="DY21" s="58">
        <f t="shared" si="7"/>
        <v>0</v>
      </c>
      <c r="EA21" s="49" t="s">
        <v>159</v>
      </c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42">
        <f t="shared" si="8"/>
        <v>0</v>
      </c>
      <c r="FE21" s="58">
        <f t="shared" si="9"/>
        <v>0</v>
      </c>
      <c r="FG21" s="49" t="s">
        <v>159</v>
      </c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42">
        <f t="shared" si="10"/>
        <v>0</v>
      </c>
      <c r="GK21" s="58">
        <f t="shared" si="11"/>
        <v>0</v>
      </c>
    </row>
    <row r="22" spans="2:193" x14ac:dyDescent="0.25">
      <c r="B22" s="67" t="s">
        <v>112</v>
      </c>
      <c r="C22" s="11"/>
      <c r="D22" s="11">
        <v>2</v>
      </c>
      <c r="E22" s="11">
        <v>2</v>
      </c>
      <c r="F22" s="11"/>
      <c r="G22" s="11">
        <v>10</v>
      </c>
      <c r="H22" s="11">
        <v>4</v>
      </c>
      <c r="I22" s="11">
        <v>1</v>
      </c>
      <c r="J22" s="11">
        <v>1</v>
      </c>
      <c r="K22" s="11">
        <v>9</v>
      </c>
      <c r="L22" s="11">
        <v>4</v>
      </c>
      <c r="M22" s="11">
        <v>8</v>
      </c>
      <c r="N22" s="11">
        <v>0</v>
      </c>
      <c r="O22" s="11">
        <v>2</v>
      </c>
      <c r="P22" s="11">
        <v>1</v>
      </c>
      <c r="Q22" s="11">
        <v>0</v>
      </c>
      <c r="R22" s="11">
        <v>4</v>
      </c>
      <c r="S22" s="11">
        <v>0</v>
      </c>
      <c r="T22" s="11">
        <v>1</v>
      </c>
      <c r="U22" s="11">
        <v>6</v>
      </c>
      <c r="V22" s="11">
        <v>0</v>
      </c>
      <c r="W22" s="11">
        <v>2</v>
      </c>
      <c r="X22" s="11"/>
      <c r="Y22" s="11">
        <v>5</v>
      </c>
      <c r="Z22" s="11">
        <v>1</v>
      </c>
      <c r="AA22" s="11"/>
      <c r="AB22" s="11">
        <v>6</v>
      </c>
      <c r="AC22" s="11">
        <v>1</v>
      </c>
      <c r="AD22" s="11"/>
      <c r="AE22" s="11"/>
      <c r="AF22" s="42">
        <f t="shared" si="14"/>
        <v>70</v>
      </c>
      <c r="AG22" s="58">
        <f t="shared" si="15"/>
        <v>2.4452440004191847E-3</v>
      </c>
      <c r="AI22" s="67" t="s">
        <v>112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>
        <v>1</v>
      </c>
      <c r="BD22" s="11">
        <v>1</v>
      </c>
      <c r="BE22" s="11"/>
      <c r="BF22" s="11"/>
      <c r="BG22" s="11"/>
      <c r="BH22" s="11"/>
      <c r="BI22" s="11">
        <v>2</v>
      </c>
      <c r="BJ22" s="11"/>
      <c r="BK22" s="11"/>
      <c r="BL22" s="42">
        <f t="shared" si="2"/>
        <v>4</v>
      </c>
      <c r="BM22" s="58">
        <f t="shared" si="3"/>
        <v>9.5467672259481128E-5</v>
      </c>
      <c r="BO22" s="67" t="s">
        <v>112</v>
      </c>
      <c r="BP22" s="11"/>
      <c r="BQ22" s="11"/>
      <c r="BR22" s="11">
        <v>2</v>
      </c>
      <c r="BS22" s="11"/>
      <c r="BT22" s="11"/>
      <c r="BU22" s="11"/>
      <c r="BV22" s="11"/>
      <c r="BW22" s="11"/>
      <c r="BX22" s="11"/>
      <c r="BY22" s="11"/>
      <c r="BZ22" s="11"/>
      <c r="CA22" s="11"/>
      <c r="CB22" s="11">
        <v>1</v>
      </c>
      <c r="CC22" s="11"/>
      <c r="CD22" s="11"/>
      <c r="CE22" s="11"/>
      <c r="CF22" s="11"/>
      <c r="CG22" s="11"/>
      <c r="CH22" s="11">
        <v>1</v>
      </c>
      <c r="CI22" s="11"/>
      <c r="CJ22" s="11">
        <v>1</v>
      </c>
      <c r="CK22" s="11"/>
      <c r="CL22" s="11"/>
      <c r="CM22" s="11"/>
      <c r="CN22" s="11"/>
      <c r="CO22" s="11"/>
      <c r="CP22" s="11"/>
      <c r="CQ22" s="11"/>
      <c r="CR22" s="42">
        <f t="shared" si="4"/>
        <v>5</v>
      </c>
      <c r="CS22" s="58">
        <f t="shared" si="5"/>
        <v>1.4044154822762765E-4</v>
      </c>
      <c r="CU22" s="49" t="s">
        <v>112</v>
      </c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42">
        <f t="shared" si="6"/>
        <v>0</v>
      </c>
      <c r="DY22" s="58">
        <f t="shared" si="7"/>
        <v>0</v>
      </c>
      <c r="EA22" s="49" t="s">
        <v>112</v>
      </c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42">
        <f t="shared" si="8"/>
        <v>0</v>
      </c>
      <c r="FE22" s="58">
        <f t="shared" si="9"/>
        <v>0</v>
      </c>
      <c r="FG22" s="49" t="s">
        <v>112</v>
      </c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42">
        <f t="shared" si="10"/>
        <v>0</v>
      </c>
      <c r="GK22" s="58">
        <f t="shared" si="11"/>
        <v>0</v>
      </c>
    </row>
    <row r="23" spans="2:193" x14ac:dyDescent="0.25">
      <c r="B23" s="67" t="s">
        <v>110</v>
      </c>
      <c r="C23" s="11"/>
      <c r="D23" s="11">
        <v>1</v>
      </c>
      <c r="E23" s="11">
        <v>2</v>
      </c>
      <c r="F23" s="11"/>
      <c r="G23" s="11">
        <v>4</v>
      </c>
      <c r="H23" s="11">
        <v>4</v>
      </c>
      <c r="I23" s="11"/>
      <c r="J23" s="11"/>
      <c r="K23" s="11">
        <v>0</v>
      </c>
      <c r="L23" s="11">
        <v>3</v>
      </c>
      <c r="M23" s="11">
        <v>7</v>
      </c>
      <c r="N23" s="11">
        <v>0</v>
      </c>
      <c r="O23" s="11"/>
      <c r="P23" s="11">
        <v>3</v>
      </c>
      <c r="Q23" s="11">
        <v>4</v>
      </c>
      <c r="R23" s="11">
        <v>2</v>
      </c>
      <c r="S23" s="11">
        <v>2</v>
      </c>
      <c r="T23" s="11">
        <v>2</v>
      </c>
      <c r="U23" s="11">
        <v>2</v>
      </c>
      <c r="V23" s="11">
        <v>1</v>
      </c>
      <c r="W23" s="11">
        <v>0</v>
      </c>
      <c r="X23" s="11"/>
      <c r="Y23" s="11">
        <v>2</v>
      </c>
      <c r="Z23" s="11">
        <v>1</v>
      </c>
      <c r="AA23" s="11">
        <v>1</v>
      </c>
      <c r="AB23" s="11">
        <v>13</v>
      </c>
      <c r="AC23" s="11"/>
      <c r="AD23" s="11"/>
      <c r="AE23" s="11"/>
      <c r="AF23" s="42">
        <f t="shared" si="14"/>
        <v>54</v>
      </c>
      <c r="AG23" s="58">
        <f t="shared" si="15"/>
        <v>1.8863310860376568E-3</v>
      </c>
      <c r="AI23" s="67" t="s">
        <v>110</v>
      </c>
      <c r="AJ23" s="11"/>
      <c r="AK23" s="11"/>
      <c r="AL23" s="11">
        <v>1</v>
      </c>
      <c r="AM23" s="11"/>
      <c r="AN23" s="11">
        <v>4</v>
      </c>
      <c r="AO23" s="11">
        <v>8</v>
      </c>
      <c r="AP23" s="11">
        <v>1</v>
      </c>
      <c r="AQ23" s="11">
        <v>1</v>
      </c>
      <c r="AR23" s="11">
        <v>1</v>
      </c>
      <c r="AS23" s="11"/>
      <c r="AT23" s="11">
        <v>4</v>
      </c>
      <c r="AU23" s="11">
        <v>1</v>
      </c>
      <c r="AV23" s="11">
        <v>1</v>
      </c>
      <c r="AW23" s="11"/>
      <c r="AX23" s="11"/>
      <c r="AY23" s="11">
        <v>3</v>
      </c>
      <c r="AZ23" s="11"/>
      <c r="BA23" s="11">
        <v>2</v>
      </c>
      <c r="BB23" s="11">
        <v>5</v>
      </c>
      <c r="BC23" s="11">
        <v>2</v>
      </c>
      <c r="BD23" s="11"/>
      <c r="BE23" s="11">
        <v>2</v>
      </c>
      <c r="BF23" s="11">
        <v>2</v>
      </c>
      <c r="BG23" s="11"/>
      <c r="BH23" s="11">
        <v>1</v>
      </c>
      <c r="BI23" s="11">
        <v>3</v>
      </c>
      <c r="BJ23" s="11"/>
      <c r="BK23" s="11"/>
      <c r="BL23" s="42">
        <f t="shared" si="2"/>
        <v>42</v>
      </c>
      <c r="BM23" s="58">
        <f t="shared" si="3"/>
        <v>1.0024105587245519E-3</v>
      </c>
      <c r="BO23" s="67" t="s">
        <v>110</v>
      </c>
      <c r="BP23" s="11"/>
      <c r="BQ23" s="11">
        <v>1</v>
      </c>
      <c r="BR23" s="11">
        <v>1</v>
      </c>
      <c r="BS23" s="11">
        <v>1</v>
      </c>
      <c r="BT23" s="11">
        <v>4</v>
      </c>
      <c r="BU23" s="11">
        <v>2</v>
      </c>
      <c r="BV23" s="11">
        <v>1</v>
      </c>
      <c r="BW23" s="11"/>
      <c r="BX23" s="11">
        <v>2</v>
      </c>
      <c r="BY23" s="11">
        <v>2</v>
      </c>
      <c r="BZ23" s="11">
        <v>1</v>
      </c>
      <c r="CA23" s="11">
        <v>1</v>
      </c>
      <c r="CB23" s="11"/>
      <c r="CC23" s="11">
        <v>1</v>
      </c>
      <c r="CD23" s="11"/>
      <c r="CE23" s="11">
        <v>3</v>
      </c>
      <c r="CF23" s="11"/>
      <c r="CG23" s="11"/>
      <c r="CH23" s="11">
        <v>3</v>
      </c>
      <c r="CI23" s="11"/>
      <c r="CJ23" s="11"/>
      <c r="CK23" s="11"/>
      <c r="CL23" s="11">
        <v>2</v>
      </c>
      <c r="CM23" s="11"/>
      <c r="CN23" s="11"/>
      <c r="CO23" s="11">
        <v>4</v>
      </c>
      <c r="CP23" s="11"/>
      <c r="CQ23" s="11"/>
      <c r="CR23" s="42">
        <f t="shared" si="4"/>
        <v>29</v>
      </c>
      <c r="CS23" s="58">
        <f t="shared" si="5"/>
        <v>8.1456097972024046E-4</v>
      </c>
      <c r="CU23" s="67" t="s">
        <v>110</v>
      </c>
      <c r="CV23" s="11"/>
      <c r="CW23" s="11"/>
      <c r="CX23" s="11"/>
      <c r="CY23" s="11"/>
      <c r="CZ23" s="11">
        <v>3</v>
      </c>
      <c r="DA23" s="11">
        <v>2</v>
      </c>
      <c r="DB23" s="11"/>
      <c r="DC23" s="11"/>
      <c r="DD23" s="11"/>
      <c r="DE23" s="11">
        <v>1</v>
      </c>
      <c r="DF23" s="11">
        <v>1</v>
      </c>
      <c r="DG23" s="11"/>
      <c r="DH23" s="11">
        <v>1</v>
      </c>
      <c r="DI23" s="11">
        <v>1</v>
      </c>
      <c r="DJ23" s="11">
        <v>2</v>
      </c>
      <c r="DK23" s="11"/>
      <c r="DL23" s="11"/>
      <c r="DM23" s="11">
        <v>1</v>
      </c>
      <c r="DN23" s="11">
        <v>1</v>
      </c>
      <c r="DO23" s="11">
        <v>3</v>
      </c>
      <c r="DP23" s="11"/>
      <c r="DQ23" s="11"/>
      <c r="DR23" s="11"/>
      <c r="DS23" s="11"/>
      <c r="DT23" s="11"/>
      <c r="DU23" s="11">
        <v>5</v>
      </c>
      <c r="DV23" s="11">
        <v>1</v>
      </c>
      <c r="DW23" s="11"/>
      <c r="DX23" s="42">
        <f t="shared" si="6"/>
        <v>22</v>
      </c>
      <c r="DY23" s="58">
        <f t="shared" si="7"/>
        <v>8.5271317829457361E-4</v>
      </c>
      <c r="EA23" s="67" t="s">
        <v>110</v>
      </c>
      <c r="EB23" s="11"/>
      <c r="EC23" s="11"/>
      <c r="ED23" s="11">
        <v>1</v>
      </c>
      <c r="EE23" s="11"/>
      <c r="EF23" s="11">
        <v>4</v>
      </c>
      <c r="EG23" s="11">
        <v>3</v>
      </c>
      <c r="EH23" s="11">
        <v>1</v>
      </c>
      <c r="EI23" s="11"/>
      <c r="EJ23" s="11">
        <v>3</v>
      </c>
      <c r="EK23" s="11"/>
      <c r="EL23" s="11">
        <v>1</v>
      </c>
      <c r="EM23" s="11"/>
      <c r="EN23" s="11"/>
      <c r="EO23" s="11">
        <v>1</v>
      </c>
      <c r="EP23" s="11"/>
      <c r="EQ23" s="11"/>
      <c r="ER23" s="11">
        <v>1</v>
      </c>
      <c r="ES23" s="11">
        <v>2</v>
      </c>
      <c r="ET23" s="11"/>
      <c r="EU23" s="11"/>
      <c r="EV23" s="11"/>
      <c r="EW23" s="11"/>
      <c r="EX23" s="11">
        <v>1</v>
      </c>
      <c r="EY23" s="11">
        <v>2</v>
      </c>
      <c r="EZ23" s="11">
        <v>1</v>
      </c>
      <c r="FA23" s="11">
        <v>4</v>
      </c>
      <c r="FB23" s="11"/>
      <c r="FC23" s="11"/>
      <c r="FD23" s="42">
        <f t="shared" si="8"/>
        <v>25</v>
      </c>
      <c r="FE23" s="58">
        <f t="shared" si="9"/>
        <v>1.3212832302732414E-3</v>
      </c>
      <c r="FG23" s="67" t="s">
        <v>110</v>
      </c>
      <c r="FH23" s="11"/>
      <c r="FI23" s="11"/>
      <c r="FJ23" s="11"/>
      <c r="FK23" s="11"/>
      <c r="FL23" s="11"/>
      <c r="FM23" s="11"/>
      <c r="FN23" s="11">
        <v>1</v>
      </c>
      <c r="FO23" s="11"/>
      <c r="FP23" s="11"/>
      <c r="FQ23" s="11"/>
      <c r="FR23" s="11">
        <v>2</v>
      </c>
      <c r="FS23" s="11"/>
      <c r="FT23" s="11"/>
      <c r="FU23" s="11"/>
      <c r="FV23" s="11"/>
      <c r="FW23" s="11">
        <v>3</v>
      </c>
      <c r="FX23" s="11"/>
      <c r="FY23" s="11"/>
      <c r="FZ23" s="11">
        <v>1</v>
      </c>
      <c r="GA23" s="11"/>
      <c r="GB23" s="11"/>
      <c r="GC23" s="11"/>
      <c r="GD23" s="11"/>
      <c r="GE23" s="11"/>
      <c r="GF23" s="11"/>
      <c r="GG23" s="11">
        <v>1</v>
      </c>
      <c r="GH23" s="11"/>
      <c r="GI23" s="11"/>
      <c r="GJ23" s="42">
        <f t="shared" si="10"/>
        <v>8</v>
      </c>
      <c r="GK23" s="58">
        <f t="shared" si="11"/>
        <v>5.5183831137476714E-4</v>
      </c>
    </row>
    <row r="24" spans="2:193" x14ac:dyDescent="0.25">
      <c r="B24" s="49" t="s">
        <v>134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42">
        <f t="shared" si="14"/>
        <v>0</v>
      </c>
      <c r="AG24" s="58">
        <f t="shared" si="15"/>
        <v>0</v>
      </c>
      <c r="AI24" s="49" t="s">
        <v>134</v>
      </c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42">
        <f t="shared" si="2"/>
        <v>0</v>
      </c>
      <c r="BM24" s="58">
        <f t="shared" si="3"/>
        <v>0</v>
      </c>
      <c r="BO24" s="49" t="s">
        <v>134</v>
      </c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42">
        <f t="shared" si="4"/>
        <v>0</v>
      </c>
      <c r="CS24" s="58">
        <f t="shared" si="5"/>
        <v>0</v>
      </c>
      <c r="CU24" s="49" t="s">
        <v>134</v>
      </c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42">
        <f t="shared" si="6"/>
        <v>0</v>
      </c>
      <c r="DY24" s="58">
        <f t="shared" si="7"/>
        <v>0</v>
      </c>
      <c r="EA24" s="67" t="s">
        <v>134</v>
      </c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42">
        <f t="shared" si="8"/>
        <v>0</v>
      </c>
      <c r="FE24" s="58">
        <f t="shared" si="9"/>
        <v>0</v>
      </c>
      <c r="FG24" s="67" t="s">
        <v>134</v>
      </c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42">
        <f t="shared" si="10"/>
        <v>0</v>
      </c>
      <c r="GK24" s="58">
        <f t="shared" si="11"/>
        <v>0</v>
      </c>
    </row>
    <row r="25" spans="2:193" x14ac:dyDescent="0.25">
      <c r="B25" s="67" t="s">
        <v>118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>
        <v>1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42">
        <f t="shared" si="14"/>
        <v>1</v>
      </c>
      <c r="AG25" s="58">
        <f t="shared" si="15"/>
        <v>3.4932057148845494E-5</v>
      </c>
      <c r="AI25" s="67" t="s">
        <v>118</v>
      </c>
      <c r="AJ25" s="11"/>
      <c r="AK25" s="11"/>
      <c r="AL25" s="11"/>
      <c r="AM25" s="11"/>
      <c r="AN25" s="11"/>
      <c r="AO25" s="11"/>
      <c r="AP25" s="11"/>
      <c r="AQ25" s="11"/>
      <c r="AR25" s="11">
        <v>1</v>
      </c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42">
        <f t="shared" si="2"/>
        <v>1</v>
      </c>
      <c r="BM25" s="58">
        <f t="shared" si="3"/>
        <v>2.3866918064870282E-5</v>
      </c>
      <c r="BO25" s="49" t="s">
        <v>118</v>
      </c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>
        <v>1</v>
      </c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42">
        <f t="shared" si="4"/>
        <v>1</v>
      </c>
      <c r="CS25" s="58">
        <f t="shared" si="5"/>
        <v>2.8088309645525532E-5</v>
      </c>
      <c r="CU25" s="67" t="s">
        <v>118</v>
      </c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42">
        <f t="shared" si="6"/>
        <v>0</v>
      </c>
      <c r="DY25" s="58">
        <f t="shared" si="7"/>
        <v>0</v>
      </c>
      <c r="EA25" s="49" t="s">
        <v>118</v>
      </c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42">
        <f t="shared" si="8"/>
        <v>0</v>
      </c>
      <c r="FE25" s="58">
        <f t="shared" si="9"/>
        <v>0</v>
      </c>
      <c r="FG25" s="49" t="s">
        <v>118</v>
      </c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42">
        <f t="shared" si="10"/>
        <v>0</v>
      </c>
      <c r="GK25" s="58">
        <f t="shared" si="11"/>
        <v>0</v>
      </c>
    </row>
    <row r="26" spans="2:193" x14ac:dyDescent="0.25">
      <c r="B26" s="67" t="s">
        <v>225</v>
      </c>
      <c r="C26" s="11"/>
      <c r="D26" s="11"/>
      <c r="E26" s="11">
        <v>2</v>
      </c>
      <c r="F26" s="11"/>
      <c r="G26" s="11"/>
      <c r="H26" s="11"/>
      <c r="I26" s="11"/>
      <c r="J26" s="11"/>
      <c r="K26" s="11"/>
      <c r="L26" s="11">
        <v>2</v>
      </c>
      <c r="M26" s="11"/>
      <c r="N26" s="11"/>
      <c r="O26" s="11"/>
      <c r="P26" s="11"/>
      <c r="Q26" s="11"/>
      <c r="R26" s="11">
        <v>2</v>
      </c>
      <c r="S26" s="11"/>
      <c r="T26" s="11">
        <v>1</v>
      </c>
      <c r="U26" s="11">
        <v>1</v>
      </c>
      <c r="V26" s="11"/>
      <c r="W26" s="11"/>
      <c r="X26" s="11"/>
      <c r="Y26" s="11"/>
      <c r="Z26" s="11"/>
      <c r="AA26" s="11">
        <v>1</v>
      </c>
      <c r="AB26" s="11"/>
      <c r="AC26" s="11"/>
      <c r="AD26" s="11"/>
      <c r="AE26" s="11"/>
      <c r="AF26" s="42">
        <f t="shared" si="14"/>
        <v>9</v>
      </c>
      <c r="AG26" s="58">
        <f t="shared" si="15"/>
        <v>3.1438851433960945E-4</v>
      </c>
      <c r="AI26" s="49" t="s">
        <v>225</v>
      </c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42">
        <f t="shared" si="2"/>
        <v>0</v>
      </c>
      <c r="BM26" s="58">
        <f t="shared" si="3"/>
        <v>0</v>
      </c>
      <c r="BO26" s="49" t="s">
        <v>225</v>
      </c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42">
        <f t="shared" si="4"/>
        <v>0</v>
      </c>
      <c r="CS26" s="58">
        <f t="shared" si="5"/>
        <v>0</v>
      </c>
      <c r="CU26" s="67" t="s">
        <v>225</v>
      </c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42">
        <f t="shared" ref="DX26:DX27" si="16">SUM(CV26:DW26)</f>
        <v>0</v>
      </c>
      <c r="DY26" s="58">
        <f t="shared" si="7"/>
        <v>0</v>
      </c>
      <c r="EA26" s="67" t="s">
        <v>225</v>
      </c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42">
        <f t="shared" si="8"/>
        <v>0</v>
      </c>
      <c r="FE26" s="58">
        <f t="shared" si="9"/>
        <v>0</v>
      </c>
      <c r="FG26" s="67" t="s">
        <v>225</v>
      </c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42">
        <f t="shared" si="10"/>
        <v>0</v>
      </c>
      <c r="GK26" s="58">
        <f t="shared" si="11"/>
        <v>0</v>
      </c>
    </row>
    <row r="27" spans="2:193" x14ac:dyDescent="0.25">
      <c r="B27" s="67" t="s">
        <v>104</v>
      </c>
      <c r="C27" s="11"/>
      <c r="D27" s="11">
        <v>1</v>
      </c>
      <c r="E27" s="11">
        <v>1</v>
      </c>
      <c r="F27" s="11"/>
      <c r="G27" s="11">
        <v>1</v>
      </c>
      <c r="H27" s="11">
        <v>3</v>
      </c>
      <c r="I27" s="11"/>
      <c r="J27" s="11"/>
      <c r="K27" s="11">
        <v>1</v>
      </c>
      <c r="L27" s="11"/>
      <c r="M27" s="11"/>
      <c r="N27" s="11"/>
      <c r="O27" s="11"/>
      <c r="P27" s="11"/>
      <c r="Q27" s="11">
        <v>1</v>
      </c>
      <c r="R27" s="11"/>
      <c r="S27" s="11">
        <v>1</v>
      </c>
      <c r="T27" s="11">
        <v>4</v>
      </c>
      <c r="U27" s="11">
        <v>3</v>
      </c>
      <c r="V27" s="11"/>
      <c r="W27" s="11">
        <v>2</v>
      </c>
      <c r="X27" s="11"/>
      <c r="Y27" s="11"/>
      <c r="Z27" s="11">
        <v>1</v>
      </c>
      <c r="AA27" s="11"/>
      <c r="AB27" s="11">
        <v>1</v>
      </c>
      <c r="AC27" s="11"/>
      <c r="AD27" s="11"/>
      <c r="AE27" s="11"/>
      <c r="AF27" s="42">
        <f t="shared" si="14"/>
        <v>20</v>
      </c>
      <c r="AG27" s="58">
        <f t="shared" si="15"/>
        <v>6.9864114297690989E-4</v>
      </c>
      <c r="AI27" s="67" t="s">
        <v>104</v>
      </c>
      <c r="AJ27" s="11">
        <v>2</v>
      </c>
      <c r="AK27" s="11">
        <v>1</v>
      </c>
      <c r="AL27" s="11"/>
      <c r="AM27" s="11"/>
      <c r="AN27" s="11">
        <v>11</v>
      </c>
      <c r="AO27" s="11">
        <v>1</v>
      </c>
      <c r="AP27" s="11">
        <v>7</v>
      </c>
      <c r="AQ27" s="11">
        <v>1</v>
      </c>
      <c r="AR27" s="11">
        <v>2</v>
      </c>
      <c r="AS27" s="11">
        <v>2</v>
      </c>
      <c r="AT27" s="11">
        <v>7</v>
      </c>
      <c r="AU27" s="11">
        <v>1</v>
      </c>
      <c r="AV27" s="11">
        <v>1</v>
      </c>
      <c r="AW27" s="11">
        <v>4</v>
      </c>
      <c r="AX27" s="11"/>
      <c r="AY27" s="11">
        <v>1</v>
      </c>
      <c r="AZ27" s="11">
        <v>3</v>
      </c>
      <c r="BA27" s="11">
        <v>2</v>
      </c>
      <c r="BB27" s="11">
        <v>7</v>
      </c>
      <c r="BC27" s="11">
        <v>1</v>
      </c>
      <c r="BD27" s="11"/>
      <c r="BE27" s="11"/>
      <c r="BF27" s="11">
        <v>2</v>
      </c>
      <c r="BG27" s="11">
        <v>4</v>
      </c>
      <c r="BH27" s="11"/>
      <c r="BI27" s="11">
        <v>11</v>
      </c>
      <c r="BJ27" s="11"/>
      <c r="BK27" s="11"/>
      <c r="BL27" s="42">
        <f t="shared" si="2"/>
        <v>71</v>
      </c>
      <c r="BM27" s="58">
        <f t="shared" si="3"/>
        <v>1.6945511826057902E-3</v>
      </c>
      <c r="BO27" s="67" t="s">
        <v>104</v>
      </c>
      <c r="BP27" s="11"/>
      <c r="BQ27" s="11">
        <v>2</v>
      </c>
      <c r="BR27" s="11">
        <v>2</v>
      </c>
      <c r="BS27" s="11"/>
      <c r="BT27" s="11">
        <v>4</v>
      </c>
      <c r="BU27" s="11">
        <v>4</v>
      </c>
      <c r="BV27" s="11"/>
      <c r="BW27" s="11">
        <v>1</v>
      </c>
      <c r="BX27" s="11">
        <v>4</v>
      </c>
      <c r="BY27" s="11">
        <v>3</v>
      </c>
      <c r="BZ27" s="11">
        <v>4</v>
      </c>
      <c r="CA27" s="11">
        <v>2</v>
      </c>
      <c r="CB27" s="11">
        <v>2</v>
      </c>
      <c r="CC27" s="11">
        <v>4</v>
      </c>
      <c r="CD27" s="11"/>
      <c r="CE27" s="11">
        <v>1</v>
      </c>
      <c r="CF27" s="11">
        <v>1</v>
      </c>
      <c r="CG27" s="11">
        <v>2</v>
      </c>
      <c r="CH27" s="11">
        <v>7</v>
      </c>
      <c r="CI27" s="11">
        <v>2</v>
      </c>
      <c r="CJ27" s="11"/>
      <c r="CK27" s="11">
        <v>1</v>
      </c>
      <c r="CL27" s="11">
        <v>2</v>
      </c>
      <c r="CM27" s="11">
        <v>7</v>
      </c>
      <c r="CN27" s="11"/>
      <c r="CO27" s="11">
        <v>11</v>
      </c>
      <c r="CP27" s="11"/>
      <c r="CQ27" s="11"/>
      <c r="CR27" s="42">
        <f t="shared" si="4"/>
        <v>66</v>
      </c>
      <c r="CS27" s="58">
        <f t="shared" si="5"/>
        <v>1.8538284366046852E-3</v>
      </c>
      <c r="CU27" s="67" t="s">
        <v>104</v>
      </c>
      <c r="CV27" s="11"/>
      <c r="CW27" s="11"/>
      <c r="CX27" s="11">
        <v>2</v>
      </c>
      <c r="CY27" s="11"/>
      <c r="CZ27" s="11">
        <v>1</v>
      </c>
      <c r="DA27" s="11"/>
      <c r="DB27" s="11"/>
      <c r="DC27" s="11"/>
      <c r="DD27" s="11">
        <v>1</v>
      </c>
      <c r="DE27" s="11"/>
      <c r="DF27" s="11">
        <v>1</v>
      </c>
      <c r="DG27" s="11">
        <v>1</v>
      </c>
      <c r="DH27" s="11">
        <v>1</v>
      </c>
      <c r="DI27" s="11"/>
      <c r="DJ27" s="11"/>
      <c r="DK27" s="11"/>
      <c r="DL27" s="11"/>
      <c r="DM27" s="11">
        <v>2</v>
      </c>
      <c r="DN27" s="11">
        <v>1</v>
      </c>
      <c r="DO27" s="11"/>
      <c r="DP27" s="11"/>
      <c r="DQ27" s="11"/>
      <c r="DR27" s="11">
        <v>1</v>
      </c>
      <c r="DS27" s="11">
        <v>1</v>
      </c>
      <c r="DT27" s="11"/>
      <c r="DU27" s="11"/>
      <c r="DV27" s="11">
        <v>1</v>
      </c>
      <c r="DW27" s="11"/>
      <c r="DX27" s="42">
        <f t="shared" si="16"/>
        <v>13</v>
      </c>
      <c r="DY27" s="58">
        <f t="shared" si="7"/>
        <v>5.0387596899224808E-4</v>
      </c>
      <c r="EA27" s="67" t="s">
        <v>104</v>
      </c>
      <c r="EB27" s="11"/>
      <c r="EC27" s="11"/>
      <c r="ED27" s="11"/>
      <c r="EE27" s="11"/>
      <c r="EF27" s="11">
        <v>1</v>
      </c>
      <c r="EG27" s="11">
        <v>1</v>
      </c>
      <c r="EH27" s="11">
        <v>1</v>
      </c>
      <c r="EI27" s="11">
        <v>1</v>
      </c>
      <c r="EJ27" s="11"/>
      <c r="EK27" s="11"/>
      <c r="EL27" s="11"/>
      <c r="EM27" s="11">
        <v>1</v>
      </c>
      <c r="EN27" s="11"/>
      <c r="EO27" s="11"/>
      <c r="EP27" s="11"/>
      <c r="EQ27" s="11"/>
      <c r="ER27" s="11"/>
      <c r="ES27" s="11"/>
      <c r="ET27" s="11">
        <v>1</v>
      </c>
      <c r="EU27" s="11"/>
      <c r="EV27" s="11"/>
      <c r="EW27" s="11"/>
      <c r="EX27" s="11"/>
      <c r="EY27" s="11"/>
      <c r="EZ27" s="11"/>
      <c r="FA27" s="11"/>
      <c r="FB27" s="11"/>
      <c r="FC27" s="11"/>
      <c r="FD27" s="42">
        <f t="shared" si="8"/>
        <v>6</v>
      </c>
      <c r="FE27" s="58">
        <f t="shared" si="9"/>
        <v>3.1710797526557794E-4</v>
      </c>
      <c r="FG27" s="67" t="s">
        <v>104</v>
      </c>
      <c r="FH27" s="11"/>
      <c r="FI27" s="11"/>
      <c r="FJ27" s="11">
        <v>2</v>
      </c>
      <c r="FK27" s="11"/>
      <c r="FL27" s="11">
        <v>1</v>
      </c>
      <c r="FM27" s="11">
        <v>1</v>
      </c>
      <c r="FN27" s="11">
        <v>1</v>
      </c>
      <c r="FO27" s="11"/>
      <c r="FP27" s="11"/>
      <c r="FQ27" s="11"/>
      <c r="FR27" s="11">
        <v>1</v>
      </c>
      <c r="FS27" s="11"/>
      <c r="FT27" s="11"/>
      <c r="FU27" s="11"/>
      <c r="FV27" s="11"/>
      <c r="FW27" s="11"/>
      <c r="FX27" s="11">
        <v>1</v>
      </c>
      <c r="FY27" s="11">
        <v>1</v>
      </c>
      <c r="FZ27" s="11">
        <v>4</v>
      </c>
      <c r="GA27" s="11"/>
      <c r="GB27" s="11"/>
      <c r="GC27" s="11"/>
      <c r="GD27" s="11"/>
      <c r="GE27" s="11">
        <v>1</v>
      </c>
      <c r="GF27" s="11"/>
      <c r="GG27" s="11">
        <v>4</v>
      </c>
      <c r="GH27" s="11"/>
      <c r="GI27" s="11"/>
      <c r="GJ27" s="42">
        <f t="shared" si="10"/>
        <v>17</v>
      </c>
      <c r="GK27" s="58">
        <f t="shared" si="11"/>
        <v>1.1726564116713804E-3</v>
      </c>
    </row>
    <row r="28" spans="2:193" x14ac:dyDescent="0.25">
      <c r="B28" s="67" t="s">
        <v>123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42">
        <f t="shared" si="14"/>
        <v>0</v>
      </c>
      <c r="AG28" s="58">
        <f t="shared" si="15"/>
        <v>0</v>
      </c>
      <c r="AI28" s="67" t="s">
        <v>123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>
        <v>1</v>
      </c>
      <c r="BG28" s="11"/>
      <c r="BH28" s="11"/>
      <c r="BI28" s="11">
        <v>1</v>
      </c>
      <c r="BJ28" s="11"/>
      <c r="BK28" s="11"/>
      <c r="BL28" s="42">
        <f t="shared" si="2"/>
        <v>2</v>
      </c>
      <c r="BM28" s="58">
        <f t="shared" si="3"/>
        <v>4.7733836129740564E-5</v>
      </c>
      <c r="BO28" s="67" t="s">
        <v>123</v>
      </c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42">
        <f t="shared" si="4"/>
        <v>0</v>
      </c>
      <c r="CS28" s="58">
        <f t="shared" si="5"/>
        <v>0</v>
      </c>
      <c r="CU28" s="49" t="s">
        <v>123</v>
      </c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42">
        <f t="shared" ref="DX28:DX33" si="17">SUM(CV28:DW28)</f>
        <v>0</v>
      </c>
      <c r="DY28" s="58">
        <f t="shared" si="7"/>
        <v>0</v>
      </c>
      <c r="EA28" s="49" t="s">
        <v>123</v>
      </c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42">
        <f t="shared" si="8"/>
        <v>0</v>
      </c>
      <c r="FE28" s="58">
        <f t="shared" si="9"/>
        <v>0</v>
      </c>
      <c r="FG28" s="49" t="s">
        <v>123</v>
      </c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42">
        <f t="shared" si="10"/>
        <v>0</v>
      </c>
      <c r="GK28" s="58">
        <f t="shared" si="11"/>
        <v>0</v>
      </c>
    </row>
    <row r="29" spans="2:193" x14ac:dyDescent="0.25">
      <c r="B29" s="67" t="s">
        <v>114</v>
      </c>
      <c r="C29" s="11"/>
      <c r="D29" s="11"/>
      <c r="E29" s="11">
        <v>1</v>
      </c>
      <c r="F29" s="11"/>
      <c r="G29" s="11"/>
      <c r="H29" s="11"/>
      <c r="I29" s="11"/>
      <c r="J29" s="11"/>
      <c r="K29" s="11"/>
      <c r="L29" s="11"/>
      <c r="M29" s="11">
        <v>2</v>
      </c>
      <c r="N29" s="11">
        <v>1</v>
      </c>
      <c r="O29" s="11"/>
      <c r="P29" s="11"/>
      <c r="Q29" s="11">
        <v>3</v>
      </c>
      <c r="R29" s="11"/>
      <c r="S29" s="11"/>
      <c r="T29" s="11">
        <v>2</v>
      </c>
      <c r="U29" s="11">
        <v>1</v>
      </c>
      <c r="V29" s="11"/>
      <c r="W29" s="11"/>
      <c r="X29" s="11"/>
      <c r="Y29" s="11"/>
      <c r="Z29" s="11">
        <v>1</v>
      </c>
      <c r="AA29" s="11"/>
      <c r="AB29" s="11"/>
      <c r="AC29" s="11"/>
      <c r="AD29" s="11"/>
      <c r="AE29" s="11"/>
      <c r="AF29" s="42">
        <f t="shared" si="14"/>
        <v>11</v>
      </c>
      <c r="AG29" s="58">
        <f t="shared" si="15"/>
        <v>3.8425262863730044E-4</v>
      </c>
      <c r="AI29" s="67" t="s">
        <v>114</v>
      </c>
      <c r="AJ29" s="11"/>
      <c r="AK29" s="11"/>
      <c r="AL29" s="11">
        <v>2</v>
      </c>
      <c r="AM29" s="11"/>
      <c r="AN29" s="11">
        <v>3</v>
      </c>
      <c r="AO29" s="11">
        <v>5</v>
      </c>
      <c r="AP29" s="11">
        <v>5</v>
      </c>
      <c r="AQ29" s="11">
        <v>1</v>
      </c>
      <c r="AR29" s="11"/>
      <c r="AS29" s="11">
        <v>1</v>
      </c>
      <c r="AT29" s="11"/>
      <c r="AU29" s="11"/>
      <c r="AV29" s="11">
        <v>1</v>
      </c>
      <c r="AW29" s="11"/>
      <c r="AX29" s="11"/>
      <c r="AY29" s="11">
        <v>2</v>
      </c>
      <c r="AZ29" s="11"/>
      <c r="BA29" s="11">
        <v>1</v>
      </c>
      <c r="BB29" s="11">
        <v>2</v>
      </c>
      <c r="BC29" s="11">
        <v>3</v>
      </c>
      <c r="BD29" s="11"/>
      <c r="BE29" s="11"/>
      <c r="BF29" s="11">
        <v>1</v>
      </c>
      <c r="BG29" s="11"/>
      <c r="BH29" s="11"/>
      <c r="BI29" s="11">
        <v>1</v>
      </c>
      <c r="BJ29" s="11">
        <v>1</v>
      </c>
      <c r="BK29" s="11"/>
      <c r="BL29" s="42">
        <f t="shared" si="2"/>
        <v>29</v>
      </c>
      <c r="BM29" s="58">
        <f t="shared" si="3"/>
        <v>6.9214062388123817E-4</v>
      </c>
      <c r="BO29" s="67" t="s">
        <v>114</v>
      </c>
      <c r="BP29" s="11"/>
      <c r="BQ29" s="11"/>
      <c r="BR29" s="11">
        <v>1</v>
      </c>
      <c r="BS29" s="11"/>
      <c r="BT29" s="11">
        <v>8</v>
      </c>
      <c r="BU29" s="11">
        <v>5</v>
      </c>
      <c r="BV29" s="11"/>
      <c r="BW29" s="11"/>
      <c r="BX29" s="11">
        <v>3</v>
      </c>
      <c r="BY29" s="11">
        <v>5</v>
      </c>
      <c r="BZ29" s="11"/>
      <c r="CA29" s="11"/>
      <c r="CB29" s="11"/>
      <c r="CC29" s="11">
        <v>2</v>
      </c>
      <c r="CD29" s="11">
        <v>2</v>
      </c>
      <c r="CE29" s="11">
        <v>4</v>
      </c>
      <c r="CF29" s="11">
        <v>1</v>
      </c>
      <c r="CG29" s="11">
        <v>3</v>
      </c>
      <c r="CH29" s="11">
        <v>4</v>
      </c>
      <c r="CI29" s="11">
        <v>1</v>
      </c>
      <c r="CJ29" s="11">
        <v>1</v>
      </c>
      <c r="CK29" s="11"/>
      <c r="CL29" s="11">
        <v>2</v>
      </c>
      <c r="CM29" s="11"/>
      <c r="CN29" s="11"/>
      <c r="CO29" s="11">
        <v>6</v>
      </c>
      <c r="CP29" s="11"/>
      <c r="CQ29" s="11"/>
      <c r="CR29" s="42">
        <f t="shared" si="4"/>
        <v>48</v>
      </c>
      <c r="CS29" s="58">
        <f t="shared" si="5"/>
        <v>1.3482388629852255E-3</v>
      </c>
      <c r="CU29" s="67" t="s">
        <v>114</v>
      </c>
      <c r="CV29" s="11"/>
      <c r="CW29" s="11"/>
      <c r="CX29" s="11">
        <v>1</v>
      </c>
      <c r="CY29" s="11">
        <v>2</v>
      </c>
      <c r="CZ29" s="11"/>
      <c r="DA29" s="11">
        <v>3</v>
      </c>
      <c r="DB29" s="11">
        <v>1</v>
      </c>
      <c r="DC29" s="11"/>
      <c r="DD29" s="11">
        <v>2</v>
      </c>
      <c r="DE29" s="11">
        <v>2</v>
      </c>
      <c r="DF29" s="11">
        <v>2</v>
      </c>
      <c r="DG29" s="11">
        <v>3</v>
      </c>
      <c r="DH29" s="11"/>
      <c r="DI29" s="11">
        <v>2</v>
      </c>
      <c r="DJ29" s="11">
        <v>2</v>
      </c>
      <c r="DK29" s="11">
        <v>4</v>
      </c>
      <c r="DL29" s="11"/>
      <c r="DM29" s="11">
        <v>3</v>
      </c>
      <c r="DN29" s="11">
        <v>3</v>
      </c>
      <c r="DO29" s="11">
        <v>2</v>
      </c>
      <c r="DP29" s="11"/>
      <c r="DQ29" s="11"/>
      <c r="DR29" s="11">
        <v>1</v>
      </c>
      <c r="DS29" s="11">
        <v>1</v>
      </c>
      <c r="DT29" s="11">
        <v>1</v>
      </c>
      <c r="DU29" s="11">
        <v>6</v>
      </c>
      <c r="DV29" s="11"/>
      <c r="DW29" s="11"/>
      <c r="DX29" s="42">
        <f t="shared" si="17"/>
        <v>41</v>
      </c>
      <c r="DY29" s="58">
        <f t="shared" si="7"/>
        <v>1.5891472868217054E-3</v>
      </c>
      <c r="EA29" s="67" t="s">
        <v>114</v>
      </c>
      <c r="EB29" s="11"/>
      <c r="EC29" s="11"/>
      <c r="ED29" s="11">
        <v>3</v>
      </c>
      <c r="EE29" s="11"/>
      <c r="EF29" s="11">
        <v>7</v>
      </c>
      <c r="EG29" s="11">
        <v>3</v>
      </c>
      <c r="EH29" s="11">
        <v>2</v>
      </c>
      <c r="EI29" s="11">
        <v>1</v>
      </c>
      <c r="EJ29" s="11">
        <v>1</v>
      </c>
      <c r="EK29" s="11">
        <v>5</v>
      </c>
      <c r="EL29" s="11">
        <v>1</v>
      </c>
      <c r="EM29" s="11"/>
      <c r="EN29" s="11">
        <v>2</v>
      </c>
      <c r="EO29" s="11">
        <v>2</v>
      </c>
      <c r="EP29" s="11">
        <v>4</v>
      </c>
      <c r="EQ29" s="11">
        <v>1</v>
      </c>
      <c r="ER29" s="11">
        <v>2</v>
      </c>
      <c r="ES29" s="11">
        <v>3</v>
      </c>
      <c r="ET29" s="11">
        <v>5</v>
      </c>
      <c r="EU29" s="11">
        <v>2</v>
      </c>
      <c r="EV29" s="11"/>
      <c r="EW29" s="11"/>
      <c r="EX29" s="11">
        <v>3</v>
      </c>
      <c r="EY29" s="11">
        <v>2</v>
      </c>
      <c r="EZ29" s="11"/>
      <c r="FA29" s="11">
        <v>2</v>
      </c>
      <c r="FB29" s="11"/>
      <c r="FC29" s="11"/>
      <c r="FD29" s="42">
        <f t="shared" si="8"/>
        <v>51</v>
      </c>
      <c r="FE29" s="58">
        <f t="shared" si="9"/>
        <v>2.6954177897574125E-3</v>
      </c>
      <c r="FG29" s="67" t="s">
        <v>114</v>
      </c>
      <c r="FH29" s="11"/>
      <c r="FI29" s="11"/>
      <c r="FJ29" s="11"/>
      <c r="FK29" s="11"/>
      <c r="FL29" s="11"/>
      <c r="FM29" s="11">
        <v>1</v>
      </c>
      <c r="FN29" s="11"/>
      <c r="FO29" s="11"/>
      <c r="FP29" s="11">
        <v>1</v>
      </c>
      <c r="FQ29" s="11"/>
      <c r="FR29" s="11">
        <v>1</v>
      </c>
      <c r="FS29" s="11"/>
      <c r="FT29" s="11"/>
      <c r="FU29" s="11"/>
      <c r="FV29" s="11"/>
      <c r="FW29" s="11"/>
      <c r="FX29" s="11"/>
      <c r="FY29" s="11">
        <v>1</v>
      </c>
      <c r="FZ29" s="11">
        <v>1</v>
      </c>
      <c r="GA29" s="11"/>
      <c r="GB29" s="11"/>
      <c r="GC29" s="11"/>
      <c r="GD29" s="11"/>
      <c r="GE29" s="11"/>
      <c r="GF29" s="11"/>
      <c r="GG29" s="11">
        <v>1</v>
      </c>
      <c r="GH29" s="11"/>
      <c r="GI29" s="11"/>
      <c r="GJ29" s="42">
        <f t="shared" si="10"/>
        <v>6</v>
      </c>
      <c r="GK29" s="58">
        <f t="shared" si="11"/>
        <v>4.1387873353107541E-4</v>
      </c>
    </row>
    <row r="30" spans="2:193" x14ac:dyDescent="0.25">
      <c r="B30" s="67" t="s">
        <v>75</v>
      </c>
      <c r="C30" s="11">
        <v>120</v>
      </c>
      <c r="D30" s="11">
        <v>432</v>
      </c>
      <c r="E30" s="11">
        <v>596</v>
      </c>
      <c r="F30" s="11">
        <v>45</v>
      </c>
      <c r="G30" s="11">
        <v>2192</v>
      </c>
      <c r="H30" s="11">
        <v>710</v>
      </c>
      <c r="I30" s="11">
        <v>282</v>
      </c>
      <c r="J30" s="11">
        <v>345</v>
      </c>
      <c r="K30" s="11">
        <v>591</v>
      </c>
      <c r="L30" s="11">
        <v>975</v>
      </c>
      <c r="M30" s="11">
        <v>1403</v>
      </c>
      <c r="N30" s="11">
        <v>300</v>
      </c>
      <c r="O30" s="11">
        <v>249</v>
      </c>
      <c r="P30" s="11">
        <v>748</v>
      </c>
      <c r="Q30" s="11">
        <v>379</v>
      </c>
      <c r="R30" s="11">
        <v>879</v>
      </c>
      <c r="S30" s="11">
        <v>406</v>
      </c>
      <c r="T30" s="11">
        <v>774</v>
      </c>
      <c r="U30" s="11">
        <v>1565</v>
      </c>
      <c r="V30" s="11">
        <v>481</v>
      </c>
      <c r="W30" s="11">
        <v>271</v>
      </c>
      <c r="X30" s="11">
        <v>29</v>
      </c>
      <c r="Y30" s="11">
        <v>800</v>
      </c>
      <c r="Z30" s="11">
        <v>504</v>
      </c>
      <c r="AA30" s="11">
        <v>144</v>
      </c>
      <c r="AB30" s="11">
        <v>1875</v>
      </c>
      <c r="AC30" s="11">
        <v>142</v>
      </c>
      <c r="AD30" s="11">
        <v>21</v>
      </c>
      <c r="AE30" s="11">
        <v>1</v>
      </c>
      <c r="AF30" s="42">
        <f t="shared" si="14"/>
        <v>17259</v>
      </c>
      <c r="AG30" s="58">
        <f t="shared" si="15"/>
        <v>0.60289237433192444</v>
      </c>
      <c r="AI30" s="67" t="s">
        <v>75</v>
      </c>
      <c r="AJ30" s="11">
        <v>154</v>
      </c>
      <c r="AK30" s="11">
        <v>340</v>
      </c>
      <c r="AL30" s="11">
        <v>509</v>
      </c>
      <c r="AM30" s="11">
        <v>45</v>
      </c>
      <c r="AN30" s="11">
        <v>1822</v>
      </c>
      <c r="AO30" s="11">
        <v>825</v>
      </c>
      <c r="AP30" s="11">
        <v>594</v>
      </c>
      <c r="AQ30" s="11">
        <v>276</v>
      </c>
      <c r="AR30" s="11">
        <v>662</v>
      </c>
      <c r="AS30" s="11">
        <v>828</v>
      </c>
      <c r="AT30" s="11">
        <v>1469</v>
      </c>
      <c r="AU30" s="11">
        <v>326</v>
      </c>
      <c r="AV30" s="11">
        <v>278</v>
      </c>
      <c r="AW30" s="11">
        <v>608</v>
      </c>
      <c r="AX30" s="11">
        <v>400</v>
      </c>
      <c r="AY30" s="11">
        <v>980</v>
      </c>
      <c r="AZ30" s="11">
        <v>270</v>
      </c>
      <c r="BA30" s="11">
        <v>760</v>
      </c>
      <c r="BB30" s="11">
        <v>1667</v>
      </c>
      <c r="BC30" s="11">
        <v>456</v>
      </c>
      <c r="BD30" s="11">
        <v>197</v>
      </c>
      <c r="BE30" s="11">
        <v>17</v>
      </c>
      <c r="BF30" s="11">
        <v>805</v>
      </c>
      <c r="BG30" s="11">
        <v>427</v>
      </c>
      <c r="BH30" s="11">
        <v>150</v>
      </c>
      <c r="BI30" s="11">
        <v>1688</v>
      </c>
      <c r="BJ30" s="11">
        <v>82</v>
      </c>
      <c r="BK30" s="11">
        <v>25</v>
      </c>
      <c r="BL30" s="42">
        <f t="shared" si="2"/>
        <v>16660</v>
      </c>
      <c r="BM30" s="58">
        <f t="shared" si="3"/>
        <v>0.3976228549607389</v>
      </c>
      <c r="BO30" s="67" t="s">
        <v>75</v>
      </c>
      <c r="BP30" s="11">
        <v>175</v>
      </c>
      <c r="BQ30" s="11">
        <v>414</v>
      </c>
      <c r="BR30" s="11">
        <v>738</v>
      </c>
      <c r="BS30" s="11">
        <v>83</v>
      </c>
      <c r="BT30" s="11">
        <v>2420</v>
      </c>
      <c r="BU30" s="11">
        <v>1008</v>
      </c>
      <c r="BV30" s="11">
        <v>609</v>
      </c>
      <c r="BW30" s="11">
        <v>392</v>
      </c>
      <c r="BX30" s="11">
        <v>1148</v>
      </c>
      <c r="BY30" s="11">
        <v>1097</v>
      </c>
      <c r="BZ30" s="11">
        <v>2230</v>
      </c>
      <c r="CA30" s="11">
        <v>455</v>
      </c>
      <c r="CB30" s="11">
        <v>478</v>
      </c>
      <c r="CC30" s="11">
        <v>948</v>
      </c>
      <c r="CD30" s="11">
        <v>786</v>
      </c>
      <c r="CE30" s="11">
        <v>1167</v>
      </c>
      <c r="CF30" s="11">
        <v>440</v>
      </c>
      <c r="CG30" s="11">
        <v>1279</v>
      </c>
      <c r="CH30" s="11">
        <v>2629</v>
      </c>
      <c r="CI30" s="11">
        <v>584</v>
      </c>
      <c r="CJ30" s="11">
        <v>382</v>
      </c>
      <c r="CK30" s="11">
        <v>29</v>
      </c>
      <c r="CL30" s="11">
        <v>1357</v>
      </c>
      <c r="CM30" s="11">
        <v>1044</v>
      </c>
      <c r="CN30" s="11">
        <v>278</v>
      </c>
      <c r="CO30" s="11">
        <v>3172</v>
      </c>
      <c r="CP30" s="11">
        <v>113</v>
      </c>
      <c r="CQ30" s="11">
        <v>81</v>
      </c>
      <c r="CR30" s="42">
        <f t="shared" si="4"/>
        <v>25536</v>
      </c>
      <c r="CS30" s="58">
        <f t="shared" si="5"/>
        <v>0.71726307510814002</v>
      </c>
      <c r="CU30" s="67" t="s">
        <v>75</v>
      </c>
      <c r="CV30" s="11">
        <v>125</v>
      </c>
      <c r="CW30" s="11">
        <v>359</v>
      </c>
      <c r="CX30" s="11">
        <v>747</v>
      </c>
      <c r="CY30" s="11">
        <v>61</v>
      </c>
      <c r="CZ30" s="11">
        <v>2045</v>
      </c>
      <c r="DA30" s="11">
        <v>894</v>
      </c>
      <c r="DB30" s="11">
        <v>537</v>
      </c>
      <c r="DC30" s="11">
        <v>397</v>
      </c>
      <c r="DD30" s="11">
        <v>1075</v>
      </c>
      <c r="DE30" s="11">
        <v>899</v>
      </c>
      <c r="DF30" s="11">
        <v>1890</v>
      </c>
      <c r="DG30" s="11">
        <v>407</v>
      </c>
      <c r="DH30" s="11">
        <v>433</v>
      </c>
      <c r="DI30" s="11">
        <v>867</v>
      </c>
      <c r="DJ30" s="11">
        <v>653</v>
      </c>
      <c r="DK30" s="11">
        <v>1037</v>
      </c>
      <c r="DL30" s="11">
        <v>352</v>
      </c>
      <c r="DM30" s="11">
        <v>1252</v>
      </c>
      <c r="DN30" s="11">
        <v>2035</v>
      </c>
      <c r="DO30" s="11">
        <v>640</v>
      </c>
      <c r="DP30" s="11">
        <v>208</v>
      </c>
      <c r="DQ30" s="11">
        <v>38</v>
      </c>
      <c r="DR30" s="11">
        <v>1397</v>
      </c>
      <c r="DS30" s="11">
        <v>1141</v>
      </c>
      <c r="DT30" s="11">
        <v>211</v>
      </c>
      <c r="DU30" s="11">
        <v>3540</v>
      </c>
      <c r="DV30" s="11">
        <v>101</v>
      </c>
      <c r="DW30" s="11">
        <v>88</v>
      </c>
      <c r="DX30" s="42">
        <f t="shared" si="17"/>
        <v>23429</v>
      </c>
      <c r="DY30" s="58">
        <f t="shared" si="7"/>
        <v>0.9081007751937985</v>
      </c>
      <c r="EA30" s="67" t="s">
        <v>75</v>
      </c>
      <c r="EB30" s="11">
        <v>85</v>
      </c>
      <c r="EC30" s="11">
        <v>278</v>
      </c>
      <c r="ED30" s="11">
        <v>624</v>
      </c>
      <c r="EE30" s="11">
        <v>33</v>
      </c>
      <c r="EF30" s="11">
        <v>1311</v>
      </c>
      <c r="EG30" s="11">
        <v>676</v>
      </c>
      <c r="EH30" s="11">
        <v>361</v>
      </c>
      <c r="EI30" s="11">
        <v>331</v>
      </c>
      <c r="EJ30" s="11">
        <v>871</v>
      </c>
      <c r="EK30" s="11">
        <v>658</v>
      </c>
      <c r="EL30" s="11">
        <v>1565</v>
      </c>
      <c r="EM30" s="11">
        <v>397</v>
      </c>
      <c r="EN30" s="11">
        <v>428</v>
      </c>
      <c r="EO30" s="11">
        <v>808</v>
      </c>
      <c r="EP30" s="11">
        <v>637</v>
      </c>
      <c r="EQ30" s="11">
        <v>723</v>
      </c>
      <c r="ER30" s="11">
        <v>256</v>
      </c>
      <c r="ES30" s="11">
        <v>920</v>
      </c>
      <c r="ET30" s="11">
        <v>1536</v>
      </c>
      <c r="EU30" s="11">
        <v>373</v>
      </c>
      <c r="EV30" s="11">
        <v>245</v>
      </c>
      <c r="EW30" s="11">
        <v>25</v>
      </c>
      <c r="EX30" s="11">
        <v>1033</v>
      </c>
      <c r="EY30" s="11">
        <v>856</v>
      </c>
      <c r="EZ30" s="11">
        <v>208</v>
      </c>
      <c r="FA30" s="11">
        <v>2666</v>
      </c>
      <c r="FB30" s="11">
        <v>71</v>
      </c>
      <c r="FC30" s="11">
        <v>68</v>
      </c>
      <c r="FD30" s="42">
        <f t="shared" si="8"/>
        <v>18043</v>
      </c>
      <c r="FE30" s="58">
        <f t="shared" si="9"/>
        <v>0.95359653295280378</v>
      </c>
      <c r="FG30" s="67" t="s">
        <v>75</v>
      </c>
      <c r="FH30" s="11">
        <v>64</v>
      </c>
      <c r="FI30" s="11">
        <v>253</v>
      </c>
      <c r="FJ30" s="11">
        <v>629</v>
      </c>
      <c r="FK30" s="11">
        <v>45</v>
      </c>
      <c r="FL30" s="11">
        <v>1184</v>
      </c>
      <c r="FM30" s="11">
        <v>589</v>
      </c>
      <c r="FN30" s="11">
        <v>291</v>
      </c>
      <c r="FO30" s="11">
        <v>267</v>
      </c>
      <c r="FP30" s="11">
        <v>527</v>
      </c>
      <c r="FQ30" s="11">
        <v>460</v>
      </c>
      <c r="FR30" s="11">
        <v>1330</v>
      </c>
      <c r="FS30" s="11">
        <v>291</v>
      </c>
      <c r="FT30" s="11">
        <v>365</v>
      </c>
      <c r="FU30" s="11">
        <v>619</v>
      </c>
      <c r="FV30" s="11">
        <v>308</v>
      </c>
      <c r="FW30" s="11">
        <v>467</v>
      </c>
      <c r="FX30" s="11">
        <v>178</v>
      </c>
      <c r="FY30" s="11">
        <v>681</v>
      </c>
      <c r="FZ30" s="11">
        <v>1160</v>
      </c>
      <c r="GA30" s="11">
        <v>291</v>
      </c>
      <c r="GB30" s="11">
        <v>201</v>
      </c>
      <c r="GC30" s="11">
        <v>27</v>
      </c>
      <c r="GD30" s="11">
        <v>692</v>
      </c>
      <c r="GE30" s="11">
        <v>690</v>
      </c>
      <c r="GF30" s="11">
        <v>136</v>
      </c>
      <c r="GG30" s="11">
        <v>2446</v>
      </c>
      <c r="GH30" s="11">
        <v>50</v>
      </c>
      <c r="GI30" s="11">
        <v>21</v>
      </c>
      <c r="GJ30" s="42">
        <f t="shared" si="10"/>
        <v>14262</v>
      </c>
      <c r="GK30" s="58">
        <f t="shared" si="11"/>
        <v>0.98378974960336618</v>
      </c>
    </row>
    <row r="31" spans="2:193" x14ac:dyDescent="0.25">
      <c r="B31" s="67" t="s">
        <v>108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>
        <v>1</v>
      </c>
      <c r="AA31" s="11"/>
      <c r="AB31" s="11"/>
      <c r="AC31" s="11"/>
      <c r="AD31" s="11"/>
      <c r="AE31" s="11"/>
      <c r="AF31" s="42">
        <f t="shared" si="14"/>
        <v>1</v>
      </c>
      <c r="AG31" s="58">
        <f t="shared" si="15"/>
        <v>3.4932057148845494E-5</v>
      </c>
      <c r="AI31" s="49" t="s">
        <v>108</v>
      </c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42">
        <f t="shared" si="2"/>
        <v>0</v>
      </c>
      <c r="BM31" s="58">
        <f t="shared" si="3"/>
        <v>0</v>
      </c>
      <c r="BO31" s="67" t="s">
        <v>108</v>
      </c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>
        <v>1</v>
      </c>
      <c r="CB31" s="11"/>
      <c r="CC31" s="11"/>
      <c r="CD31" s="11"/>
      <c r="CE31" s="11"/>
      <c r="CF31" s="11"/>
      <c r="CG31" s="11">
        <v>1</v>
      </c>
      <c r="CH31" s="11"/>
      <c r="CI31" s="11"/>
      <c r="CJ31" s="11"/>
      <c r="CK31" s="11"/>
      <c r="CL31" s="11"/>
      <c r="CM31" s="11">
        <v>1</v>
      </c>
      <c r="CN31" s="11"/>
      <c r="CO31" s="11">
        <v>1</v>
      </c>
      <c r="CP31" s="11"/>
      <c r="CQ31" s="11"/>
      <c r="CR31" s="42">
        <f t="shared" si="4"/>
        <v>4</v>
      </c>
      <c r="CS31" s="58">
        <f t="shared" si="5"/>
        <v>1.1235323858210213E-4</v>
      </c>
      <c r="CU31" s="49" t="s">
        <v>108</v>
      </c>
      <c r="CV31" s="11"/>
      <c r="CW31" s="11"/>
      <c r="CX31" s="11"/>
      <c r="CY31" s="11"/>
      <c r="CZ31" s="11"/>
      <c r="DA31" s="11"/>
      <c r="DB31" s="11"/>
      <c r="DC31" s="11">
        <v>1</v>
      </c>
      <c r="DD31" s="11"/>
      <c r="DE31" s="11"/>
      <c r="DF31" s="11"/>
      <c r="DG31" s="11"/>
      <c r="DH31" s="11"/>
      <c r="DI31" s="11"/>
      <c r="DJ31" s="11"/>
      <c r="DK31" s="11"/>
      <c r="DL31" s="11"/>
      <c r="DM31" s="11">
        <v>3</v>
      </c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42">
        <f t="shared" si="17"/>
        <v>4</v>
      </c>
      <c r="DY31" s="58">
        <f t="shared" si="7"/>
        <v>1.5503875968992249E-4</v>
      </c>
      <c r="EA31" s="49" t="s">
        <v>108</v>
      </c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42">
        <f t="shared" si="8"/>
        <v>0</v>
      </c>
      <c r="FE31" s="58">
        <f t="shared" si="9"/>
        <v>0</v>
      </c>
      <c r="FG31" s="49" t="s">
        <v>108</v>
      </c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42">
        <f t="shared" si="10"/>
        <v>0</v>
      </c>
      <c r="GK31" s="58">
        <f t="shared" si="11"/>
        <v>0</v>
      </c>
    </row>
    <row r="32" spans="2:193" x14ac:dyDescent="0.25">
      <c r="B32" s="49" t="s">
        <v>131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42">
        <f t="shared" si="14"/>
        <v>0</v>
      </c>
      <c r="AG32" s="58">
        <f t="shared" si="15"/>
        <v>0</v>
      </c>
      <c r="AI32" s="49" t="s">
        <v>131</v>
      </c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42">
        <f t="shared" si="2"/>
        <v>0</v>
      </c>
      <c r="BM32" s="58">
        <f t="shared" si="3"/>
        <v>0</v>
      </c>
      <c r="BO32" s="49" t="s">
        <v>131</v>
      </c>
      <c r="BP32" s="11"/>
      <c r="BQ32" s="11"/>
      <c r="BR32" s="11"/>
      <c r="BS32" s="11"/>
      <c r="BT32" s="11"/>
      <c r="BU32" s="11"/>
      <c r="BV32" s="11"/>
      <c r="BW32" s="11"/>
      <c r="BX32" s="11"/>
      <c r="BY32" s="11">
        <v>1</v>
      </c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42">
        <f t="shared" si="4"/>
        <v>1</v>
      </c>
      <c r="CS32" s="58">
        <f t="shared" si="5"/>
        <v>2.8088309645525532E-5</v>
      </c>
      <c r="CU32" s="67" t="s">
        <v>131</v>
      </c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42">
        <f t="shared" si="17"/>
        <v>0</v>
      </c>
      <c r="DY32" s="58">
        <f t="shared" si="7"/>
        <v>0</v>
      </c>
      <c r="EA32" s="67" t="s">
        <v>131</v>
      </c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42">
        <f t="shared" si="8"/>
        <v>0</v>
      </c>
      <c r="FE32" s="58">
        <f t="shared" si="9"/>
        <v>0</v>
      </c>
      <c r="FG32" s="67" t="s">
        <v>131</v>
      </c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42">
        <f t="shared" si="10"/>
        <v>0</v>
      </c>
      <c r="GK32" s="58">
        <f t="shared" si="11"/>
        <v>0</v>
      </c>
    </row>
    <row r="33" spans="2:193" x14ac:dyDescent="0.25">
      <c r="B33" s="67" t="s">
        <v>105</v>
      </c>
      <c r="C33" s="11"/>
      <c r="D33" s="11"/>
      <c r="E33" s="11"/>
      <c r="F33" s="11"/>
      <c r="G33" s="11">
        <v>3</v>
      </c>
      <c r="H33" s="11">
        <v>2</v>
      </c>
      <c r="I33" s="11">
        <v>1</v>
      </c>
      <c r="J33" s="11"/>
      <c r="K33" s="11"/>
      <c r="L33" s="11">
        <v>1</v>
      </c>
      <c r="M33" s="11">
        <v>1</v>
      </c>
      <c r="N33" s="11"/>
      <c r="O33" s="11"/>
      <c r="P33" s="11"/>
      <c r="Q33" s="11"/>
      <c r="R33" s="11">
        <v>1</v>
      </c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42">
        <f t="shared" si="14"/>
        <v>9</v>
      </c>
      <c r="AG33" s="58">
        <f t="shared" si="15"/>
        <v>3.1438851433960945E-4</v>
      </c>
      <c r="AI33" s="67" t="s">
        <v>105</v>
      </c>
      <c r="AJ33" s="11"/>
      <c r="AK33" s="11"/>
      <c r="AL33" s="11">
        <v>1</v>
      </c>
      <c r="AM33" s="11"/>
      <c r="AN33" s="11">
        <v>6</v>
      </c>
      <c r="AO33" s="11">
        <v>1</v>
      </c>
      <c r="AP33" s="11">
        <v>1</v>
      </c>
      <c r="AQ33" s="11"/>
      <c r="AR33" s="11">
        <v>1</v>
      </c>
      <c r="AS33" s="11">
        <v>1</v>
      </c>
      <c r="AT33" s="11">
        <v>6</v>
      </c>
      <c r="AU33" s="11">
        <v>2</v>
      </c>
      <c r="AV33" s="11"/>
      <c r="AW33" s="11"/>
      <c r="AX33" s="11"/>
      <c r="AY33" s="11"/>
      <c r="AZ33" s="11"/>
      <c r="BA33" s="11">
        <v>1</v>
      </c>
      <c r="BB33" s="11">
        <v>7</v>
      </c>
      <c r="BC33" s="11">
        <v>1</v>
      </c>
      <c r="BD33" s="11"/>
      <c r="BE33" s="11"/>
      <c r="BF33" s="11">
        <v>1</v>
      </c>
      <c r="BG33" s="11"/>
      <c r="BH33" s="11"/>
      <c r="BI33" s="11">
        <v>5</v>
      </c>
      <c r="BJ33" s="11"/>
      <c r="BK33" s="11"/>
      <c r="BL33" s="42">
        <f t="shared" si="2"/>
        <v>34</v>
      </c>
      <c r="BM33" s="58">
        <f t="shared" si="3"/>
        <v>8.1147521420558966E-4</v>
      </c>
      <c r="BO33" s="67" t="s">
        <v>105</v>
      </c>
      <c r="BP33" s="11"/>
      <c r="BQ33" s="11"/>
      <c r="BR33" s="11"/>
      <c r="BS33" s="11"/>
      <c r="BT33" s="11">
        <v>3</v>
      </c>
      <c r="BU33" s="11"/>
      <c r="BV33" s="11"/>
      <c r="BW33" s="11"/>
      <c r="BX33" s="11"/>
      <c r="BY33" s="11">
        <v>2</v>
      </c>
      <c r="BZ33" s="11">
        <v>2</v>
      </c>
      <c r="CA33" s="11"/>
      <c r="CB33" s="11"/>
      <c r="CC33" s="11">
        <v>1</v>
      </c>
      <c r="CD33" s="11"/>
      <c r="CE33" s="11">
        <v>1</v>
      </c>
      <c r="CF33" s="11"/>
      <c r="CG33" s="11">
        <v>4</v>
      </c>
      <c r="CH33" s="11">
        <v>3</v>
      </c>
      <c r="CI33" s="11">
        <v>1</v>
      </c>
      <c r="CJ33" s="11"/>
      <c r="CK33" s="11"/>
      <c r="CL33" s="11">
        <v>1</v>
      </c>
      <c r="CM33" s="11">
        <v>1</v>
      </c>
      <c r="CN33" s="11">
        <v>2</v>
      </c>
      <c r="CO33" s="11">
        <v>4</v>
      </c>
      <c r="CP33" s="11"/>
      <c r="CQ33" s="11"/>
      <c r="CR33" s="42">
        <f t="shared" si="4"/>
        <v>25</v>
      </c>
      <c r="CS33" s="58">
        <f t="shared" si="5"/>
        <v>7.0220774113813832E-4</v>
      </c>
      <c r="CU33" s="67" t="s">
        <v>105</v>
      </c>
      <c r="CV33" s="11"/>
      <c r="CW33" s="11"/>
      <c r="CX33" s="11"/>
      <c r="CY33" s="11"/>
      <c r="CZ33" s="11"/>
      <c r="DA33" s="11">
        <v>2</v>
      </c>
      <c r="DB33" s="11"/>
      <c r="DC33" s="11"/>
      <c r="DD33" s="11"/>
      <c r="DE33" s="11"/>
      <c r="DF33" s="11">
        <v>1</v>
      </c>
      <c r="DG33" s="11"/>
      <c r="DH33" s="11"/>
      <c r="DI33" s="11"/>
      <c r="DJ33" s="11"/>
      <c r="DK33" s="11"/>
      <c r="DL33" s="11"/>
      <c r="DM33" s="11">
        <v>2</v>
      </c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42">
        <f t="shared" si="17"/>
        <v>5</v>
      </c>
      <c r="DY33" s="58">
        <f t="shared" si="7"/>
        <v>1.937984496124031E-4</v>
      </c>
      <c r="EA33" s="49" t="s">
        <v>105</v>
      </c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>
        <v>1</v>
      </c>
      <c r="FB33" s="11"/>
      <c r="FC33" s="11"/>
      <c r="FD33" s="42">
        <f t="shared" si="8"/>
        <v>1</v>
      </c>
      <c r="FE33" s="58">
        <f t="shared" si="9"/>
        <v>5.2851329210929655E-5</v>
      </c>
      <c r="FG33" s="49" t="s">
        <v>105</v>
      </c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>
        <v>1</v>
      </c>
      <c r="FW33" s="11">
        <v>1</v>
      </c>
      <c r="FX33" s="11"/>
      <c r="FY33" s="11"/>
      <c r="FZ33" s="11">
        <v>1</v>
      </c>
      <c r="GA33" s="11"/>
      <c r="GB33" s="11"/>
      <c r="GC33" s="11"/>
      <c r="GD33" s="11"/>
      <c r="GE33" s="11"/>
      <c r="GF33" s="11"/>
      <c r="GG33" s="11">
        <v>1</v>
      </c>
      <c r="GH33" s="11"/>
      <c r="GI33" s="11"/>
      <c r="GJ33" s="42">
        <f t="shared" si="10"/>
        <v>4</v>
      </c>
      <c r="GK33" s="58">
        <f t="shared" si="11"/>
        <v>2.7591915568738357E-4</v>
      </c>
    </row>
    <row r="34" spans="2:193" x14ac:dyDescent="0.25">
      <c r="B34" s="67" t="s">
        <v>240</v>
      </c>
      <c r="C34" s="11">
        <v>5</v>
      </c>
      <c r="D34" s="11">
        <v>13</v>
      </c>
      <c r="E34" s="11">
        <v>14</v>
      </c>
      <c r="F34" s="11">
        <v>1</v>
      </c>
      <c r="G34" s="11">
        <v>47</v>
      </c>
      <c r="H34" s="11">
        <v>14</v>
      </c>
      <c r="I34" s="11">
        <v>17</v>
      </c>
      <c r="J34" s="11">
        <v>8</v>
      </c>
      <c r="K34" s="11">
        <v>12</v>
      </c>
      <c r="L34" s="11">
        <v>21</v>
      </c>
      <c r="M34" s="11">
        <v>38</v>
      </c>
      <c r="N34" s="11">
        <v>6</v>
      </c>
      <c r="O34" s="11">
        <v>9</v>
      </c>
      <c r="P34" s="11">
        <v>14</v>
      </c>
      <c r="Q34" s="11">
        <v>5</v>
      </c>
      <c r="R34" s="11">
        <v>15</v>
      </c>
      <c r="S34" s="11">
        <v>4</v>
      </c>
      <c r="T34" s="11">
        <v>34</v>
      </c>
      <c r="U34" s="11">
        <v>65</v>
      </c>
      <c r="V34" s="11">
        <v>13</v>
      </c>
      <c r="W34" s="11">
        <v>5</v>
      </c>
      <c r="X34" s="11"/>
      <c r="Y34" s="11">
        <v>18</v>
      </c>
      <c r="Z34" s="11">
        <v>19</v>
      </c>
      <c r="AA34" s="11">
        <v>2</v>
      </c>
      <c r="AB34" s="11">
        <v>76</v>
      </c>
      <c r="AC34" s="11"/>
      <c r="AD34" s="11">
        <v>1</v>
      </c>
      <c r="AE34" s="11">
        <v>0</v>
      </c>
      <c r="AF34" s="42">
        <f t="shared" si="14"/>
        <v>476</v>
      </c>
      <c r="AG34" s="58">
        <f t="shared" si="15"/>
        <v>1.6627659202850455E-2</v>
      </c>
      <c r="AI34" s="49" t="s">
        <v>240</v>
      </c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42">
        <f t="shared" si="2"/>
        <v>0</v>
      </c>
      <c r="BM34" s="58">
        <f t="shared" si="3"/>
        <v>0</v>
      </c>
      <c r="BO34" s="49" t="s">
        <v>240</v>
      </c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42">
        <f t="shared" si="4"/>
        <v>0</v>
      </c>
      <c r="CS34" s="58">
        <f t="shared" si="5"/>
        <v>0</v>
      </c>
      <c r="CU34" s="67" t="s">
        <v>240</v>
      </c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42">
        <f t="shared" ref="DX34:DX35" si="18">SUM(CV34:DW34)</f>
        <v>0</v>
      </c>
      <c r="DY34" s="58">
        <f t="shared" si="7"/>
        <v>0</v>
      </c>
      <c r="EA34" s="49" t="s">
        <v>240</v>
      </c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42">
        <f t="shared" si="8"/>
        <v>0</v>
      </c>
      <c r="FE34" s="58">
        <f t="shared" si="9"/>
        <v>0</v>
      </c>
      <c r="FG34" s="49" t="s">
        <v>240</v>
      </c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42">
        <f t="shared" si="10"/>
        <v>0</v>
      </c>
      <c r="GK34" s="58">
        <f t="shared" si="11"/>
        <v>0</v>
      </c>
    </row>
    <row r="35" spans="2:193" x14ac:dyDescent="0.25">
      <c r="B35" s="67" t="s">
        <v>119</v>
      </c>
      <c r="C35" s="11"/>
      <c r="D35" s="11"/>
      <c r="E35" s="11"/>
      <c r="F35" s="11"/>
      <c r="G35" s="11"/>
      <c r="H35" s="11"/>
      <c r="I35" s="11"/>
      <c r="J35" s="11"/>
      <c r="K35" s="11">
        <v>1</v>
      </c>
      <c r="L35" s="11">
        <v>3</v>
      </c>
      <c r="M35" s="11">
        <v>1</v>
      </c>
      <c r="N35" s="11"/>
      <c r="O35" s="11"/>
      <c r="P35" s="11"/>
      <c r="Q35" s="11"/>
      <c r="R35" s="11"/>
      <c r="S35" s="11"/>
      <c r="T35" s="11"/>
      <c r="U35" s="11">
        <v>2</v>
      </c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42">
        <f t="shared" si="14"/>
        <v>7</v>
      </c>
      <c r="AG35" s="58">
        <f t="shared" si="15"/>
        <v>2.4452440004191846E-4</v>
      </c>
      <c r="AI35" s="67" t="s">
        <v>119</v>
      </c>
      <c r="AJ35" s="11">
        <v>1</v>
      </c>
      <c r="AK35" s="11"/>
      <c r="AL35" s="11"/>
      <c r="AM35" s="11"/>
      <c r="AN35" s="11">
        <v>2</v>
      </c>
      <c r="AO35" s="11">
        <v>1</v>
      </c>
      <c r="AP35" s="11"/>
      <c r="AQ35" s="11"/>
      <c r="AR35" s="11"/>
      <c r="AS35" s="11"/>
      <c r="AT35" s="11">
        <v>3</v>
      </c>
      <c r="AU35" s="11"/>
      <c r="AV35" s="11"/>
      <c r="AW35" s="11"/>
      <c r="AX35" s="11">
        <v>2</v>
      </c>
      <c r="AY35" s="11">
        <v>5</v>
      </c>
      <c r="AZ35" s="11"/>
      <c r="BA35" s="11"/>
      <c r="BB35" s="11">
        <v>1</v>
      </c>
      <c r="BC35" s="11"/>
      <c r="BD35" s="11"/>
      <c r="BE35" s="11"/>
      <c r="BF35" s="11">
        <v>1</v>
      </c>
      <c r="BG35" s="11"/>
      <c r="BH35" s="11"/>
      <c r="BI35" s="11">
        <v>2</v>
      </c>
      <c r="BJ35" s="11"/>
      <c r="BK35" s="11"/>
      <c r="BL35" s="42">
        <f t="shared" si="2"/>
        <v>18</v>
      </c>
      <c r="BM35" s="58">
        <f t="shared" si="3"/>
        <v>4.2960452516766509E-4</v>
      </c>
      <c r="BO35" s="67" t="s">
        <v>119</v>
      </c>
      <c r="BP35" s="11">
        <v>1</v>
      </c>
      <c r="BQ35" s="11"/>
      <c r="BR35" s="11">
        <v>1</v>
      </c>
      <c r="BS35" s="11"/>
      <c r="BT35" s="11"/>
      <c r="BU35" s="11"/>
      <c r="BV35" s="11"/>
      <c r="BW35" s="11"/>
      <c r="BX35" s="11"/>
      <c r="BY35" s="11"/>
      <c r="BZ35" s="11">
        <v>2</v>
      </c>
      <c r="CA35" s="11"/>
      <c r="CB35" s="11"/>
      <c r="CC35" s="11"/>
      <c r="CD35" s="11"/>
      <c r="CE35" s="11">
        <v>1</v>
      </c>
      <c r="CF35" s="11"/>
      <c r="CG35" s="11"/>
      <c r="CH35" s="11">
        <v>1</v>
      </c>
      <c r="CI35" s="11"/>
      <c r="CJ35" s="11"/>
      <c r="CK35" s="11"/>
      <c r="CL35" s="11">
        <v>1</v>
      </c>
      <c r="CM35" s="11"/>
      <c r="CN35" s="11"/>
      <c r="CO35" s="11"/>
      <c r="CP35" s="11"/>
      <c r="CQ35" s="11"/>
      <c r="CR35" s="42">
        <f t="shared" si="4"/>
        <v>7</v>
      </c>
      <c r="CS35" s="58">
        <f t="shared" si="5"/>
        <v>1.9661816751867872E-4</v>
      </c>
      <c r="CU35" s="67" t="s">
        <v>119</v>
      </c>
      <c r="CV35" s="11"/>
      <c r="CW35" s="11"/>
      <c r="CX35" s="11"/>
      <c r="CY35" s="11"/>
      <c r="CZ35" s="11"/>
      <c r="DA35" s="11">
        <v>1</v>
      </c>
      <c r="DB35" s="11"/>
      <c r="DC35" s="11"/>
      <c r="DD35" s="11"/>
      <c r="DE35" s="11"/>
      <c r="DF35" s="11"/>
      <c r="DG35" s="11"/>
      <c r="DH35" s="11">
        <v>2</v>
      </c>
      <c r="DI35" s="11"/>
      <c r="DJ35" s="11">
        <v>1</v>
      </c>
      <c r="DK35" s="11">
        <v>1</v>
      </c>
      <c r="DL35" s="11"/>
      <c r="DM35" s="11">
        <v>1</v>
      </c>
      <c r="DN35" s="11">
        <v>1</v>
      </c>
      <c r="DO35" s="11">
        <v>1</v>
      </c>
      <c r="DP35" s="11"/>
      <c r="DQ35" s="11"/>
      <c r="DR35" s="11"/>
      <c r="DS35" s="11"/>
      <c r="DT35" s="11"/>
      <c r="DU35" s="11">
        <v>1</v>
      </c>
      <c r="DV35" s="11"/>
      <c r="DW35" s="11"/>
      <c r="DX35" s="42">
        <f t="shared" si="18"/>
        <v>9</v>
      </c>
      <c r="DY35" s="58">
        <f t="shared" si="7"/>
        <v>3.4883720930232559E-4</v>
      </c>
      <c r="EA35" s="67" t="s">
        <v>119</v>
      </c>
      <c r="EB35" s="11"/>
      <c r="EC35" s="11"/>
      <c r="ED35" s="11"/>
      <c r="EE35" s="11"/>
      <c r="EF35" s="11">
        <v>1</v>
      </c>
      <c r="EG35" s="11">
        <v>1</v>
      </c>
      <c r="EH35" s="11"/>
      <c r="EI35" s="11"/>
      <c r="EJ35" s="11">
        <v>5</v>
      </c>
      <c r="EK35" s="11">
        <v>1</v>
      </c>
      <c r="EL35" s="11"/>
      <c r="EM35" s="11">
        <v>1</v>
      </c>
      <c r="EN35" s="11"/>
      <c r="EO35" s="11">
        <v>1</v>
      </c>
      <c r="EP35" s="11">
        <v>2</v>
      </c>
      <c r="EQ35" s="11"/>
      <c r="ER35" s="11"/>
      <c r="ES35" s="11">
        <v>1</v>
      </c>
      <c r="ET35" s="11">
        <v>2</v>
      </c>
      <c r="EU35" s="11"/>
      <c r="EV35" s="11"/>
      <c r="EW35" s="11"/>
      <c r="EX35" s="11"/>
      <c r="EY35" s="11"/>
      <c r="EZ35" s="11"/>
      <c r="FA35" s="11">
        <v>3</v>
      </c>
      <c r="FB35" s="11"/>
      <c r="FC35" s="11"/>
      <c r="FD35" s="42">
        <f t="shared" si="8"/>
        <v>18</v>
      </c>
      <c r="FE35" s="58">
        <f t="shared" si="9"/>
        <v>9.5132392579673378E-4</v>
      </c>
      <c r="FG35" s="67" t="s">
        <v>119</v>
      </c>
      <c r="FH35" s="11"/>
      <c r="FI35" s="11"/>
      <c r="FJ35" s="11"/>
      <c r="FK35" s="11"/>
      <c r="FL35" s="11"/>
      <c r="FM35" s="11">
        <v>2</v>
      </c>
      <c r="FN35" s="11"/>
      <c r="FO35" s="11"/>
      <c r="FP35" s="11"/>
      <c r="FQ35" s="11">
        <v>1</v>
      </c>
      <c r="FR35" s="11">
        <v>1</v>
      </c>
      <c r="FS35" s="11"/>
      <c r="FT35" s="11"/>
      <c r="FU35" s="11"/>
      <c r="FV35" s="11"/>
      <c r="FW35" s="11"/>
      <c r="FX35" s="11"/>
      <c r="FY35" s="11"/>
      <c r="FZ35" s="11">
        <v>4</v>
      </c>
      <c r="GA35" s="11"/>
      <c r="GB35" s="11"/>
      <c r="GC35" s="11"/>
      <c r="GD35" s="11"/>
      <c r="GE35" s="11">
        <v>1</v>
      </c>
      <c r="GF35" s="11"/>
      <c r="GG35" s="11"/>
      <c r="GH35" s="11"/>
      <c r="GI35" s="11"/>
      <c r="GJ35" s="42">
        <f t="shared" si="10"/>
        <v>9</v>
      </c>
      <c r="GK35" s="58">
        <f t="shared" si="11"/>
        <v>6.2081810029661311E-4</v>
      </c>
    </row>
    <row r="36" spans="2:193" x14ac:dyDescent="0.25">
      <c r="B36" s="67" t="s">
        <v>124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>
        <v>1</v>
      </c>
      <c r="V36" s="11"/>
      <c r="W36" s="11"/>
      <c r="X36" s="11"/>
      <c r="Y36" s="11">
        <v>1</v>
      </c>
      <c r="Z36" s="11"/>
      <c r="AA36" s="11"/>
      <c r="AB36" s="11"/>
      <c r="AC36" s="11"/>
      <c r="AD36" s="11"/>
      <c r="AE36" s="11"/>
      <c r="AF36" s="42">
        <f t="shared" si="14"/>
        <v>2</v>
      </c>
      <c r="AG36" s="58">
        <f t="shared" si="15"/>
        <v>6.9864114297690989E-5</v>
      </c>
      <c r="AI36" s="49" t="s">
        <v>124</v>
      </c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42">
        <f t="shared" si="2"/>
        <v>0</v>
      </c>
      <c r="BM36" s="58">
        <f t="shared" si="3"/>
        <v>0</v>
      </c>
      <c r="BO36" s="49" t="s">
        <v>124</v>
      </c>
      <c r="BP36" s="11"/>
      <c r="BQ36" s="11"/>
      <c r="BR36" s="11">
        <v>1</v>
      </c>
      <c r="BS36" s="11"/>
      <c r="BT36" s="11"/>
      <c r="BU36" s="11"/>
      <c r="BV36" s="11"/>
      <c r="BW36" s="11"/>
      <c r="BX36" s="11">
        <v>1</v>
      </c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42">
        <f t="shared" si="4"/>
        <v>2</v>
      </c>
      <c r="CS36" s="58">
        <f t="shared" si="5"/>
        <v>5.6176619291051063E-5</v>
      </c>
      <c r="CU36" s="49" t="s">
        <v>124</v>
      </c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>
        <v>1</v>
      </c>
      <c r="DT36" s="11"/>
      <c r="DU36" s="11"/>
      <c r="DV36" s="11"/>
      <c r="DW36" s="11"/>
      <c r="DX36" s="42">
        <f t="shared" ref="DX36:DX42" si="19">SUM(CV36:DW36)</f>
        <v>1</v>
      </c>
      <c r="DY36" s="58">
        <f t="shared" si="7"/>
        <v>3.8759689922480622E-5</v>
      </c>
      <c r="EA36" s="67" t="s">
        <v>124</v>
      </c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42">
        <f t="shared" si="8"/>
        <v>0</v>
      </c>
      <c r="FE36" s="58">
        <f t="shared" si="9"/>
        <v>0</v>
      </c>
      <c r="FG36" s="67" t="s">
        <v>124</v>
      </c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42">
        <f t="shared" si="10"/>
        <v>0</v>
      </c>
      <c r="GK36" s="58">
        <f t="shared" si="11"/>
        <v>0</v>
      </c>
    </row>
    <row r="37" spans="2:193" x14ac:dyDescent="0.25">
      <c r="B37" s="67" t="s">
        <v>128</v>
      </c>
      <c r="C37" s="11"/>
      <c r="D37" s="11">
        <v>3</v>
      </c>
      <c r="E37" s="11">
        <v>4</v>
      </c>
      <c r="F37" s="11"/>
      <c r="G37" s="11">
        <v>7</v>
      </c>
      <c r="H37" s="11">
        <v>3</v>
      </c>
      <c r="I37" s="11"/>
      <c r="J37" s="11"/>
      <c r="K37" s="11">
        <v>2</v>
      </c>
      <c r="L37" s="11">
        <v>5</v>
      </c>
      <c r="M37" s="11">
        <v>5</v>
      </c>
      <c r="N37" s="11">
        <v>1</v>
      </c>
      <c r="O37" s="11"/>
      <c r="P37" s="11">
        <v>1</v>
      </c>
      <c r="Q37" s="11">
        <v>6</v>
      </c>
      <c r="R37" s="11">
        <v>5</v>
      </c>
      <c r="S37" s="11">
        <v>6</v>
      </c>
      <c r="T37" s="11">
        <v>3</v>
      </c>
      <c r="U37" s="11">
        <v>4</v>
      </c>
      <c r="V37" s="11">
        <v>0</v>
      </c>
      <c r="W37" s="11">
        <v>2</v>
      </c>
      <c r="X37" s="11"/>
      <c r="Y37" s="11">
        <v>4</v>
      </c>
      <c r="Z37" s="11">
        <v>1</v>
      </c>
      <c r="AA37" s="11"/>
      <c r="AB37" s="11">
        <v>1</v>
      </c>
      <c r="AC37" s="11"/>
      <c r="AD37" s="11"/>
      <c r="AE37" s="11"/>
      <c r="AF37" s="42">
        <f t="shared" si="14"/>
        <v>63</v>
      </c>
      <c r="AG37" s="58">
        <f t="shared" si="15"/>
        <v>2.2007196003772664E-3</v>
      </c>
      <c r="AI37" s="67" t="s">
        <v>128</v>
      </c>
      <c r="AJ37" s="11">
        <v>1</v>
      </c>
      <c r="AK37" s="11"/>
      <c r="AL37" s="11">
        <v>4</v>
      </c>
      <c r="AM37" s="11">
        <v>1</v>
      </c>
      <c r="AN37" s="11">
        <v>15</v>
      </c>
      <c r="AO37" s="11">
        <v>6</v>
      </c>
      <c r="AP37" s="11">
        <v>4</v>
      </c>
      <c r="AQ37" s="11">
        <v>1</v>
      </c>
      <c r="AR37" s="11">
        <v>2</v>
      </c>
      <c r="AS37" s="11">
        <v>6</v>
      </c>
      <c r="AT37" s="11">
        <v>15</v>
      </c>
      <c r="AU37" s="11"/>
      <c r="AV37" s="11">
        <v>4</v>
      </c>
      <c r="AW37" s="11">
        <v>3</v>
      </c>
      <c r="AX37" s="11">
        <v>3</v>
      </c>
      <c r="AY37" s="11">
        <v>5</v>
      </c>
      <c r="AZ37" s="11">
        <v>3</v>
      </c>
      <c r="BA37" s="11">
        <v>7</v>
      </c>
      <c r="BB37" s="11">
        <v>8</v>
      </c>
      <c r="BC37" s="11"/>
      <c r="BD37" s="11">
        <v>1</v>
      </c>
      <c r="BE37" s="11"/>
      <c r="BF37" s="11">
        <v>2</v>
      </c>
      <c r="BG37" s="11">
        <v>3</v>
      </c>
      <c r="BH37" s="11">
        <v>1</v>
      </c>
      <c r="BI37" s="11">
        <v>8</v>
      </c>
      <c r="BJ37" s="11"/>
      <c r="BK37" s="11"/>
      <c r="BL37" s="42">
        <f t="shared" si="2"/>
        <v>103</v>
      </c>
      <c r="BM37" s="58">
        <f t="shared" si="3"/>
        <v>2.4582925606816391E-3</v>
      </c>
      <c r="BO37" s="67" t="s">
        <v>128</v>
      </c>
      <c r="BP37" s="11"/>
      <c r="BQ37" s="11">
        <v>1</v>
      </c>
      <c r="BR37" s="11">
        <v>2</v>
      </c>
      <c r="BS37" s="11"/>
      <c r="BT37" s="11">
        <v>7</v>
      </c>
      <c r="BU37" s="11">
        <v>2</v>
      </c>
      <c r="BV37" s="11">
        <v>1</v>
      </c>
      <c r="BW37" s="11">
        <v>1</v>
      </c>
      <c r="BX37" s="11">
        <v>1</v>
      </c>
      <c r="BY37" s="11">
        <v>1</v>
      </c>
      <c r="BZ37" s="11">
        <v>6</v>
      </c>
      <c r="CA37" s="11">
        <v>2</v>
      </c>
      <c r="CB37" s="11">
        <v>2</v>
      </c>
      <c r="CC37" s="11">
        <v>1</v>
      </c>
      <c r="CD37" s="11">
        <v>4</v>
      </c>
      <c r="CE37" s="11">
        <v>5</v>
      </c>
      <c r="CF37" s="11"/>
      <c r="CG37" s="11"/>
      <c r="CH37" s="11">
        <v>9</v>
      </c>
      <c r="CI37" s="11">
        <v>3</v>
      </c>
      <c r="CJ37" s="11"/>
      <c r="CK37" s="11"/>
      <c r="CL37" s="11">
        <v>2</v>
      </c>
      <c r="CM37" s="11"/>
      <c r="CN37" s="11"/>
      <c r="CO37" s="11">
        <v>5</v>
      </c>
      <c r="CP37" s="11"/>
      <c r="CQ37" s="11"/>
      <c r="CR37" s="42">
        <f t="shared" si="4"/>
        <v>55</v>
      </c>
      <c r="CS37" s="58">
        <f t="shared" si="5"/>
        <v>1.5448570305039043E-3</v>
      </c>
      <c r="CU37" s="67" t="s">
        <v>128</v>
      </c>
      <c r="CV37" s="11">
        <v>1</v>
      </c>
      <c r="CW37" s="11"/>
      <c r="CX37" s="11">
        <v>1</v>
      </c>
      <c r="CY37" s="11"/>
      <c r="CZ37" s="11"/>
      <c r="DA37" s="11"/>
      <c r="DB37" s="11">
        <v>1</v>
      </c>
      <c r="DC37" s="11"/>
      <c r="DD37" s="11"/>
      <c r="DE37" s="11">
        <v>4</v>
      </c>
      <c r="DF37" s="11">
        <v>1</v>
      </c>
      <c r="DG37" s="11"/>
      <c r="DH37" s="11"/>
      <c r="DI37" s="11"/>
      <c r="DJ37" s="11">
        <v>4</v>
      </c>
      <c r="DK37" s="11">
        <v>1</v>
      </c>
      <c r="DL37" s="11"/>
      <c r="DM37" s="11">
        <v>1</v>
      </c>
      <c r="DN37" s="11"/>
      <c r="DO37" s="11">
        <v>2</v>
      </c>
      <c r="DP37" s="11"/>
      <c r="DQ37" s="11"/>
      <c r="DR37" s="11"/>
      <c r="DS37" s="11">
        <v>1</v>
      </c>
      <c r="DT37" s="11"/>
      <c r="DU37" s="11">
        <v>4</v>
      </c>
      <c r="DV37" s="11"/>
      <c r="DW37" s="11"/>
      <c r="DX37" s="42">
        <f t="shared" si="19"/>
        <v>21</v>
      </c>
      <c r="DY37" s="58">
        <f t="shared" si="7"/>
        <v>8.1395348837209306E-4</v>
      </c>
      <c r="EA37" s="67" t="s">
        <v>128</v>
      </c>
      <c r="EB37" s="11"/>
      <c r="EC37" s="11"/>
      <c r="ED37" s="11"/>
      <c r="EE37" s="11"/>
      <c r="EF37" s="11">
        <v>1</v>
      </c>
      <c r="EG37" s="11"/>
      <c r="EH37" s="11"/>
      <c r="EI37" s="11"/>
      <c r="EJ37" s="11">
        <v>1</v>
      </c>
      <c r="EK37" s="11"/>
      <c r="EL37" s="11"/>
      <c r="EM37" s="11"/>
      <c r="EN37" s="11"/>
      <c r="EO37" s="11"/>
      <c r="EP37" s="11">
        <v>1</v>
      </c>
      <c r="EQ37" s="11">
        <v>1</v>
      </c>
      <c r="ER37" s="11">
        <v>1</v>
      </c>
      <c r="ES37" s="11"/>
      <c r="ET37" s="11"/>
      <c r="EU37" s="11"/>
      <c r="EV37" s="11">
        <v>1</v>
      </c>
      <c r="EW37" s="11"/>
      <c r="EX37" s="11">
        <v>1</v>
      </c>
      <c r="EY37" s="11">
        <v>1</v>
      </c>
      <c r="EZ37" s="11">
        <v>1</v>
      </c>
      <c r="FA37" s="11"/>
      <c r="FB37" s="11"/>
      <c r="FC37" s="11"/>
      <c r="FD37" s="42">
        <f t="shared" si="8"/>
        <v>9</v>
      </c>
      <c r="FE37" s="58">
        <f t="shared" si="9"/>
        <v>4.7566196289836689E-4</v>
      </c>
      <c r="FG37" s="67" t="s">
        <v>128</v>
      </c>
      <c r="FH37" s="11">
        <v>2</v>
      </c>
      <c r="FI37" s="11">
        <v>3</v>
      </c>
      <c r="FJ37" s="11">
        <v>7</v>
      </c>
      <c r="FK37" s="11"/>
      <c r="FL37" s="11">
        <v>5</v>
      </c>
      <c r="FM37" s="11">
        <v>2</v>
      </c>
      <c r="FN37" s="11">
        <v>4</v>
      </c>
      <c r="FO37" s="11">
        <v>1</v>
      </c>
      <c r="FP37" s="11">
        <v>3</v>
      </c>
      <c r="FQ37" s="11">
        <v>5</v>
      </c>
      <c r="FR37" s="11">
        <v>8</v>
      </c>
      <c r="FS37" s="11"/>
      <c r="FT37" s="11">
        <v>1</v>
      </c>
      <c r="FU37" s="11">
        <v>2</v>
      </c>
      <c r="FV37" s="11">
        <v>3</v>
      </c>
      <c r="FW37" s="11">
        <v>6</v>
      </c>
      <c r="FX37" s="11">
        <v>8</v>
      </c>
      <c r="FY37" s="11">
        <v>2</v>
      </c>
      <c r="FZ37" s="11">
        <v>10</v>
      </c>
      <c r="GA37" s="11">
        <v>3</v>
      </c>
      <c r="GB37" s="11"/>
      <c r="GC37" s="11"/>
      <c r="GD37" s="11">
        <v>4</v>
      </c>
      <c r="GE37" s="11">
        <v>5</v>
      </c>
      <c r="GF37" s="11"/>
      <c r="GG37" s="11">
        <v>16</v>
      </c>
      <c r="GH37" s="11"/>
      <c r="GI37" s="11"/>
      <c r="GJ37" s="42">
        <f t="shared" si="10"/>
        <v>100</v>
      </c>
      <c r="GK37" s="58">
        <f t="shared" si="11"/>
        <v>6.89797889218459E-3</v>
      </c>
    </row>
    <row r="38" spans="2:193" x14ac:dyDescent="0.25">
      <c r="B38" s="67" t="s">
        <v>122</v>
      </c>
      <c r="C38" s="11"/>
      <c r="D38" s="11"/>
      <c r="E38" s="11"/>
      <c r="F38" s="11"/>
      <c r="G38" s="11">
        <v>1</v>
      </c>
      <c r="H38" s="11"/>
      <c r="I38" s="11"/>
      <c r="J38" s="11"/>
      <c r="K38" s="11">
        <v>1</v>
      </c>
      <c r="L38" s="11">
        <v>2</v>
      </c>
      <c r="M38" s="11">
        <v>1</v>
      </c>
      <c r="N38" s="11"/>
      <c r="O38" s="11"/>
      <c r="P38" s="11"/>
      <c r="Q38" s="11"/>
      <c r="R38" s="11"/>
      <c r="S38" s="11"/>
      <c r="T38" s="11">
        <v>1</v>
      </c>
      <c r="U38" s="11">
        <v>1</v>
      </c>
      <c r="V38" s="11"/>
      <c r="W38" s="11"/>
      <c r="X38" s="11"/>
      <c r="Y38" s="11"/>
      <c r="Z38" s="11"/>
      <c r="AA38" s="11"/>
      <c r="AB38" s="11">
        <v>2</v>
      </c>
      <c r="AC38" s="11">
        <v>1</v>
      </c>
      <c r="AD38" s="11"/>
      <c r="AE38" s="11"/>
      <c r="AF38" s="42">
        <f t="shared" si="14"/>
        <v>10</v>
      </c>
      <c r="AG38" s="58">
        <f t="shared" si="15"/>
        <v>3.4932057148845494E-4</v>
      </c>
      <c r="AI38" s="67" t="s">
        <v>122</v>
      </c>
      <c r="AJ38" s="11"/>
      <c r="AK38" s="11">
        <v>2</v>
      </c>
      <c r="AL38" s="11">
        <v>1</v>
      </c>
      <c r="AM38" s="11"/>
      <c r="AN38" s="11">
        <v>6</v>
      </c>
      <c r="AO38" s="11"/>
      <c r="AP38" s="11">
        <v>2</v>
      </c>
      <c r="AQ38" s="11"/>
      <c r="AR38" s="11">
        <v>3</v>
      </c>
      <c r="AS38" s="11">
        <v>1</v>
      </c>
      <c r="AT38" s="11">
        <v>3</v>
      </c>
      <c r="AU38" s="11">
        <v>1</v>
      </c>
      <c r="AV38" s="11">
        <v>3</v>
      </c>
      <c r="AW38" s="11">
        <v>8</v>
      </c>
      <c r="AX38" s="11">
        <v>2</v>
      </c>
      <c r="AY38" s="11">
        <v>6</v>
      </c>
      <c r="AZ38" s="11"/>
      <c r="BA38" s="11">
        <v>7</v>
      </c>
      <c r="BB38" s="11">
        <v>4</v>
      </c>
      <c r="BC38" s="11">
        <v>1</v>
      </c>
      <c r="BD38" s="11"/>
      <c r="BE38" s="11"/>
      <c r="BF38" s="11">
        <v>2</v>
      </c>
      <c r="BG38" s="11">
        <v>3</v>
      </c>
      <c r="BH38" s="11"/>
      <c r="BI38" s="11">
        <v>5</v>
      </c>
      <c r="BJ38" s="11"/>
      <c r="BK38" s="11"/>
      <c r="BL38" s="42">
        <f t="shared" si="2"/>
        <v>60</v>
      </c>
      <c r="BM38" s="58">
        <f t="shared" si="3"/>
        <v>1.432015083892217E-3</v>
      </c>
      <c r="BO38" s="67" t="s">
        <v>122</v>
      </c>
      <c r="BP38" s="11"/>
      <c r="BQ38" s="11"/>
      <c r="BR38" s="11">
        <v>1</v>
      </c>
      <c r="BS38" s="11"/>
      <c r="BT38" s="11">
        <v>2</v>
      </c>
      <c r="BU38" s="11"/>
      <c r="BV38" s="11"/>
      <c r="BW38" s="11">
        <v>1</v>
      </c>
      <c r="BX38" s="11">
        <v>1</v>
      </c>
      <c r="BY38" s="11"/>
      <c r="BZ38" s="11">
        <v>8</v>
      </c>
      <c r="CA38" s="11"/>
      <c r="CB38" s="11">
        <v>1</v>
      </c>
      <c r="CC38" s="11">
        <v>3</v>
      </c>
      <c r="CD38" s="11"/>
      <c r="CE38" s="11"/>
      <c r="CF38" s="11"/>
      <c r="CG38" s="11">
        <v>1</v>
      </c>
      <c r="CH38" s="11">
        <v>6</v>
      </c>
      <c r="CI38" s="11"/>
      <c r="CJ38" s="11">
        <v>1</v>
      </c>
      <c r="CK38" s="11"/>
      <c r="CL38" s="11">
        <v>2</v>
      </c>
      <c r="CM38" s="11">
        <v>4</v>
      </c>
      <c r="CN38" s="11"/>
      <c r="CO38" s="11">
        <v>5</v>
      </c>
      <c r="CP38" s="11">
        <v>1</v>
      </c>
      <c r="CQ38" s="11"/>
      <c r="CR38" s="42">
        <f t="shared" si="4"/>
        <v>37</v>
      </c>
      <c r="CS38" s="58">
        <f t="shared" si="5"/>
        <v>1.0392674568844447E-3</v>
      </c>
      <c r="CU38" s="67" t="s">
        <v>122</v>
      </c>
      <c r="CV38" s="11"/>
      <c r="CW38" s="11"/>
      <c r="CX38" s="11">
        <v>5</v>
      </c>
      <c r="CY38" s="11"/>
      <c r="CZ38" s="11">
        <v>3</v>
      </c>
      <c r="DA38" s="11"/>
      <c r="DB38" s="11">
        <v>2</v>
      </c>
      <c r="DC38" s="11">
        <v>2</v>
      </c>
      <c r="DD38" s="11"/>
      <c r="DE38" s="11">
        <v>6</v>
      </c>
      <c r="DF38" s="11">
        <v>3</v>
      </c>
      <c r="DG38" s="11">
        <v>2</v>
      </c>
      <c r="DH38" s="11"/>
      <c r="DI38" s="11">
        <v>3</v>
      </c>
      <c r="DJ38" s="11"/>
      <c r="DK38" s="11">
        <v>2</v>
      </c>
      <c r="DL38" s="11">
        <v>1</v>
      </c>
      <c r="DM38" s="11">
        <v>4</v>
      </c>
      <c r="DN38" s="11">
        <v>2</v>
      </c>
      <c r="DO38" s="11">
        <v>1</v>
      </c>
      <c r="DP38" s="11">
        <v>2</v>
      </c>
      <c r="DQ38" s="11"/>
      <c r="DR38" s="11">
        <v>1</v>
      </c>
      <c r="DS38" s="11">
        <v>1</v>
      </c>
      <c r="DT38" s="11">
        <v>1</v>
      </c>
      <c r="DU38" s="11">
        <v>5</v>
      </c>
      <c r="DV38" s="11"/>
      <c r="DW38" s="11">
        <v>1</v>
      </c>
      <c r="DX38" s="42">
        <f t="shared" si="19"/>
        <v>47</v>
      </c>
      <c r="DY38" s="58">
        <f t="shared" si="7"/>
        <v>1.8217054263565892E-3</v>
      </c>
      <c r="EA38" s="67" t="s">
        <v>122</v>
      </c>
      <c r="EB38" s="11">
        <v>1</v>
      </c>
      <c r="EC38" s="11">
        <v>1</v>
      </c>
      <c r="ED38" s="11">
        <v>3</v>
      </c>
      <c r="EE38" s="11"/>
      <c r="EF38" s="11">
        <v>1</v>
      </c>
      <c r="EG38" s="11">
        <v>8</v>
      </c>
      <c r="EH38" s="11">
        <v>1</v>
      </c>
      <c r="EI38" s="11">
        <v>3</v>
      </c>
      <c r="EJ38" s="11">
        <v>3</v>
      </c>
      <c r="EK38" s="11">
        <v>1</v>
      </c>
      <c r="EL38" s="11">
        <v>6</v>
      </c>
      <c r="EM38" s="11">
        <v>3</v>
      </c>
      <c r="EN38" s="11">
        <v>1</v>
      </c>
      <c r="EO38" s="11">
        <v>1</v>
      </c>
      <c r="EP38" s="11">
        <v>2</v>
      </c>
      <c r="EQ38" s="11"/>
      <c r="ER38" s="11"/>
      <c r="ES38" s="11">
        <v>1</v>
      </c>
      <c r="ET38" s="11">
        <v>2</v>
      </c>
      <c r="EU38" s="11"/>
      <c r="EV38" s="11">
        <v>1</v>
      </c>
      <c r="EW38" s="11">
        <v>2</v>
      </c>
      <c r="EX38" s="11">
        <v>2</v>
      </c>
      <c r="EY38" s="11">
        <v>3</v>
      </c>
      <c r="EZ38" s="11"/>
      <c r="FA38" s="11">
        <v>5</v>
      </c>
      <c r="FB38" s="11"/>
      <c r="FC38" s="11"/>
      <c r="FD38" s="42">
        <f t="shared" si="8"/>
        <v>51</v>
      </c>
      <c r="FE38" s="58">
        <f t="shared" si="9"/>
        <v>2.6954177897574125E-3</v>
      </c>
      <c r="FG38" s="67" t="s">
        <v>122</v>
      </c>
      <c r="FH38" s="11">
        <v>1</v>
      </c>
      <c r="FI38" s="11"/>
      <c r="FJ38" s="11">
        <v>3</v>
      </c>
      <c r="FK38" s="11"/>
      <c r="FL38" s="11"/>
      <c r="FM38" s="11">
        <v>1</v>
      </c>
      <c r="FN38" s="11"/>
      <c r="FO38" s="11"/>
      <c r="FP38" s="11"/>
      <c r="FQ38" s="11"/>
      <c r="FR38" s="11">
        <v>8</v>
      </c>
      <c r="FS38" s="11">
        <v>1</v>
      </c>
      <c r="FT38" s="11">
        <v>1</v>
      </c>
      <c r="FU38" s="11">
        <v>1</v>
      </c>
      <c r="FV38" s="11"/>
      <c r="FW38" s="11">
        <v>2</v>
      </c>
      <c r="FX38" s="11"/>
      <c r="FY38" s="11"/>
      <c r="FZ38" s="11"/>
      <c r="GA38" s="11"/>
      <c r="GB38" s="11"/>
      <c r="GC38" s="11"/>
      <c r="GD38" s="11"/>
      <c r="GE38" s="11">
        <v>1</v>
      </c>
      <c r="GF38" s="11"/>
      <c r="GG38" s="11">
        <v>2</v>
      </c>
      <c r="GH38" s="11"/>
      <c r="GI38" s="11"/>
      <c r="GJ38" s="42">
        <f t="shared" si="10"/>
        <v>21</v>
      </c>
      <c r="GK38" s="58">
        <f t="shared" si="11"/>
        <v>1.4485755673587638E-3</v>
      </c>
    </row>
    <row r="39" spans="2:193" x14ac:dyDescent="0.25">
      <c r="B39" s="67" t="s">
        <v>130</v>
      </c>
      <c r="C39" s="11"/>
      <c r="D39" s="11"/>
      <c r="E39" s="11"/>
      <c r="F39" s="11"/>
      <c r="G39" s="11"/>
      <c r="H39" s="11"/>
      <c r="I39" s="11"/>
      <c r="J39" s="11"/>
      <c r="K39" s="11">
        <v>1</v>
      </c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42">
        <f t="shared" si="14"/>
        <v>1</v>
      </c>
      <c r="AG39" s="58">
        <f t="shared" si="15"/>
        <v>3.4932057148845494E-5</v>
      </c>
      <c r="AI39" s="67" t="s">
        <v>130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5"/>
      <c r="BE39" s="11"/>
      <c r="BF39" s="11"/>
      <c r="BG39" s="11"/>
      <c r="BH39" s="11"/>
      <c r="BI39" s="11">
        <v>1</v>
      </c>
      <c r="BJ39" s="11"/>
      <c r="BK39" s="11"/>
      <c r="BL39" s="42">
        <f t="shared" si="2"/>
        <v>1</v>
      </c>
      <c r="BM39" s="58">
        <f t="shared" si="3"/>
        <v>2.3866918064870282E-5</v>
      </c>
      <c r="BO39" s="67" t="s">
        <v>130</v>
      </c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42">
        <f t="shared" si="4"/>
        <v>0</v>
      </c>
      <c r="CS39" s="58">
        <f t="shared" si="5"/>
        <v>0</v>
      </c>
      <c r="CU39" s="49" t="s">
        <v>130</v>
      </c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42">
        <f t="shared" si="19"/>
        <v>0</v>
      </c>
      <c r="DY39" s="58">
        <f t="shared" si="7"/>
        <v>0</v>
      </c>
      <c r="EA39" s="49" t="s">
        <v>130</v>
      </c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42">
        <f t="shared" si="8"/>
        <v>0</v>
      </c>
      <c r="FE39" s="58">
        <f t="shared" si="9"/>
        <v>0</v>
      </c>
      <c r="FG39" s="49" t="s">
        <v>130</v>
      </c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42">
        <f t="shared" si="10"/>
        <v>0</v>
      </c>
      <c r="GK39" s="58">
        <f t="shared" si="11"/>
        <v>0</v>
      </c>
    </row>
    <row r="40" spans="2:193" x14ac:dyDescent="0.25">
      <c r="B40" s="49" t="s">
        <v>135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42">
        <f t="shared" si="14"/>
        <v>0</v>
      </c>
      <c r="AG40" s="58">
        <f t="shared" si="15"/>
        <v>0</v>
      </c>
      <c r="AI40" s="49" t="s">
        <v>135</v>
      </c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42">
        <f t="shared" si="2"/>
        <v>0</v>
      </c>
      <c r="BM40" s="58">
        <f t="shared" si="3"/>
        <v>0</v>
      </c>
      <c r="BO40" s="49" t="s">
        <v>135</v>
      </c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42">
        <f t="shared" si="4"/>
        <v>0</v>
      </c>
      <c r="CS40" s="58">
        <f t="shared" si="5"/>
        <v>0</v>
      </c>
      <c r="CU40" s="67" t="s">
        <v>135</v>
      </c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42">
        <f t="shared" si="19"/>
        <v>0</v>
      </c>
      <c r="DY40" s="58">
        <f t="shared" si="7"/>
        <v>0</v>
      </c>
      <c r="EA40" s="49" t="s">
        <v>135</v>
      </c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42">
        <f t="shared" ref="FD40:FD41" si="20">SUM(EB40:FC40)</f>
        <v>0</v>
      </c>
      <c r="FE40" s="58">
        <f t="shared" ref="FE40:FE41" si="21">FD40/$FD$43</f>
        <v>0</v>
      </c>
      <c r="FG40" s="49" t="s">
        <v>135</v>
      </c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>
        <v>1</v>
      </c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42">
        <f t="shared" ref="GJ40:GJ41" si="22">SUM(FH40:GI40)</f>
        <v>1</v>
      </c>
      <c r="GK40" s="58">
        <f t="shared" si="11"/>
        <v>6.8979788921845893E-5</v>
      </c>
    </row>
    <row r="41" spans="2:193" x14ac:dyDescent="0.25">
      <c r="B41" s="67" t="s">
        <v>109</v>
      </c>
      <c r="C41" s="11"/>
      <c r="D41" s="11">
        <v>2</v>
      </c>
      <c r="E41" s="11">
        <v>7</v>
      </c>
      <c r="F41" s="11"/>
      <c r="G41" s="11">
        <v>4</v>
      </c>
      <c r="H41" s="11">
        <v>10</v>
      </c>
      <c r="I41" s="11">
        <v>0</v>
      </c>
      <c r="J41" s="11">
        <v>2</v>
      </c>
      <c r="K41" s="11">
        <v>3</v>
      </c>
      <c r="L41" s="11">
        <v>2</v>
      </c>
      <c r="M41" s="11">
        <v>13</v>
      </c>
      <c r="N41" s="11">
        <v>3</v>
      </c>
      <c r="O41" s="11">
        <v>1</v>
      </c>
      <c r="P41" s="11">
        <v>2</v>
      </c>
      <c r="Q41" s="11">
        <v>2</v>
      </c>
      <c r="R41" s="11">
        <v>4</v>
      </c>
      <c r="S41" s="11">
        <v>1</v>
      </c>
      <c r="T41" s="11">
        <v>4</v>
      </c>
      <c r="U41" s="11">
        <v>10</v>
      </c>
      <c r="V41" s="11">
        <v>0</v>
      </c>
      <c r="W41" s="11">
        <v>2</v>
      </c>
      <c r="X41" s="11"/>
      <c r="Y41" s="11">
        <v>1</v>
      </c>
      <c r="Z41" s="11">
        <v>2</v>
      </c>
      <c r="AA41" s="11">
        <v>1</v>
      </c>
      <c r="AB41" s="11">
        <v>10</v>
      </c>
      <c r="AC41" s="11"/>
      <c r="AD41" s="11"/>
      <c r="AE41" s="11"/>
      <c r="AF41" s="42">
        <f t="shared" si="14"/>
        <v>86</v>
      </c>
      <c r="AG41" s="58">
        <f t="shared" si="15"/>
        <v>3.0041569148007126E-3</v>
      </c>
      <c r="AI41" s="67" t="s">
        <v>109</v>
      </c>
      <c r="AJ41" s="11"/>
      <c r="AK41" s="11"/>
      <c r="AL41" s="11">
        <v>3</v>
      </c>
      <c r="AM41" s="11"/>
      <c r="AN41" s="11">
        <v>2</v>
      </c>
      <c r="AO41" s="11"/>
      <c r="AP41" s="11">
        <v>1</v>
      </c>
      <c r="AQ41" s="11">
        <v>1</v>
      </c>
      <c r="AR41" s="11">
        <v>1</v>
      </c>
      <c r="AS41" s="11"/>
      <c r="AT41" s="11">
        <v>1</v>
      </c>
      <c r="AU41" s="11"/>
      <c r="AV41" s="11">
        <v>1</v>
      </c>
      <c r="AW41" s="11">
        <v>3</v>
      </c>
      <c r="AX41" s="11"/>
      <c r="AY41" s="11">
        <v>2</v>
      </c>
      <c r="AZ41" s="11">
        <v>2</v>
      </c>
      <c r="BA41" s="11">
        <v>3</v>
      </c>
      <c r="BB41" s="11">
        <v>3</v>
      </c>
      <c r="BC41" s="11"/>
      <c r="BD41" s="11"/>
      <c r="BE41" s="11"/>
      <c r="BF41" s="11">
        <v>2</v>
      </c>
      <c r="BG41" s="11">
        <v>1</v>
      </c>
      <c r="BH41" s="11"/>
      <c r="BI41" s="11"/>
      <c r="BJ41" s="11"/>
      <c r="BK41" s="11"/>
      <c r="BL41" s="42">
        <f t="shared" si="2"/>
        <v>26</v>
      </c>
      <c r="BM41" s="58">
        <f t="shared" si="3"/>
        <v>6.2053986968662732E-4</v>
      </c>
      <c r="BO41" s="67" t="s">
        <v>109</v>
      </c>
      <c r="BP41" s="11"/>
      <c r="BQ41" s="11"/>
      <c r="BR41" s="11">
        <v>3</v>
      </c>
      <c r="BS41" s="11"/>
      <c r="BT41" s="11"/>
      <c r="BU41" s="11"/>
      <c r="BV41" s="11">
        <v>2</v>
      </c>
      <c r="BW41" s="11"/>
      <c r="BX41" s="11">
        <v>1</v>
      </c>
      <c r="BY41" s="11">
        <v>1</v>
      </c>
      <c r="BZ41" s="11"/>
      <c r="CA41" s="11"/>
      <c r="CB41" s="11"/>
      <c r="CC41" s="11"/>
      <c r="CD41" s="11"/>
      <c r="CE41" s="11"/>
      <c r="CF41" s="11"/>
      <c r="CG41" s="11">
        <v>1</v>
      </c>
      <c r="CH41" s="11">
        <v>6</v>
      </c>
      <c r="CI41" s="11"/>
      <c r="CJ41" s="11"/>
      <c r="CK41" s="11"/>
      <c r="CL41" s="11"/>
      <c r="CM41" s="11">
        <v>1</v>
      </c>
      <c r="CN41" s="11"/>
      <c r="CO41" s="11">
        <v>10</v>
      </c>
      <c r="CP41" s="11"/>
      <c r="CQ41" s="11"/>
      <c r="CR41" s="42">
        <f t="shared" si="4"/>
        <v>25</v>
      </c>
      <c r="CS41" s="58">
        <f t="shared" si="5"/>
        <v>7.0220774113813832E-4</v>
      </c>
      <c r="CU41" s="49" t="s">
        <v>109</v>
      </c>
      <c r="CV41" s="11"/>
      <c r="CW41" s="11"/>
      <c r="CX41" s="11"/>
      <c r="CY41" s="11"/>
      <c r="CZ41" s="11">
        <v>2</v>
      </c>
      <c r="DA41" s="11"/>
      <c r="DB41" s="11"/>
      <c r="DC41" s="11"/>
      <c r="DD41" s="11"/>
      <c r="DE41" s="11">
        <v>1</v>
      </c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42">
        <f t="shared" si="19"/>
        <v>3</v>
      </c>
      <c r="DY41" s="58">
        <f t="shared" si="7"/>
        <v>1.1627906976744187E-4</v>
      </c>
      <c r="EA41" s="67" t="s">
        <v>109</v>
      </c>
      <c r="EB41" s="11"/>
      <c r="EC41" s="11"/>
      <c r="ED41" s="11"/>
      <c r="EE41" s="11"/>
      <c r="EF41" s="11">
        <v>1</v>
      </c>
      <c r="EG41" s="11"/>
      <c r="EH41" s="11"/>
      <c r="EI41" s="11"/>
      <c r="EJ41" s="11"/>
      <c r="EK41" s="11"/>
      <c r="EL41" s="11">
        <v>1</v>
      </c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>
        <v>1</v>
      </c>
      <c r="EZ41" s="11"/>
      <c r="FA41" s="11">
        <v>4</v>
      </c>
      <c r="FB41" s="11"/>
      <c r="FC41" s="11"/>
      <c r="FD41" s="42">
        <f t="shared" si="20"/>
        <v>7</v>
      </c>
      <c r="FE41" s="58">
        <f t="shared" si="21"/>
        <v>3.6995930447650759E-4</v>
      </c>
      <c r="FG41" s="67" t="s">
        <v>109</v>
      </c>
      <c r="FH41" s="11"/>
      <c r="FI41" s="11"/>
      <c r="FJ41" s="11"/>
      <c r="FK41" s="11"/>
      <c r="FL41" s="11">
        <v>1</v>
      </c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42">
        <f t="shared" si="22"/>
        <v>1</v>
      </c>
      <c r="GK41" s="58">
        <f t="shared" si="11"/>
        <v>6.8979788921845893E-5</v>
      </c>
    </row>
    <row r="42" spans="2:193" ht="15.75" thickBot="1" x14ac:dyDescent="0.3">
      <c r="B42" s="67" t="s">
        <v>107</v>
      </c>
      <c r="C42" s="11">
        <v>2</v>
      </c>
      <c r="D42" s="11">
        <v>3</v>
      </c>
      <c r="E42" s="11">
        <v>8</v>
      </c>
      <c r="F42" s="11">
        <v>2</v>
      </c>
      <c r="G42" s="11">
        <v>16</v>
      </c>
      <c r="H42" s="11">
        <v>5</v>
      </c>
      <c r="I42" s="11">
        <v>3</v>
      </c>
      <c r="J42" s="11">
        <v>1</v>
      </c>
      <c r="K42" s="11">
        <v>5</v>
      </c>
      <c r="L42" s="11">
        <v>16</v>
      </c>
      <c r="M42" s="11">
        <v>8</v>
      </c>
      <c r="N42" s="11">
        <v>3</v>
      </c>
      <c r="O42" s="11">
        <v>5</v>
      </c>
      <c r="P42" s="11">
        <v>9</v>
      </c>
      <c r="Q42" s="11">
        <v>15</v>
      </c>
      <c r="R42" s="11">
        <v>20</v>
      </c>
      <c r="S42" s="11">
        <v>3</v>
      </c>
      <c r="T42" s="11">
        <v>1</v>
      </c>
      <c r="U42" s="11">
        <v>9</v>
      </c>
      <c r="V42" s="11">
        <v>13</v>
      </c>
      <c r="W42" s="11">
        <v>4</v>
      </c>
      <c r="X42" s="11">
        <v>1</v>
      </c>
      <c r="Y42" s="11">
        <v>11</v>
      </c>
      <c r="Z42" s="11">
        <v>2</v>
      </c>
      <c r="AA42" s="11">
        <v>1</v>
      </c>
      <c r="AB42" s="11">
        <v>28</v>
      </c>
      <c r="AC42" s="11"/>
      <c r="AD42" s="11"/>
      <c r="AE42" s="11"/>
      <c r="AF42" s="42">
        <f t="shared" si="14"/>
        <v>194</v>
      </c>
      <c r="AG42" s="58">
        <f t="shared" si="15"/>
        <v>6.7768190868760262E-3</v>
      </c>
      <c r="AI42" s="67" t="s">
        <v>107</v>
      </c>
      <c r="AJ42" s="11"/>
      <c r="AK42" s="11">
        <v>1</v>
      </c>
      <c r="AL42" s="11">
        <v>2</v>
      </c>
      <c r="AM42" s="11"/>
      <c r="AN42" s="11">
        <v>16</v>
      </c>
      <c r="AO42" s="11">
        <v>3</v>
      </c>
      <c r="AP42" s="11">
        <v>2</v>
      </c>
      <c r="AQ42" s="11">
        <v>1</v>
      </c>
      <c r="AR42" s="11">
        <v>11</v>
      </c>
      <c r="AS42" s="11">
        <v>1</v>
      </c>
      <c r="AT42" s="11">
        <v>5</v>
      </c>
      <c r="AU42" s="11">
        <v>1</v>
      </c>
      <c r="AV42" s="11">
        <v>4</v>
      </c>
      <c r="AW42" s="11">
        <v>1</v>
      </c>
      <c r="AX42" s="11">
        <v>1</v>
      </c>
      <c r="AY42" s="11">
        <v>2</v>
      </c>
      <c r="AZ42" s="11">
        <v>1</v>
      </c>
      <c r="BA42" s="11">
        <v>1</v>
      </c>
      <c r="BB42" s="11">
        <v>14</v>
      </c>
      <c r="BC42" s="11">
        <v>4</v>
      </c>
      <c r="BD42" s="11">
        <v>2</v>
      </c>
      <c r="BE42" s="11"/>
      <c r="BF42" s="11">
        <v>3</v>
      </c>
      <c r="BG42" s="11">
        <v>4</v>
      </c>
      <c r="BH42" s="11">
        <v>1</v>
      </c>
      <c r="BI42" s="11">
        <v>9</v>
      </c>
      <c r="BJ42" s="11"/>
      <c r="BK42" s="11"/>
      <c r="BL42" s="42">
        <f t="shared" si="2"/>
        <v>90</v>
      </c>
      <c r="BM42" s="58">
        <f t="shared" si="3"/>
        <v>2.1480226258383255E-3</v>
      </c>
      <c r="BO42" s="67" t="s">
        <v>107</v>
      </c>
      <c r="BP42" s="11">
        <v>1</v>
      </c>
      <c r="BQ42" s="11"/>
      <c r="BR42" s="11">
        <v>6</v>
      </c>
      <c r="BS42" s="11">
        <v>1</v>
      </c>
      <c r="BT42" s="11">
        <v>2</v>
      </c>
      <c r="BU42" s="11">
        <v>6</v>
      </c>
      <c r="BV42" s="11">
        <v>5</v>
      </c>
      <c r="BW42" s="11">
        <v>2</v>
      </c>
      <c r="BX42" s="11">
        <v>7</v>
      </c>
      <c r="BY42" s="11">
        <v>7</v>
      </c>
      <c r="BZ42" s="11">
        <v>9</v>
      </c>
      <c r="CA42" s="11"/>
      <c r="CB42" s="11">
        <v>4</v>
      </c>
      <c r="CC42" s="11">
        <v>6</v>
      </c>
      <c r="CD42" s="11">
        <v>5</v>
      </c>
      <c r="CE42" s="11">
        <v>9</v>
      </c>
      <c r="CF42" s="11"/>
      <c r="CG42" s="11">
        <v>4</v>
      </c>
      <c r="CH42" s="11">
        <v>27</v>
      </c>
      <c r="CI42" s="11">
        <v>2</v>
      </c>
      <c r="CJ42" s="11">
        <v>1</v>
      </c>
      <c r="CK42" s="11">
        <v>1</v>
      </c>
      <c r="CL42" s="11">
        <v>13</v>
      </c>
      <c r="CM42" s="11">
        <v>10</v>
      </c>
      <c r="CN42" s="11">
        <v>2</v>
      </c>
      <c r="CO42" s="11">
        <v>7</v>
      </c>
      <c r="CP42" s="11">
        <v>2</v>
      </c>
      <c r="CQ42" s="11"/>
      <c r="CR42" s="42">
        <f t="shared" si="4"/>
        <v>139</v>
      </c>
      <c r="CS42" s="58">
        <f t="shared" si="5"/>
        <v>3.904275040728049E-3</v>
      </c>
      <c r="CU42" s="96" t="s">
        <v>107</v>
      </c>
      <c r="CV42" s="33"/>
      <c r="CW42" s="33">
        <v>1</v>
      </c>
      <c r="CX42" s="33">
        <v>1</v>
      </c>
      <c r="CY42" s="33"/>
      <c r="CZ42" s="33">
        <v>1</v>
      </c>
      <c r="DA42" s="33">
        <v>1</v>
      </c>
      <c r="DB42" s="33"/>
      <c r="DC42" s="33">
        <v>1</v>
      </c>
      <c r="DD42" s="33">
        <v>2</v>
      </c>
      <c r="DE42" s="33">
        <v>2</v>
      </c>
      <c r="DF42" s="33">
        <v>3</v>
      </c>
      <c r="DG42" s="33">
        <v>2</v>
      </c>
      <c r="DH42" s="33">
        <v>2</v>
      </c>
      <c r="DI42" s="33"/>
      <c r="DJ42" s="33">
        <v>2</v>
      </c>
      <c r="DK42" s="33">
        <v>1</v>
      </c>
      <c r="DL42" s="33"/>
      <c r="DM42" s="33"/>
      <c r="DN42" s="33">
        <v>2</v>
      </c>
      <c r="DO42" s="33">
        <v>1</v>
      </c>
      <c r="DP42" s="33"/>
      <c r="DQ42" s="33"/>
      <c r="DR42" s="33">
        <v>1</v>
      </c>
      <c r="DS42" s="33"/>
      <c r="DT42" s="33"/>
      <c r="DU42" s="33">
        <v>1</v>
      </c>
      <c r="DV42" s="33"/>
      <c r="DW42" s="33"/>
      <c r="DX42" s="40">
        <f t="shared" si="19"/>
        <v>24</v>
      </c>
      <c r="DY42" s="58">
        <f t="shared" si="7"/>
        <v>9.3023255813953494E-4</v>
      </c>
      <c r="EA42" s="67" t="s">
        <v>107</v>
      </c>
      <c r="EB42" s="11">
        <v>1</v>
      </c>
      <c r="EC42" s="11"/>
      <c r="ED42" s="11">
        <v>3</v>
      </c>
      <c r="EE42" s="11"/>
      <c r="EF42" s="11">
        <v>3</v>
      </c>
      <c r="EG42" s="11">
        <v>7</v>
      </c>
      <c r="EH42" s="11"/>
      <c r="EI42" s="11">
        <v>1</v>
      </c>
      <c r="EJ42" s="11">
        <v>4</v>
      </c>
      <c r="EK42" s="11">
        <v>4</v>
      </c>
      <c r="EL42" s="11"/>
      <c r="EM42" s="11"/>
      <c r="EN42" s="11">
        <v>2</v>
      </c>
      <c r="EO42" s="11">
        <v>3</v>
      </c>
      <c r="EP42" s="11"/>
      <c r="EQ42" s="11">
        <v>2</v>
      </c>
      <c r="ER42" s="11"/>
      <c r="ES42" s="11">
        <v>3</v>
      </c>
      <c r="ET42" s="11">
        <v>2</v>
      </c>
      <c r="EU42" s="11">
        <v>1</v>
      </c>
      <c r="EV42" s="11"/>
      <c r="EW42" s="11"/>
      <c r="EX42" s="11">
        <v>5</v>
      </c>
      <c r="EY42" s="11">
        <v>2</v>
      </c>
      <c r="EZ42" s="11"/>
      <c r="FA42" s="11">
        <v>4</v>
      </c>
      <c r="FB42" s="11"/>
      <c r="FC42" s="11"/>
      <c r="FD42" s="42">
        <f>SUM(EB42:FC42)</f>
        <v>47</v>
      </c>
      <c r="FE42" s="58">
        <f>FD42/$FD$43</f>
        <v>2.4840124729136937E-3</v>
      </c>
      <c r="FG42" s="67" t="s">
        <v>107</v>
      </c>
      <c r="FH42" s="11">
        <v>1</v>
      </c>
      <c r="FI42" s="11">
        <v>3</v>
      </c>
      <c r="FJ42" s="11">
        <v>1</v>
      </c>
      <c r="FK42" s="11"/>
      <c r="FL42" s="11">
        <v>3</v>
      </c>
      <c r="FM42" s="11">
        <v>2</v>
      </c>
      <c r="FN42" s="11"/>
      <c r="FO42" s="11">
        <v>1</v>
      </c>
      <c r="FP42" s="11"/>
      <c r="FQ42" s="11">
        <v>2</v>
      </c>
      <c r="FR42" s="11">
        <v>4</v>
      </c>
      <c r="FS42" s="11"/>
      <c r="FT42" s="11">
        <v>2</v>
      </c>
      <c r="FU42" s="11"/>
      <c r="FV42" s="11"/>
      <c r="FW42" s="11">
        <v>3</v>
      </c>
      <c r="FX42" s="11"/>
      <c r="FY42" s="11">
        <v>1</v>
      </c>
      <c r="FZ42" s="11">
        <v>5</v>
      </c>
      <c r="GA42" s="11"/>
      <c r="GB42" s="11">
        <v>1</v>
      </c>
      <c r="GC42" s="11"/>
      <c r="GD42" s="11"/>
      <c r="GE42" s="11"/>
      <c r="GF42" s="11"/>
      <c r="GG42" s="11">
        <v>3</v>
      </c>
      <c r="GH42" s="11"/>
      <c r="GI42" s="11"/>
      <c r="GJ42" s="42">
        <f>SUM(FH42:GI42)</f>
        <v>32</v>
      </c>
      <c r="GK42" s="58">
        <f t="shared" si="11"/>
        <v>2.2073532454990686E-3</v>
      </c>
    </row>
    <row r="43" spans="2:193" ht="16.5" thickTop="1" thickBot="1" x14ac:dyDescent="0.3">
      <c r="B43" s="62" t="s">
        <v>52</v>
      </c>
      <c r="C43" s="40">
        <f t="shared" ref="C43:AG43" si="23">SUM(C4:C42)</f>
        <v>178</v>
      </c>
      <c r="D43" s="40">
        <f t="shared" si="23"/>
        <v>666</v>
      </c>
      <c r="E43" s="40">
        <f t="shared" si="23"/>
        <v>1002</v>
      </c>
      <c r="F43" s="40">
        <f t="shared" si="23"/>
        <v>75</v>
      </c>
      <c r="G43" s="40">
        <f t="shared" si="23"/>
        <v>3567</v>
      </c>
      <c r="H43" s="40">
        <f t="shared" si="23"/>
        <v>1202</v>
      </c>
      <c r="I43" s="40">
        <f t="shared" si="23"/>
        <v>521</v>
      </c>
      <c r="J43" s="40">
        <f t="shared" si="23"/>
        <v>566</v>
      </c>
      <c r="K43" s="40">
        <f t="shared" si="23"/>
        <v>930</v>
      </c>
      <c r="L43" s="40">
        <f t="shared" si="23"/>
        <v>1630</v>
      </c>
      <c r="M43" s="40">
        <f t="shared" si="23"/>
        <v>2297</v>
      </c>
      <c r="N43" s="40">
        <f t="shared" si="23"/>
        <v>495</v>
      </c>
      <c r="O43" s="40">
        <f t="shared" si="23"/>
        <v>445</v>
      </c>
      <c r="P43" s="40">
        <f t="shared" si="23"/>
        <v>1136</v>
      </c>
      <c r="Q43" s="40">
        <f t="shared" si="23"/>
        <v>823</v>
      </c>
      <c r="R43" s="40">
        <f t="shared" si="23"/>
        <v>1458</v>
      </c>
      <c r="S43" s="40">
        <f t="shared" si="23"/>
        <v>609</v>
      </c>
      <c r="T43" s="40">
        <f t="shared" si="23"/>
        <v>1321</v>
      </c>
      <c r="U43" s="40">
        <f t="shared" si="23"/>
        <v>2706</v>
      </c>
      <c r="V43" s="40">
        <f t="shared" si="23"/>
        <v>784</v>
      </c>
      <c r="W43" s="40">
        <f t="shared" si="23"/>
        <v>443</v>
      </c>
      <c r="X43" s="40">
        <f t="shared" si="23"/>
        <v>45</v>
      </c>
      <c r="Y43" s="40">
        <f t="shared" si="23"/>
        <v>1367</v>
      </c>
      <c r="Z43" s="40">
        <f t="shared" si="23"/>
        <v>828</v>
      </c>
      <c r="AA43" s="40">
        <f t="shared" si="23"/>
        <v>245</v>
      </c>
      <c r="AB43" s="40">
        <f t="shared" si="23"/>
        <v>3040</v>
      </c>
      <c r="AC43" s="40">
        <f t="shared" si="23"/>
        <v>224</v>
      </c>
      <c r="AD43" s="40">
        <f t="shared" si="23"/>
        <v>23</v>
      </c>
      <c r="AE43" s="40">
        <f t="shared" si="23"/>
        <v>1</v>
      </c>
      <c r="AF43" s="40">
        <f t="shared" si="23"/>
        <v>28627</v>
      </c>
      <c r="AG43" s="65">
        <f t="shared" si="23"/>
        <v>1.0000000000000002</v>
      </c>
      <c r="AI43" s="62" t="s">
        <v>52</v>
      </c>
      <c r="AJ43" s="40">
        <f>SUM(AJ4:AJ42)</f>
        <v>320</v>
      </c>
      <c r="AK43" s="40">
        <f t="shared" ref="AK43:BL43" si="24">SUM(AK4:AK42)</f>
        <v>776</v>
      </c>
      <c r="AL43" s="40">
        <f t="shared" si="24"/>
        <v>1231</v>
      </c>
      <c r="AM43" s="40">
        <f t="shared" si="24"/>
        <v>107</v>
      </c>
      <c r="AN43" s="40">
        <f t="shared" si="24"/>
        <v>4773</v>
      </c>
      <c r="AO43" s="40">
        <f t="shared" si="24"/>
        <v>2051</v>
      </c>
      <c r="AP43" s="40">
        <f t="shared" si="24"/>
        <v>1641</v>
      </c>
      <c r="AQ43" s="40">
        <f t="shared" si="24"/>
        <v>687</v>
      </c>
      <c r="AR43" s="40">
        <f t="shared" si="24"/>
        <v>1735</v>
      </c>
      <c r="AS43" s="40">
        <f t="shared" si="24"/>
        <v>2099</v>
      </c>
      <c r="AT43" s="40">
        <f t="shared" si="24"/>
        <v>3634</v>
      </c>
      <c r="AU43" s="40">
        <f t="shared" si="24"/>
        <v>835</v>
      </c>
      <c r="AV43" s="40">
        <f t="shared" si="24"/>
        <v>709</v>
      </c>
      <c r="AW43" s="40">
        <f t="shared" si="24"/>
        <v>1512</v>
      </c>
      <c r="AX43" s="40">
        <f t="shared" si="24"/>
        <v>913</v>
      </c>
      <c r="AY43" s="40">
        <f t="shared" si="24"/>
        <v>2479</v>
      </c>
      <c r="AZ43" s="40">
        <f t="shared" si="24"/>
        <v>707</v>
      </c>
      <c r="BA43" s="40">
        <f t="shared" si="24"/>
        <v>1853</v>
      </c>
      <c r="BB43" s="40">
        <f t="shared" si="24"/>
        <v>4110</v>
      </c>
      <c r="BC43" s="40">
        <f t="shared" si="24"/>
        <v>1174</v>
      </c>
      <c r="BD43" s="40">
        <f t="shared" si="24"/>
        <v>525</v>
      </c>
      <c r="BE43" s="40">
        <f t="shared" si="24"/>
        <v>57</v>
      </c>
      <c r="BF43" s="40">
        <f t="shared" si="24"/>
        <v>1977</v>
      </c>
      <c r="BG43" s="40">
        <f t="shared" si="24"/>
        <v>1104</v>
      </c>
      <c r="BH43" s="40">
        <f t="shared" si="24"/>
        <v>415</v>
      </c>
      <c r="BI43" s="40">
        <f t="shared" si="24"/>
        <v>4225</v>
      </c>
      <c r="BJ43" s="40">
        <f t="shared" si="24"/>
        <v>197</v>
      </c>
      <c r="BK43" s="40">
        <f t="shared" si="24"/>
        <v>53</v>
      </c>
      <c r="BL43" s="40">
        <f t="shared" si="24"/>
        <v>41899</v>
      </c>
      <c r="BM43" s="65">
        <f>SUM(BM4:BM42)</f>
        <v>1</v>
      </c>
      <c r="BO43" s="62" t="s">
        <v>52</v>
      </c>
      <c r="BP43" s="40">
        <f>SUM(BP4:BP42)</f>
        <v>232</v>
      </c>
      <c r="BQ43" s="40">
        <f t="shared" ref="BQ43:CR43" si="25">SUM(BQ4:BQ42)</f>
        <v>566</v>
      </c>
      <c r="BR43" s="40">
        <f t="shared" si="25"/>
        <v>1023</v>
      </c>
      <c r="BS43" s="40">
        <f t="shared" si="25"/>
        <v>120</v>
      </c>
      <c r="BT43" s="40">
        <f t="shared" si="25"/>
        <v>3293</v>
      </c>
      <c r="BU43" s="40">
        <f t="shared" si="25"/>
        <v>1434</v>
      </c>
      <c r="BV43" s="40">
        <f t="shared" si="25"/>
        <v>870</v>
      </c>
      <c r="BW43" s="40">
        <f t="shared" si="25"/>
        <v>609</v>
      </c>
      <c r="BX43" s="40">
        <f t="shared" si="25"/>
        <v>1593</v>
      </c>
      <c r="BY43" s="40">
        <f t="shared" si="25"/>
        <v>1538</v>
      </c>
      <c r="BZ43" s="40">
        <f t="shared" si="25"/>
        <v>3164</v>
      </c>
      <c r="CA43" s="40">
        <f t="shared" si="25"/>
        <v>622</v>
      </c>
      <c r="CB43" s="40">
        <f t="shared" si="25"/>
        <v>661</v>
      </c>
      <c r="CC43" s="40">
        <f t="shared" si="25"/>
        <v>1330</v>
      </c>
      <c r="CD43" s="40">
        <f t="shared" si="25"/>
        <v>1079</v>
      </c>
      <c r="CE43" s="40">
        <f t="shared" si="25"/>
        <v>1647</v>
      </c>
      <c r="CF43" s="40">
        <f t="shared" si="25"/>
        <v>591</v>
      </c>
      <c r="CG43" s="40">
        <f t="shared" si="25"/>
        <v>1754</v>
      </c>
      <c r="CH43" s="40">
        <f t="shared" si="25"/>
        <v>3776</v>
      </c>
      <c r="CI43" s="40">
        <f t="shared" si="25"/>
        <v>805</v>
      </c>
      <c r="CJ43" s="40">
        <f t="shared" si="25"/>
        <v>484</v>
      </c>
      <c r="CK43" s="40">
        <f t="shared" si="25"/>
        <v>38</v>
      </c>
      <c r="CL43" s="40">
        <f t="shared" si="25"/>
        <v>1870</v>
      </c>
      <c r="CM43" s="40">
        <f t="shared" si="25"/>
        <v>1466</v>
      </c>
      <c r="CN43" s="40">
        <f t="shared" si="25"/>
        <v>386</v>
      </c>
      <c r="CO43" s="40">
        <f t="shared" si="25"/>
        <v>4369</v>
      </c>
      <c r="CP43" s="40">
        <f t="shared" si="25"/>
        <v>172</v>
      </c>
      <c r="CQ43" s="40">
        <f t="shared" si="25"/>
        <v>110</v>
      </c>
      <c r="CR43" s="40">
        <f t="shared" si="25"/>
        <v>35602</v>
      </c>
      <c r="CS43" s="65">
        <f>SUM(CS4:CS42)</f>
        <v>1</v>
      </c>
      <c r="CU43" s="62" t="s">
        <v>52</v>
      </c>
      <c r="CV43" s="40">
        <f>SUM(CV4:CV42)</f>
        <v>137</v>
      </c>
      <c r="CW43" s="40">
        <f t="shared" ref="CW43:DX43" si="26">SUM(CW4:CW42)</f>
        <v>387</v>
      </c>
      <c r="CX43" s="40">
        <f t="shared" si="26"/>
        <v>808</v>
      </c>
      <c r="CY43" s="40">
        <f t="shared" si="26"/>
        <v>65</v>
      </c>
      <c r="CZ43" s="40">
        <f t="shared" si="26"/>
        <v>2246</v>
      </c>
      <c r="DA43" s="40">
        <f t="shared" si="26"/>
        <v>971</v>
      </c>
      <c r="DB43" s="40">
        <f t="shared" si="26"/>
        <v>593</v>
      </c>
      <c r="DC43" s="40">
        <f t="shared" si="26"/>
        <v>444</v>
      </c>
      <c r="DD43" s="40">
        <f t="shared" si="26"/>
        <v>1177</v>
      </c>
      <c r="DE43" s="40">
        <f t="shared" si="26"/>
        <v>1011</v>
      </c>
      <c r="DF43" s="40">
        <f t="shared" si="26"/>
        <v>2087</v>
      </c>
      <c r="DG43" s="40">
        <f t="shared" si="26"/>
        <v>471</v>
      </c>
      <c r="DH43" s="40">
        <f t="shared" si="26"/>
        <v>493</v>
      </c>
      <c r="DI43" s="40">
        <f t="shared" si="26"/>
        <v>945</v>
      </c>
      <c r="DJ43" s="40">
        <f t="shared" si="26"/>
        <v>723</v>
      </c>
      <c r="DK43" s="40">
        <f t="shared" si="26"/>
        <v>1123</v>
      </c>
      <c r="DL43" s="40">
        <f t="shared" si="26"/>
        <v>387</v>
      </c>
      <c r="DM43" s="40">
        <f t="shared" si="26"/>
        <v>1397</v>
      </c>
      <c r="DN43" s="40">
        <f t="shared" si="26"/>
        <v>2219</v>
      </c>
      <c r="DO43" s="40">
        <f t="shared" si="26"/>
        <v>721</v>
      </c>
      <c r="DP43" s="40">
        <f t="shared" si="26"/>
        <v>225</v>
      </c>
      <c r="DQ43" s="40">
        <f t="shared" si="26"/>
        <v>40</v>
      </c>
      <c r="DR43" s="40">
        <f t="shared" si="26"/>
        <v>1507</v>
      </c>
      <c r="DS43" s="40">
        <f t="shared" si="26"/>
        <v>1252</v>
      </c>
      <c r="DT43" s="40">
        <f t="shared" si="26"/>
        <v>234</v>
      </c>
      <c r="DU43" s="40">
        <f t="shared" si="26"/>
        <v>3918</v>
      </c>
      <c r="DV43" s="40">
        <f t="shared" si="26"/>
        <v>112</v>
      </c>
      <c r="DW43" s="40">
        <f t="shared" si="26"/>
        <v>107</v>
      </c>
      <c r="DX43" s="40">
        <f t="shared" si="26"/>
        <v>25800</v>
      </c>
      <c r="DY43" s="65">
        <f>SUM(DY4:DY42)</f>
        <v>1.0000000000000002</v>
      </c>
      <c r="EA43" s="62" t="s">
        <v>52</v>
      </c>
      <c r="EB43" s="40">
        <f>SUM(EB4:EB42)</f>
        <v>90</v>
      </c>
      <c r="EC43" s="40">
        <f t="shared" ref="EC43:FD43" si="27">SUM(EC4:EC42)</f>
        <v>284</v>
      </c>
      <c r="ED43" s="40">
        <f t="shared" si="27"/>
        <v>655</v>
      </c>
      <c r="EE43" s="40">
        <f t="shared" si="27"/>
        <v>34</v>
      </c>
      <c r="EF43" s="40">
        <f t="shared" si="27"/>
        <v>1390</v>
      </c>
      <c r="EG43" s="40">
        <f t="shared" si="27"/>
        <v>734</v>
      </c>
      <c r="EH43" s="40">
        <f t="shared" si="27"/>
        <v>379</v>
      </c>
      <c r="EI43" s="40">
        <f t="shared" si="27"/>
        <v>351</v>
      </c>
      <c r="EJ43" s="40">
        <f t="shared" si="27"/>
        <v>925</v>
      </c>
      <c r="EK43" s="40">
        <f t="shared" si="27"/>
        <v>683</v>
      </c>
      <c r="EL43" s="40">
        <f t="shared" si="27"/>
        <v>1612</v>
      </c>
      <c r="EM43" s="40">
        <f t="shared" si="27"/>
        <v>410</v>
      </c>
      <c r="EN43" s="40">
        <f t="shared" si="27"/>
        <v>446</v>
      </c>
      <c r="EO43" s="40">
        <f t="shared" si="27"/>
        <v>845</v>
      </c>
      <c r="EP43" s="40">
        <f t="shared" si="27"/>
        <v>656</v>
      </c>
      <c r="EQ43" s="40">
        <f t="shared" si="27"/>
        <v>765</v>
      </c>
      <c r="ER43" s="40">
        <f t="shared" si="27"/>
        <v>267</v>
      </c>
      <c r="ES43" s="40">
        <f t="shared" si="27"/>
        <v>957</v>
      </c>
      <c r="ET43" s="40">
        <f t="shared" si="27"/>
        <v>1611</v>
      </c>
      <c r="EU43" s="40">
        <f t="shared" si="27"/>
        <v>394</v>
      </c>
      <c r="EV43" s="40">
        <f t="shared" si="27"/>
        <v>259</v>
      </c>
      <c r="EW43" s="40">
        <f t="shared" si="27"/>
        <v>30</v>
      </c>
      <c r="EX43" s="40">
        <f t="shared" si="27"/>
        <v>1079</v>
      </c>
      <c r="EY43" s="40">
        <f t="shared" si="27"/>
        <v>889</v>
      </c>
      <c r="EZ43" s="40">
        <f t="shared" si="27"/>
        <v>218</v>
      </c>
      <c r="FA43" s="40">
        <f t="shared" si="27"/>
        <v>2808</v>
      </c>
      <c r="FB43" s="40">
        <f t="shared" si="27"/>
        <v>77</v>
      </c>
      <c r="FC43" s="40">
        <f t="shared" si="27"/>
        <v>73</v>
      </c>
      <c r="FD43" s="40">
        <f t="shared" si="27"/>
        <v>18921</v>
      </c>
      <c r="FE43" s="65">
        <f>SUM(FE4:FE42)</f>
        <v>1.0000000000000002</v>
      </c>
      <c r="FG43" s="62" t="s">
        <v>52</v>
      </c>
      <c r="FH43" s="40">
        <f>SUM(FH4:FH42)</f>
        <v>68</v>
      </c>
      <c r="FI43" s="40">
        <f t="shared" ref="FI43" si="28">SUM(FI4:FI42)</f>
        <v>259</v>
      </c>
      <c r="FJ43" s="40">
        <f t="shared" ref="FJ43" si="29">SUM(FJ4:FJ42)</f>
        <v>642</v>
      </c>
      <c r="FK43" s="40">
        <f t="shared" ref="FK43" si="30">SUM(FK4:FK42)</f>
        <v>45</v>
      </c>
      <c r="FL43" s="40">
        <f t="shared" ref="FL43" si="31">SUM(FL4:FL42)</f>
        <v>1197</v>
      </c>
      <c r="FM43" s="40">
        <f t="shared" ref="FM43" si="32">SUM(FM4:FM42)</f>
        <v>599</v>
      </c>
      <c r="FN43" s="40">
        <f t="shared" ref="FN43" si="33">SUM(FN4:FN42)</f>
        <v>297</v>
      </c>
      <c r="FO43" s="40">
        <f t="shared" ref="FO43" si="34">SUM(FO4:FO42)</f>
        <v>271</v>
      </c>
      <c r="FP43" s="40">
        <f t="shared" ref="FP43" si="35">SUM(FP4:FP42)</f>
        <v>532</v>
      </c>
      <c r="FQ43" s="40">
        <f t="shared" ref="FQ43" si="36">SUM(FQ4:FQ42)</f>
        <v>469</v>
      </c>
      <c r="FR43" s="40">
        <f t="shared" ref="FR43" si="37">SUM(FR4:FR42)</f>
        <v>1363</v>
      </c>
      <c r="FS43" s="40">
        <f t="shared" ref="FS43" si="38">SUM(FS4:FS42)</f>
        <v>293</v>
      </c>
      <c r="FT43" s="40">
        <f t="shared" ref="FT43" si="39">SUM(FT4:FT42)</f>
        <v>371</v>
      </c>
      <c r="FU43" s="40">
        <f t="shared" ref="FU43" si="40">SUM(FU4:FU42)</f>
        <v>623</v>
      </c>
      <c r="FV43" s="40">
        <f t="shared" ref="FV43" si="41">SUM(FV4:FV42)</f>
        <v>312</v>
      </c>
      <c r="FW43" s="40">
        <f t="shared" ref="FW43" si="42">SUM(FW4:FW42)</f>
        <v>482</v>
      </c>
      <c r="FX43" s="40">
        <f t="shared" ref="FX43" si="43">SUM(FX4:FX42)</f>
        <v>187</v>
      </c>
      <c r="FY43" s="40">
        <f t="shared" ref="FY43" si="44">SUM(FY4:FY42)</f>
        <v>686</v>
      </c>
      <c r="FZ43" s="40">
        <f t="shared" ref="FZ43" si="45">SUM(FZ4:FZ42)</f>
        <v>1190</v>
      </c>
      <c r="GA43" s="40">
        <f t="shared" ref="GA43" si="46">SUM(GA4:GA42)</f>
        <v>294</v>
      </c>
      <c r="GB43" s="40">
        <f t="shared" ref="GB43" si="47">SUM(GB4:GB42)</f>
        <v>204</v>
      </c>
      <c r="GC43" s="40">
        <f t="shared" ref="GC43" si="48">SUM(GC4:GC42)</f>
        <v>27</v>
      </c>
      <c r="GD43" s="40">
        <f t="shared" ref="GD43" si="49">SUM(GD4:GD42)</f>
        <v>697</v>
      </c>
      <c r="GE43" s="40">
        <f t="shared" ref="GE43" si="50">SUM(GE4:GE42)</f>
        <v>702</v>
      </c>
      <c r="GF43" s="40">
        <f t="shared" ref="GF43" si="51">SUM(GF4:GF42)</f>
        <v>136</v>
      </c>
      <c r="GG43" s="40">
        <f t="shared" ref="GG43" si="52">SUM(GG4:GG42)</f>
        <v>2480</v>
      </c>
      <c r="GH43" s="40">
        <f t="shared" ref="GH43" si="53">SUM(GH4:GH42)</f>
        <v>50</v>
      </c>
      <c r="GI43" s="40">
        <f t="shared" ref="GI43" si="54">SUM(GI4:GI42)</f>
        <v>21</v>
      </c>
      <c r="GJ43" s="40">
        <f t="shared" ref="GJ43" si="55">SUM(GJ4:GJ42)</f>
        <v>14497</v>
      </c>
      <c r="GK43" s="65">
        <f>SUM(GK4:GK42)</f>
        <v>0.99999999999999989</v>
      </c>
    </row>
    <row r="44" spans="2:193" ht="15.75" thickTop="1" x14ac:dyDescent="0.25">
      <c r="AF44" s="14"/>
      <c r="AG44" s="14"/>
      <c r="BL44" s="14"/>
      <c r="BM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</row>
    <row r="45" spans="2:193" x14ac:dyDescent="0.25">
      <c r="AF45" s="14"/>
      <c r="AG45" s="14"/>
      <c r="BL45" s="14"/>
      <c r="BM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</row>
    <row r="46" spans="2:193" x14ac:dyDescent="0.25">
      <c r="AF46" s="14"/>
      <c r="AG46" s="14"/>
      <c r="BL46" s="14"/>
      <c r="BM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</row>
  </sheetData>
  <sortState ref="EA4:FD41">
    <sortCondition ref="EA4:EA41"/>
  </sortState>
  <mergeCells count="6">
    <mergeCell ref="FG2:GK2"/>
    <mergeCell ref="EA2:FE2"/>
    <mergeCell ref="CU2:DY2"/>
    <mergeCell ref="B2:AG2"/>
    <mergeCell ref="AI2:BM2"/>
    <mergeCell ref="BO2:CS2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R53"/>
  <sheetViews>
    <sheetView showGridLines="0" showRowColHeaders="0" zoomScale="85" zoomScaleNormal="85" workbookViewId="0"/>
  </sheetViews>
  <sheetFormatPr defaultColWidth="41.85546875" defaultRowHeight="15" x14ac:dyDescent="0.25"/>
  <cols>
    <col min="1" max="1" width="2.7109375" style="14" customWidth="1"/>
    <col min="2" max="2" width="57.140625" style="14" bestFit="1" customWidth="1"/>
    <col min="3" max="3" width="4.42578125" style="14" bestFit="1" customWidth="1"/>
    <col min="4" max="4" width="4.28515625" style="14" bestFit="1" customWidth="1"/>
    <col min="5" max="5" width="5.28515625" style="14" bestFit="1" customWidth="1"/>
    <col min="6" max="9" width="5" style="14" bestFit="1" customWidth="1"/>
    <col min="10" max="10" width="5.140625" style="14" bestFit="1" customWidth="1"/>
    <col min="11" max="12" width="5" style="14" bestFit="1" customWidth="1"/>
    <col min="13" max="13" width="5.140625" style="14" bestFit="1" customWidth="1"/>
    <col min="14" max="14" width="5" style="14" bestFit="1" customWidth="1"/>
    <col min="15" max="15" width="6.5703125" style="21" bestFit="1" customWidth="1"/>
    <col min="16" max="16" width="8.140625" style="21" customWidth="1"/>
    <col min="17" max="17" width="2.140625" style="14" customWidth="1"/>
    <col min="18" max="18" width="57.140625" style="14" bestFit="1" customWidth="1"/>
    <col min="19" max="20" width="5" style="14" bestFit="1" customWidth="1"/>
    <col min="21" max="21" width="5.28515625" style="14" bestFit="1" customWidth="1"/>
    <col min="22" max="25" width="5" style="14" bestFit="1" customWidth="1"/>
    <col min="26" max="26" width="5.140625" style="14" bestFit="1" customWidth="1"/>
    <col min="27" max="28" width="5" style="14" bestFit="1" customWidth="1"/>
    <col min="29" max="29" width="5.140625" style="14" bestFit="1" customWidth="1"/>
    <col min="30" max="30" width="5" style="14" bestFit="1" customWidth="1"/>
    <col min="31" max="31" width="6.5703125" style="21" bestFit="1" customWidth="1"/>
    <col min="32" max="32" width="8.140625" style="21" bestFit="1" customWidth="1"/>
    <col min="33" max="33" width="2.7109375" style="14" customWidth="1"/>
    <col min="34" max="34" width="57.140625" style="14" bestFit="1" customWidth="1"/>
    <col min="35" max="36" width="5" style="14" bestFit="1" customWidth="1"/>
    <col min="37" max="37" width="5.28515625" style="14" bestFit="1" customWidth="1"/>
    <col min="38" max="41" width="5" style="14" bestFit="1" customWidth="1"/>
    <col min="42" max="42" width="5.140625" style="14" bestFit="1" customWidth="1"/>
    <col min="43" max="44" width="5" style="14" bestFit="1" customWidth="1"/>
    <col min="45" max="45" width="5.140625" style="14" bestFit="1" customWidth="1"/>
    <col min="46" max="46" width="5" style="14" bestFit="1" customWidth="1"/>
    <col min="47" max="47" width="6.5703125" style="21" bestFit="1" customWidth="1"/>
    <col min="48" max="48" width="8.140625" style="21" bestFit="1" customWidth="1"/>
    <col min="49" max="49" width="3" style="14" customWidth="1"/>
    <col min="50" max="50" width="57.140625" style="14" bestFit="1" customWidth="1"/>
    <col min="51" max="52" width="5" style="14" bestFit="1" customWidth="1"/>
    <col min="53" max="53" width="5.28515625" style="14" bestFit="1" customWidth="1"/>
    <col min="54" max="57" width="5" style="14" bestFit="1" customWidth="1"/>
    <col min="58" max="58" width="5.140625" style="14" bestFit="1" customWidth="1"/>
    <col min="59" max="60" width="5" style="14" bestFit="1" customWidth="1"/>
    <col min="61" max="61" width="5.140625" style="14" bestFit="1" customWidth="1"/>
    <col min="62" max="62" width="5" style="14" bestFit="1" customWidth="1"/>
    <col min="63" max="63" width="6.5703125" style="14" bestFit="1" customWidth="1"/>
    <col min="64" max="64" width="8.140625" style="14" bestFit="1" customWidth="1"/>
    <col min="65" max="65" width="2.5703125" style="14" customWidth="1"/>
    <col min="66" max="66" width="57.140625" style="14" bestFit="1" customWidth="1"/>
    <col min="67" max="67" width="5.140625" style="14" bestFit="1" customWidth="1"/>
    <col min="68" max="68" width="5" style="14" bestFit="1" customWidth="1"/>
    <col min="69" max="69" width="5.28515625" style="14" bestFit="1" customWidth="1"/>
    <col min="70" max="73" width="5" style="14" bestFit="1" customWidth="1"/>
    <col min="74" max="74" width="5.140625" style="14" bestFit="1" customWidth="1"/>
    <col min="75" max="76" width="5" style="14" bestFit="1" customWidth="1"/>
    <col min="77" max="77" width="5.140625" style="14" bestFit="1" customWidth="1"/>
    <col min="78" max="78" width="5" style="14" bestFit="1" customWidth="1"/>
    <col min="79" max="79" width="6.5703125" style="14" bestFit="1" customWidth="1"/>
    <col min="80" max="80" width="8.140625" style="14" bestFit="1" customWidth="1"/>
    <col min="81" max="81" width="1.42578125" style="14" customWidth="1"/>
    <col min="82" max="82" width="57.140625" style="14" bestFit="1" customWidth="1"/>
    <col min="83" max="95" width="6.28515625" style="14" customWidth="1"/>
    <col min="96" max="96" width="8.140625" style="14" bestFit="1" customWidth="1"/>
    <col min="97" max="16384" width="41.85546875" style="14"/>
  </cols>
  <sheetData>
    <row r="1" spans="2:96" ht="15.75" thickBot="1" x14ac:dyDescent="0.3"/>
    <row r="2" spans="2:96" ht="15.75" thickTop="1" x14ac:dyDescent="0.25">
      <c r="B2" s="137" t="s">
        <v>256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R2" s="137" t="s">
        <v>212</v>
      </c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9"/>
      <c r="AH2" s="137" t="s">
        <v>211</v>
      </c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9"/>
      <c r="AX2" s="137" t="s">
        <v>275</v>
      </c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9"/>
      <c r="BN2" s="137" t="s">
        <v>302</v>
      </c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9"/>
      <c r="CD2" s="137" t="s">
        <v>321</v>
      </c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9"/>
    </row>
    <row r="3" spans="2:96" x14ac:dyDescent="0.25">
      <c r="B3" s="37" t="s">
        <v>192</v>
      </c>
      <c r="C3" s="41" t="s">
        <v>0</v>
      </c>
      <c r="D3" s="41" t="s">
        <v>3</v>
      </c>
      <c r="E3" s="41" t="s">
        <v>4</v>
      </c>
      <c r="F3" s="41" t="s">
        <v>5</v>
      </c>
      <c r="G3" s="41" t="s">
        <v>6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5" t="s">
        <v>15</v>
      </c>
      <c r="R3" s="37" t="s">
        <v>192</v>
      </c>
      <c r="S3" s="41" t="s">
        <v>0</v>
      </c>
      <c r="T3" s="41" t="s">
        <v>3</v>
      </c>
      <c r="U3" s="41" t="s">
        <v>4</v>
      </c>
      <c r="V3" s="41" t="s">
        <v>5</v>
      </c>
      <c r="W3" s="41" t="s">
        <v>6</v>
      </c>
      <c r="X3" s="41" t="s">
        <v>7</v>
      </c>
      <c r="Y3" s="41" t="s">
        <v>8</v>
      </c>
      <c r="Z3" s="41" t="s">
        <v>9</v>
      </c>
      <c r="AA3" s="41" t="s">
        <v>10</v>
      </c>
      <c r="AB3" s="41" t="s">
        <v>11</v>
      </c>
      <c r="AC3" s="41" t="s">
        <v>12</v>
      </c>
      <c r="AD3" s="41" t="s">
        <v>13</v>
      </c>
      <c r="AE3" s="41" t="s">
        <v>14</v>
      </c>
      <c r="AF3" s="5" t="s">
        <v>15</v>
      </c>
      <c r="AH3" s="37" t="s">
        <v>192</v>
      </c>
      <c r="AI3" s="41" t="s">
        <v>0</v>
      </c>
      <c r="AJ3" s="41" t="s">
        <v>3</v>
      </c>
      <c r="AK3" s="41" t="s">
        <v>4</v>
      </c>
      <c r="AL3" s="41" t="s">
        <v>5</v>
      </c>
      <c r="AM3" s="41" t="s">
        <v>6</v>
      </c>
      <c r="AN3" s="41" t="s">
        <v>7</v>
      </c>
      <c r="AO3" s="41" t="s">
        <v>8</v>
      </c>
      <c r="AP3" s="41" t="s">
        <v>9</v>
      </c>
      <c r="AQ3" s="41" t="s">
        <v>10</v>
      </c>
      <c r="AR3" s="41" t="s">
        <v>11</v>
      </c>
      <c r="AS3" s="41" t="s">
        <v>12</v>
      </c>
      <c r="AT3" s="41" t="s">
        <v>13</v>
      </c>
      <c r="AU3" s="41" t="s">
        <v>14</v>
      </c>
      <c r="AV3" s="5" t="s">
        <v>15</v>
      </c>
      <c r="AX3" s="37" t="s">
        <v>192</v>
      </c>
      <c r="AY3" s="41" t="s">
        <v>0</v>
      </c>
      <c r="AZ3" s="41" t="s">
        <v>3</v>
      </c>
      <c r="BA3" s="41" t="s">
        <v>4</v>
      </c>
      <c r="BB3" s="41" t="s">
        <v>5</v>
      </c>
      <c r="BC3" s="41" t="s">
        <v>6</v>
      </c>
      <c r="BD3" s="41" t="s">
        <v>7</v>
      </c>
      <c r="BE3" s="41" t="s">
        <v>8</v>
      </c>
      <c r="BF3" s="41" t="s">
        <v>9</v>
      </c>
      <c r="BG3" s="41" t="s">
        <v>10</v>
      </c>
      <c r="BH3" s="41" t="s">
        <v>11</v>
      </c>
      <c r="BI3" s="41" t="s">
        <v>12</v>
      </c>
      <c r="BJ3" s="41" t="s">
        <v>13</v>
      </c>
      <c r="BK3" s="41" t="s">
        <v>14</v>
      </c>
      <c r="BL3" s="5" t="s">
        <v>15</v>
      </c>
      <c r="BN3" s="37" t="s">
        <v>192</v>
      </c>
      <c r="BO3" s="41" t="s">
        <v>0</v>
      </c>
      <c r="BP3" s="41" t="s">
        <v>3</v>
      </c>
      <c r="BQ3" s="41" t="s">
        <v>4</v>
      </c>
      <c r="BR3" s="41" t="s">
        <v>5</v>
      </c>
      <c r="BS3" s="41" t="s">
        <v>6</v>
      </c>
      <c r="BT3" s="41" t="s">
        <v>7</v>
      </c>
      <c r="BU3" s="41" t="s">
        <v>8</v>
      </c>
      <c r="BV3" s="41" t="s">
        <v>9</v>
      </c>
      <c r="BW3" s="41" t="s">
        <v>10</v>
      </c>
      <c r="BX3" s="41" t="s">
        <v>11</v>
      </c>
      <c r="BY3" s="41" t="s">
        <v>12</v>
      </c>
      <c r="BZ3" s="41" t="s">
        <v>13</v>
      </c>
      <c r="CA3" s="41" t="s">
        <v>14</v>
      </c>
      <c r="CB3" s="5" t="s">
        <v>15</v>
      </c>
      <c r="CD3" s="37" t="s">
        <v>192</v>
      </c>
      <c r="CE3" s="41" t="s">
        <v>0</v>
      </c>
      <c r="CF3" s="41" t="s">
        <v>3</v>
      </c>
      <c r="CG3" s="41" t="s">
        <v>4</v>
      </c>
      <c r="CH3" s="41" t="s">
        <v>5</v>
      </c>
      <c r="CI3" s="41" t="s">
        <v>6</v>
      </c>
      <c r="CJ3" s="41" t="s">
        <v>7</v>
      </c>
      <c r="CK3" s="41" t="s">
        <v>8</v>
      </c>
      <c r="CL3" s="41" t="s">
        <v>9</v>
      </c>
      <c r="CM3" s="41" t="s">
        <v>10</v>
      </c>
      <c r="CN3" s="41" t="s">
        <v>11</v>
      </c>
      <c r="CO3" s="41" t="s">
        <v>12</v>
      </c>
      <c r="CP3" s="41" t="s">
        <v>13</v>
      </c>
      <c r="CQ3" s="41" t="s">
        <v>14</v>
      </c>
      <c r="CR3" s="5" t="s">
        <v>15</v>
      </c>
    </row>
    <row r="4" spans="2:96" s="72" customFormat="1" x14ac:dyDescent="0.25">
      <c r="B4" s="67" t="s">
        <v>245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50">
        <f t="shared" ref="O4:O9" si="0">SUM(C4:N4)</f>
        <v>0</v>
      </c>
      <c r="P4" s="71">
        <f t="shared" ref="P4:P37" si="1">O4/$O$49</f>
        <v>0</v>
      </c>
      <c r="R4" s="67" t="s">
        <v>245</v>
      </c>
      <c r="S4" s="10"/>
      <c r="T4" s="10"/>
      <c r="U4" s="70"/>
      <c r="V4" s="70"/>
      <c r="W4" s="70"/>
      <c r="X4" s="70"/>
      <c r="Y4" s="70"/>
      <c r="Z4" s="70"/>
      <c r="AA4" s="70"/>
      <c r="AB4" s="70"/>
      <c r="AC4" s="70"/>
      <c r="AD4" s="10"/>
      <c r="AE4" s="50">
        <f>SUM(S4:AD4)</f>
        <v>0</v>
      </c>
      <c r="AF4" s="71">
        <f t="shared" ref="AF4:AF37" si="2">AE4/$AE$49</f>
        <v>0</v>
      </c>
      <c r="AH4" s="67" t="s">
        <v>245</v>
      </c>
      <c r="AI4" s="10"/>
      <c r="AJ4" s="1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50"/>
      <c r="AV4" s="71"/>
      <c r="AX4" s="67" t="s">
        <v>245</v>
      </c>
      <c r="AY4" s="10"/>
      <c r="AZ4" s="1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50">
        <f t="shared" ref="BK4" si="3">SUM(AY4:BJ4)</f>
        <v>0</v>
      </c>
      <c r="BL4" s="71">
        <f>BK4/$BK$49</f>
        <v>0</v>
      </c>
      <c r="BN4" s="67" t="s">
        <v>245</v>
      </c>
      <c r="BO4" s="10"/>
      <c r="BP4" s="1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50">
        <f t="shared" ref="CA4" si="4">SUM(BO4:BZ4)</f>
        <v>0</v>
      </c>
      <c r="CB4" s="71">
        <f t="shared" ref="CB4:CB36" si="5">CA4/$CA$49</f>
        <v>0</v>
      </c>
      <c r="CD4" s="67" t="s">
        <v>245</v>
      </c>
      <c r="CE4" s="10"/>
      <c r="CF4" s="1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50">
        <f>SUM(CE4:CP4)</f>
        <v>0</v>
      </c>
      <c r="CR4" s="71">
        <f>CQ4/$CQ$49</f>
        <v>0</v>
      </c>
    </row>
    <row r="5" spans="2:96" s="72" customFormat="1" x14ac:dyDescent="0.25">
      <c r="B5" s="67" t="s">
        <v>236</v>
      </c>
      <c r="C5" s="10">
        <v>0</v>
      </c>
      <c r="D5" s="10">
        <v>0</v>
      </c>
      <c r="E5" s="10">
        <v>0</v>
      </c>
      <c r="F5" s="10">
        <v>0</v>
      </c>
      <c r="G5" s="10">
        <v>1</v>
      </c>
      <c r="H5" s="10">
        <v>0</v>
      </c>
      <c r="I5" s="10">
        <v>0</v>
      </c>
      <c r="J5" s="10">
        <v>3</v>
      </c>
      <c r="K5" s="10">
        <v>0</v>
      </c>
      <c r="L5" s="10">
        <v>0</v>
      </c>
      <c r="M5" s="10">
        <v>0</v>
      </c>
      <c r="N5" s="10">
        <v>0</v>
      </c>
      <c r="O5" s="50">
        <f t="shared" si="0"/>
        <v>4</v>
      </c>
      <c r="P5" s="71">
        <f t="shared" si="1"/>
        <v>1.7926769148030297E-4</v>
      </c>
      <c r="R5" s="67" t="s">
        <v>236</v>
      </c>
      <c r="S5" s="10"/>
      <c r="T5" s="10"/>
      <c r="U5" s="70"/>
      <c r="V5" s="70"/>
      <c r="W5" s="70"/>
      <c r="X5" s="70"/>
      <c r="Y5" s="70"/>
      <c r="Z5" s="70"/>
      <c r="AA5" s="70"/>
      <c r="AB5" s="70"/>
      <c r="AC5" s="70"/>
      <c r="AD5" s="10"/>
      <c r="AE5" s="50">
        <f>SUM(S5:AD5)</f>
        <v>0</v>
      </c>
      <c r="AF5" s="71">
        <f t="shared" si="2"/>
        <v>0</v>
      </c>
      <c r="AH5" s="67" t="s">
        <v>236</v>
      </c>
      <c r="AI5" s="10"/>
      <c r="AJ5" s="1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50">
        <f t="shared" ref="AU5:AU31" si="6">SUM(AI5:AT5)</f>
        <v>0</v>
      </c>
      <c r="AV5" s="71">
        <f t="shared" ref="AV5:AV37" si="7">AU5/$AU$49</f>
        <v>0</v>
      </c>
      <c r="AX5" s="67" t="s">
        <v>236</v>
      </c>
      <c r="AY5" s="10"/>
      <c r="AZ5" s="1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50">
        <f t="shared" ref="BK5:BK6" si="8">SUM(AY5:BJ5)</f>
        <v>0</v>
      </c>
      <c r="BL5" s="71">
        <f>BK5/$BK$49</f>
        <v>0</v>
      </c>
      <c r="BN5" s="67" t="s">
        <v>236</v>
      </c>
      <c r="BO5" s="10"/>
      <c r="BP5" s="1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50">
        <f t="shared" ref="CA5:CA7" si="9">SUM(BO5:BZ5)</f>
        <v>0</v>
      </c>
      <c r="CB5" s="71">
        <f t="shared" si="5"/>
        <v>0</v>
      </c>
      <c r="CD5" s="67" t="s">
        <v>236</v>
      </c>
      <c r="CE5" s="10"/>
      <c r="CF5" s="1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50">
        <f>SUM(CE5:CP5)</f>
        <v>0</v>
      </c>
      <c r="CR5" s="71">
        <f>CQ5/$CQ$49</f>
        <v>0</v>
      </c>
    </row>
    <row r="6" spans="2:96" s="72" customFormat="1" x14ac:dyDescent="0.25">
      <c r="B6" s="67" t="s">
        <v>248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50">
        <f t="shared" si="0"/>
        <v>0</v>
      </c>
      <c r="P6" s="71">
        <f t="shared" si="1"/>
        <v>0</v>
      </c>
      <c r="R6" s="67" t="s">
        <v>248</v>
      </c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50">
        <f t="shared" ref="AE6:AE7" si="10">SUM(S6:AD6)</f>
        <v>0</v>
      </c>
      <c r="AF6" s="71">
        <f t="shared" si="2"/>
        <v>0</v>
      </c>
      <c r="AH6" s="67" t="s">
        <v>248</v>
      </c>
      <c r="AI6" s="10"/>
      <c r="AJ6" s="1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50">
        <f t="shared" si="6"/>
        <v>0</v>
      </c>
      <c r="AV6" s="71">
        <f t="shared" si="7"/>
        <v>0</v>
      </c>
      <c r="AX6" s="67" t="s">
        <v>248</v>
      </c>
      <c r="AY6" s="10"/>
      <c r="AZ6" s="1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50">
        <f t="shared" si="8"/>
        <v>0</v>
      </c>
      <c r="BL6" s="71">
        <f>BK6/$BK$49</f>
        <v>0</v>
      </c>
      <c r="BN6" s="67" t="s">
        <v>248</v>
      </c>
      <c r="BO6" s="10"/>
      <c r="BP6" s="1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50">
        <f t="shared" si="9"/>
        <v>0</v>
      </c>
      <c r="CB6" s="71">
        <f t="shared" si="5"/>
        <v>0</v>
      </c>
      <c r="CD6" s="67" t="s">
        <v>248</v>
      </c>
      <c r="CE6" s="10"/>
      <c r="CF6" s="1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50">
        <f t="shared" ref="CQ6:CQ7" si="11">SUM(CE6:CP6)</f>
        <v>0</v>
      </c>
      <c r="CR6" s="71">
        <f>CQ6/$CQ$49</f>
        <v>0</v>
      </c>
    </row>
    <row r="7" spans="2:96" s="72" customFormat="1" x14ac:dyDescent="0.25">
      <c r="B7" s="67" t="s">
        <v>239</v>
      </c>
      <c r="C7" s="70">
        <v>0</v>
      </c>
      <c r="D7" s="70">
        <v>0</v>
      </c>
      <c r="E7" s="70">
        <v>1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70">
        <v>0</v>
      </c>
      <c r="O7" s="50">
        <f t="shared" si="0"/>
        <v>1</v>
      </c>
      <c r="P7" s="71">
        <f t="shared" si="1"/>
        <v>4.4816922870075741E-5</v>
      </c>
      <c r="R7" s="67" t="s">
        <v>239</v>
      </c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50">
        <f t="shared" si="10"/>
        <v>0</v>
      </c>
      <c r="AF7" s="71">
        <f t="shared" si="2"/>
        <v>0</v>
      </c>
      <c r="AH7" s="67" t="s">
        <v>239</v>
      </c>
      <c r="AI7" s="10"/>
      <c r="AJ7" s="1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50">
        <f t="shared" si="6"/>
        <v>0</v>
      </c>
      <c r="AV7" s="71">
        <f t="shared" si="7"/>
        <v>0</v>
      </c>
      <c r="AX7" s="67" t="s">
        <v>239</v>
      </c>
      <c r="AY7" s="10"/>
      <c r="AZ7" s="1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50">
        <f t="shared" ref="BK7:BK31" si="12">SUM(AY7:BJ7)</f>
        <v>0</v>
      </c>
      <c r="BL7" s="71">
        <f>BK7/$BK$49</f>
        <v>0</v>
      </c>
      <c r="BN7" s="67" t="s">
        <v>239</v>
      </c>
      <c r="BO7" s="10"/>
      <c r="BP7" s="1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50">
        <f t="shared" si="9"/>
        <v>0</v>
      </c>
      <c r="CB7" s="71">
        <f t="shared" si="5"/>
        <v>0</v>
      </c>
      <c r="CD7" s="67" t="s">
        <v>239</v>
      </c>
      <c r="CE7" s="10"/>
      <c r="CF7" s="1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50">
        <f t="shared" si="11"/>
        <v>0</v>
      </c>
      <c r="CR7" s="71">
        <f>CQ7/$CQ$49</f>
        <v>0</v>
      </c>
    </row>
    <row r="8" spans="2:96" s="72" customFormat="1" x14ac:dyDescent="0.25">
      <c r="B8" s="67" t="s">
        <v>150</v>
      </c>
      <c r="C8" s="10">
        <v>2</v>
      </c>
      <c r="D8" s="10">
        <v>2</v>
      </c>
      <c r="E8" s="10">
        <v>2</v>
      </c>
      <c r="F8" s="10">
        <v>2</v>
      </c>
      <c r="G8" s="10">
        <v>2</v>
      </c>
      <c r="H8" s="10">
        <v>6</v>
      </c>
      <c r="I8" s="10">
        <v>6</v>
      </c>
      <c r="J8" s="10">
        <v>5</v>
      </c>
      <c r="K8" s="10">
        <v>1</v>
      </c>
      <c r="L8" s="10">
        <v>2</v>
      </c>
      <c r="M8" s="10">
        <v>0</v>
      </c>
      <c r="N8" s="10">
        <v>2</v>
      </c>
      <c r="O8" s="50">
        <f t="shared" si="0"/>
        <v>32</v>
      </c>
      <c r="P8" s="71">
        <f t="shared" si="1"/>
        <v>1.4341415318424237E-3</v>
      </c>
      <c r="R8" s="67" t="s">
        <v>150</v>
      </c>
      <c r="S8" s="10"/>
      <c r="T8" s="10">
        <v>3</v>
      </c>
      <c r="U8" s="70">
        <v>1</v>
      </c>
      <c r="V8" s="70">
        <v>2</v>
      </c>
      <c r="W8" s="70"/>
      <c r="X8" s="70"/>
      <c r="Y8" s="70">
        <v>1</v>
      </c>
      <c r="Z8" s="70">
        <v>4</v>
      </c>
      <c r="AA8" s="70">
        <v>2</v>
      </c>
      <c r="AB8" s="70">
        <v>1</v>
      </c>
      <c r="AC8" s="70"/>
      <c r="AD8" s="70"/>
      <c r="AE8" s="50">
        <f t="shared" ref="AE8:AE37" si="13">SUM(S8:AD8)</f>
        <v>14</v>
      </c>
      <c r="AF8" s="71">
        <f t="shared" si="2"/>
        <v>4.2577780481128919E-4</v>
      </c>
      <c r="AH8" s="67" t="s">
        <v>150</v>
      </c>
      <c r="AI8" s="10">
        <v>1</v>
      </c>
      <c r="AJ8" s="10"/>
      <c r="AK8" s="70"/>
      <c r="AL8" s="70"/>
      <c r="AM8" s="70"/>
      <c r="AN8" s="70"/>
      <c r="AO8" s="70">
        <v>1</v>
      </c>
      <c r="AP8" s="70">
        <v>1</v>
      </c>
      <c r="AQ8" s="70"/>
      <c r="AR8" s="70"/>
      <c r="AS8" s="70"/>
      <c r="AT8" s="70"/>
      <c r="AU8" s="50">
        <f t="shared" si="6"/>
        <v>3</v>
      </c>
      <c r="AV8" s="71">
        <f t="shared" si="7"/>
        <v>1.0777410547492456E-4</v>
      </c>
      <c r="AX8" s="67" t="s">
        <v>150</v>
      </c>
      <c r="AY8" s="10">
        <v>2</v>
      </c>
      <c r="AZ8" s="10"/>
      <c r="BA8" s="70">
        <v>1</v>
      </c>
      <c r="BB8" s="70">
        <v>1</v>
      </c>
      <c r="BC8" s="70">
        <v>2</v>
      </c>
      <c r="BD8" s="70">
        <v>2</v>
      </c>
      <c r="BE8" s="70">
        <v>1</v>
      </c>
      <c r="BF8" s="70"/>
      <c r="BG8" s="70">
        <v>3</v>
      </c>
      <c r="BH8" s="70"/>
      <c r="BI8" s="70"/>
      <c r="BJ8" s="70"/>
      <c r="BK8" s="74">
        <f t="shared" si="12"/>
        <v>12</v>
      </c>
      <c r="BL8" s="71">
        <f>BK8/$BK$49</f>
        <v>5.9952038369304552E-4</v>
      </c>
      <c r="BN8" s="67" t="s">
        <v>150</v>
      </c>
      <c r="BO8" s="10"/>
      <c r="BP8" s="10"/>
      <c r="BQ8" s="70">
        <v>1</v>
      </c>
      <c r="BR8" s="70">
        <v>1</v>
      </c>
      <c r="BS8" s="70"/>
      <c r="BT8" s="70">
        <v>1</v>
      </c>
      <c r="BU8" s="70">
        <v>1</v>
      </c>
      <c r="BV8" s="70"/>
      <c r="BW8" s="70"/>
      <c r="BX8" s="70"/>
      <c r="BY8" s="70"/>
      <c r="BZ8" s="70">
        <v>2</v>
      </c>
      <c r="CA8" s="50">
        <f t="shared" ref="CA8:CA31" si="14">SUM(BO8:BZ8)</f>
        <v>6</v>
      </c>
      <c r="CB8" s="71">
        <f t="shared" si="5"/>
        <v>4.0016006402561027E-4</v>
      </c>
      <c r="CD8" s="67" t="s">
        <v>150</v>
      </c>
      <c r="CE8" s="10">
        <v>2</v>
      </c>
      <c r="CF8" s="10"/>
      <c r="CG8" s="70"/>
      <c r="CH8" s="70">
        <v>1</v>
      </c>
      <c r="CI8" s="70">
        <v>1</v>
      </c>
      <c r="CJ8" s="70"/>
      <c r="CK8" s="70"/>
      <c r="CL8" s="70"/>
      <c r="CM8" s="70"/>
      <c r="CN8" s="70"/>
      <c r="CO8" s="70"/>
      <c r="CP8" s="70"/>
      <c r="CQ8" s="50">
        <f t="shared" ref="CQ8:CQ31" si="15">SUM(CE8:CP8)</f>
        <v>4</v>
      </c>
      <c r="CR8" s="71">
        <f>CQ8/$CQ$49</f>
        <v>3.3792346033623382E-4</v>
      </c>
    </row>
    <row r="9" spans="2:96" s="72" customFormat="1" x14ac:dyDescent="0.25">
      <c r="B9" s="67" t="s">
        <v>243</v>
      </c>
      <c r="C9" s="10">
        <v>8</v>
      </c>
      <c r="D9" s="10">
        <v>4</v>
      </c>
      <c r="E9" s="70">
        <v>7</v>
      </c>
      <c r="F9" s="70">
        <v>5</v>
      </c>
      <c r="G9" s="70">
        <v>7</v>
      </c>
      <c r="H9" s="70">
        <v>10</v>
      </c>
      <c r="I9" s="70">
        <v>6</v>
      </c>
      <c r="J9" s="70">
        <v>4</v>
      </c>
      <c r="K9" s="70">
        <v>0</v>
      </c>
      <c r="L9" s="70">
        <v>0</v>
      </c>
      <c r="M9" s="70">
        <v>0</v>
      </c>
      <c r="N9" s="70">
        <v>0</v>
      </c>
      <c r="O9" s="50">
        <f t="shared" si="0"/>
        <v>51</v>
      </c>
      <c r="P9" s="71">
        <f t="shared" si="1"/>
        <v>2.2856630663738628E-3</v>
      </c>
      <c r="R9" s="67" t="s">
        <v>243</v>
      </c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50">
        <f t="shared" si="13"/>
        <v>0</v>
      </c>
      <c r="AF9" s="71">
        <f t="shared" si="2"/>
        <v>0</v>
      </c>
      <c r="AH9" s="67" t="s">
        <v>243</v>
      </c>
      <c r="AI9" s="10"/>
      <c r="AJ9" s="1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50">
        <f t="shared" si="6"/>
        <v>0</v>
      </c>
      <c r="AV9" s="71">
        <f t="shared" si="7"/>
        <v>0</v>
      </c>
      <c r="AX9" s="67" t="s">
        <v>243</v>
      </c>
      <c r="AY9" s="10"/>
      <c r="AZ9" s="1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50">
        <f t="shared" si="12"/>
        <v>0</v>
      </c>
      <c r="BL9" s="71">
        <f>BK9/$BK$49</f>
        <v>0</v>
      </c>
      <c r="BN9" s="67" t="s">
        <v>243</v>
      </c>
      <c r="BO9" s="10"/>
      <c r="BP9" s="1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50">
        <f t="shared" si="14"/>
        <v>0</v>
      </c>
      <c r="CB9" s="71">
        <f t="shared" si="5"/>
        <v>0</v>
      </c>
      <c r="CD9" s="67" t="s">
        <v>243</v>
      </c>
      <c r="CE9" s="10"/>
      <c r="CF9" s="1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50">
        <f t="shared" si="15"/>
        <v>0</v>
      </c>
      <c r="CR9" s="71">
        <f>CQ9/$CQ$49</f>
        <v>0</v>
      </c>
    </row>
    <row r="10" spans="2:96" s="72" customFormat="1" x14ac:dyDescent="0.25">
      <c r="B10" s="67" t="s">
        <v>249</v>
      </c>
      <c r="C10" s="10"/>
      <c r="D10" s="1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50">
        <f t="shared" ref="O10:O11" si="16">SUM(C10:N10)</f>
        <v>0</v>
      </c>
      <c r="P10" s="71">
        <f t="shared" si="1"/>
        <v>0</v>
      </c>
      <c r="R10" s="67" t="s">
        <v>249</v>
      </c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50">
        <f t="shared" si="13"/>
        <v>0</v>
      </c>
      <c r="AF10" s="71">
        <f t="shared" si="2"/>
        <v>0</v>
      </c>
      <c r="AH10" s="67" t="s">
        <v>249</v>
      </c>
      <c r="AI10" s="10"/>
      <c r="AJ10" s="1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50">
        <f t="shared" si="6"/>
        <v>0</v>
      </c>
      <c r="AV10" s="71">
        <f t="shared" si="7"/>
        <v>0</v>
      </c>
      <c r="AX10" s="67" t="s">
        <v>249</v>
      </c>
      <c r="AY10" s="10"/>
      <c r="AZ10" s="1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50">
        <f t="shared" si="12"/>
        <v>0</v>
      </c>
      <c r="BL10" s="71">
        <f>BK10/$BK$49</f>
        <v>0</v>
      </c>
      <c r="BN10" s="67" t="s">
        <v>249</v>
      </c>
      <c r="BO10" s="10"/>
      <c r="BP10" s="1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50">
        <f t="shared" si="14"/>
        <v>0</v>
      </c>
      <c r="CB10" s="71">
        <f t="shared" si="5"/>
        <v>0</v>
      </c>
      <c r="CD10" s="67" t="s">
        <v>249</v>
      </c>
      <c r="CE10" s="10"/>
      <c r="CF10" s="1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50">
        <f t="shared" si="15"/>
        <v>0</v>
      </c>
      <c r="CR10" s="71">
        <f>CQ10/$CQ$49</f>
        <v>0</v>
      </c>
    </row>
    <row r="11" spans="2:96" s="72" customFormat="1" x14ac:dyDescent="0.25">
      <c r="B11" s="67" t="s">
        <v>227</v>
      </c>
      <c r="C11" s="10">
        <v>16</v>
      </c>
      <c r="D11" s="10">
        <v>6</v>
      </c>
      <c r="E11" s="70">
        <v>25</v>
      </c>
      <c r="F11" s="70">
        <v>13</v>
      </c>
      <c r="G11" s="70">
        <v>43</v>
      </c>
      <c r="H11" s="70">
        <v>28</v>
      </c>
      <c r="I11" s="70">
        <v>18</v>
      </c>
      <c r="J11" s="70">
        <v>28</v>
      </c>
      <c r="K11" s="70">
        <v>0</v>
      </c>
      <c r="L11" s="70">
        <v>0</v>
      </c>
      <c r="M11" s="70">
        <v>0</v>
      </c>
      <c r="N11" s="70">
        <v>0</v>
      </c>
      <c r="O11" s="50">
        <f t="shared" si="16"/>
        <v>177</v>
      </c>
      <c r="P11" s="71">
        <f t="shared" si="1"/>
        <v>7.9325953480034062E-3</v>
      </c>
      <c r="R11" s="67" t="s">
        <v>227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50">
        <f t="shared" si="13"/>
        <v>0</v>
      </c>
      <c r="AF11" s="71">
        <f t="shared" si="2"/>
        <v>0</v>
      </c>
      <c r="AH11" s="67" t="s">
        <v>227</v>
      </c>
      <c r="AI11" s="10"/>
      <c r="AJ11" s="1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50">
        <f t="shared" si="6"/>
        <v>0</v>
      </c>
      <c r="AV11" s="71">
        <f t="shared" si="7"/>
        <v>0</v>
      </c>
      <c r="AX11" s="67" t="s">
        <v>227</v>
      </c>
      <c r="AY11" s="10"/>
      <c r="AZ11" s="1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50">
        <f t="shared" si="12"/>
        <v>0</v>
      </c>
      <c r="BL11" s="71">
        <f>BK11/$BK$49</f>
        <v>0</v>
      </c>
      <c r="BN11" s="67" t="s">
        <v>227</v>
      </c>
      <c r="BO11" s="10"/>
      <c r="BP11" s="1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50">
        <f t="shared" si="14"/>
        <v>0</v>
      </c>
      <c r="CB11" s="71">
        <f t="shared" si="5"/>
        <v>0</v>
      </c>
      <c r="CD11" s="67" t="s">
        <v>227</v>
      </c>
      <c r="CE11" s="10"/>
      <c r="CF11" s="1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50">
        <f t="shared" si="15"/>
        <v>0</v>
      </c>
      <c r="CR11" s="71">
        <f>CQ11/$CQ$49</f>
        <v>0</v>
      </c>
    </row>
    <row r="12" spans="2:96" s="72" customFormat="1" x14ac:dyDescent="0.25">
      <c r="B12" s="67" t="s">
        <v>231</v>
      </c>
      <c r="C12" s="10">
        <v>2</v>
      </c>
      <c r="D12" s="10">
        <v>2</v>
      </c>
      <c r="E12" s="70">
        <v>3</v>
      </c>
      <c r="F12" s="70">
        <v>5</v>
      </c>
      <c r="G12" s="70">
        <v>14</v>
      </c>
      <c r="H12" s="70">
        <v>3</v>
      </c>
      <c r="I12" s="70">
        <v>3</v>
      </c>
      <c r="J12" s="70">
        <v>9</v>
      </c>
      <c r="K12" s="70">
        <v>0</v>
      </c>
      <c r="L12" s="70">
        <v>0</v>
      </c>
      <c r="M12" s="70">
        <v>0</v>
      </c>
      <c r="N12" s="70">
        <v>0</v>
      </c>
      <c r="O12" s="50">
        <f t="shared" ref="O12:O28" si="17">SUM(C12:N12)</f>
        <v>41</v>
      </c>
      <c r="P12" s="71">
        <f t="shared" si="1"/>
        <v>1.8374938376731053E-3</v>
      </c>
      <c r="R12" s="67" t="s">
        <v>231</v>
      </c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50">
        <f t="shared" si="13"/>
        <v>0</v>
      </c>
      <c r="AF12" s="71">
        <f t="shared" si="2"/>
        <v>0</v>
      </c>
      <c r="AH12" s="67" t="s">
        <v>231</v>
      </c>
      <c r="AI12" s="10"/>
      <c r="AJ12" s="1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50">
        <f t="shared" si="6"/>
        <v>0</v>
      </c>
      <c r="AV12" s="71">
        <f t="shared" si="7"/>
        <v>0</v>
      </c>
      <c r="AX12" s="67" t="s">
        <v>231</v>
      </c>
      <c r="AY12" s="10"/>
      <c r="AZ12" s="1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50">
        <f t="shared" si="12"/>
        <v>0</v>
      </c>
      <c r="BL12" s="71">
        <f>BK12/$BK$49</f>
        <v>0</v>
      </c>
      <c r="BN12" s="67" t="s">
        <v>231</v>
      </c>
      <c r="BO12" s="10"/>
      <c r="BP12" s="1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50">
        <f t="shared" si="14"/>
        <v>0</v>
      </c>
      <c r="CB12" s="71">
        <f t="shared" si="5"/>
        <v>0</v>
      </c>
      <c r="CD12" s="67" t="s">
        <v>231</v>
      </c>
      <c r="CE12" s="10"/>
      <c r="CF12" s="1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50">
        <f t="shared" si="15"/>
        <v>0</v>
      </c>
      <c r="CR12" s="71">
        <f>CQ12/$CQ$49</f>
        <v>0</v>
      </c>
    </row>
    <row r="13" spans="2:96" s="72" customFormat="1" x14ac:dyDescent="0.25">
      <c r="B13" s="67" t="s">
        <v>142</v>
      </c>
      <c r="C13" s="10">
        <v>0</v>
      </c>
      <c r="D13" s="10">
        <v>0</v>
      </c>
      <c r="E13" s="70">
        <v>0</v>
      </c>
      <c r="F13" s="70">
        <v>2</v>
      </c>
      <c r="G13" s="70">
        <v>0</v>
      </c>
      <c r="H13" s="70">
        <v>0</v>
      </c>
      <c r="I13" s="70">
        <v>0</v>
      </c>
      <c r="J13" s="70">
        <v>0</v>
      </c>
      <c r="K13" s="70">
        <v>59</v>
      </c>
      <c r="L13" s="70">
        <v>167</v>
      </c>
      <c r="M13" s="70">
        <v>169</v>
      </c>
      <c r="N13" s="70">
        <v>112</v>
      </c>
      <c r="O13" s="50">
        <f t="shared" si="17"/>
        <v>509</v>
      </c>
      <c r="P13" s="71">
        <f t="shared" si="1"/>
        <v>2.2811813740868551E-2</v>
      </c>
      <c r="R13" s="67" t="s">
        <v>142</v>
      </c>
      <c r="S13" s="10">
        <v>97</v>
      </c>
      <c r="T13" s="10">
        <v>168</v>
      </c>
      <c r="U13" s="70">
        <v>155</v>
      </c>
      <c r="V13" s="70">
        <v>148</v>
      </c>
      <c r="W13" s="70">
        <v>206</v>
      </c>
      <c r="X13" s="70">
        <v>251</v>
      </c>
      <c r="Y13" s="70">
        <v>267</v>
      </c>
      <c r="Z13" s="70">
        <v>276</v>
      </c>
      <c r="AA13" s="70">
        <v>295</v>
      </c>
      <c r="AB13" s="70">
        <v>360</v>
      </c>
      <c r="AC13" s="70">
        <v>339</v>
      </c>
      <c r="AD13" s="70">
        <v>250</v>
      </c>
      <c r="AE13" s="74">
        <f t="shared" si="13"/>
        <v>2812</v>
      </c>
      <c r="AF13" s="71">
        <f t="shared" si="2"/>
        <v>8.5520513366381806E-2</v>
      </c>
      <c r="AH13" s="67" t="s">
        <v>142</v>
      </c>
      <c r="AI13" s="10">
        <v>298</v>
      </c>
      <c r="AJ13" s="10">
        <v>338</v>
      </c>
      <c r="AK13" s="70">
        <v>342</v>
      </c>
      <c r="AL13" s="70">
        <v>288</v>
      </c>
      <c r="AM13" s="70">
        <v>296</v>
      </c>
      <c r="AN13" s="70">
        <v>224</v>
      </c>
      <c r="AO13" s="70">
        <v>171</v>
      </c>
      <c r="AP13" s="70">
        <v>153</v>
      </c>
      <c r="AQ13" s="70">
        <v>131</v>
      </c>
      <c r="AR13" s="70">
        <v>144</v>
      </c>
      <c r="AS13" s="70">
        <v>152</v>
      </c>
      <c r="AT13" s="70">
        <v>155</v>
      </c>
      <c r="AU13" s="74">
        <f t="shared" si="6"/>
        <v>2692</v>
      </c>
      <c r="AV13" s="71">
        <f t="shared" si="7"/>
        <v>9.6709297312832301E-2</v>
      </c>
      <c r="AX13" s="67" t="s">
        <v>142</v>
      </c>
      <c r="AY13" s="10">
        <v>151</v>
      </c>
      <c r="AZ13" s="10">
        <v>120</v>
      </c>
      <c r="BA13" s="70">
        <v>143</v>
      </c>
      <c r="BB13" s="70">
        <v>151</v>
      </c>
      <c r="BC13" s="70">
        <v>155</v>
      </c>
      <c r="BD13" s="70">
        <v>167</v>
      </c>
      <c r="BE13" s="70">
        <v>173</v>
      </c>
      <c r="BF13" s="70">
        <v>137</v>
      </c>
      <c r="BG13" s="70">
        <v>133</v>
      </c>
      <c r="BH13" s="70">
        <v>141</v>
      </c>
      <c r="BI13" s="70">
        <v>99</v>
      </c>
      <c r="BJ13" s="70">
        <v>113</v>
      </c>
      <c r="BK13" s="74">
        <f t="shared" si="12"/>
        <v>1683</v>
      </c>
      <c r="BL13" s="71">
        <f>BK13/$BK$49</f>
        <v>8.4082733812949645E-2</v>
      </c>
      <c r="BN13" s="67" t="s">
        <v>142</v>
      </c>
      <c r="BO13" s="10">
        <v>100</v>
      </c>
      <c r="BP13" s="10">
        <v>118</v>
      </c>
      <c r="BQ13" s="70">
        <v>92</v>
      </c>
      <c r="BR13" s="70">
        <v>114</v>
      </c>
      <c r="BS13" s="70">
        <v>107</v>
      </c>
      <c r="BT13" s="70">
        <v>116</v>
      </c>
      <c r="BU13" s="70">
        <v>100</v>
      </c>
      <c r="BV13" s="70">
        <v>114</v>
      </c>
      <c r="BW13" s="70">
        <v>84</v>
      </c>
      <c r="BX13" s="70">
        <v>98</v>
      </c>
      <c r="BY13" s="70">
        <v>162</v>
      </c>
      <c r="BZ13" s="70">
        <v>110</v>
      </c>
      <c r="CA13" s="74">
        <f t="shared" si="14"/>
        <v>1315</v>
      </c>
      <c r="CB13" s="71">
        <f t="shared" si="5"/>
        <v>8.7701747365612912E-2</v>
      </c>
      <c r="CD13" s="67" t="s">
        <v>142</v>
      </c>
      <c r="CE13" s="10">
        <v>108</v>
      </c>
      <c r="CF13" s="10">
        <v>82</v>
      </c>
      <c r="CG13" s="70">
        <v>92</v>
      </c>
      <c r="CH13" s="70">
        <v>71</v>
      </c>
      <c r="CI13" s="70">
        <v>100</v>
      </c>
      <c r="CJ13" s="70">
        <v>52</v>
      </c>
      <c r="CK13" s="70">
        <v>39</v>
      </c>
      <c r="CL13" s="70">
        <v>63</v>
      </c>
      <c r="CM13" s="70">
        <v>76</v>
      </c>
      <c r="CN13" s="70">
        <v>93</v>
      </c>
      <c r="CO13" s="70">
        <v>54</v>
      </c>
      <c r="CP13" s="70">
        <v>57</v>
      </c>
      <c r="CQ13" s="74">
        <f t="shared" si="15"/>
        <v>887</v>
      </c>
      <c r="CR13" s="71">
        <f>CQ13/$CQ$49</f>
        <v>7.4934527329559852E-2</v>
      </c>
    </row>
    <row r="14" spans="2:96" s="72" customFormat="1" x14ac:dyDescent="0.25">
      <c r="B14" s="67" t="s">
        <v>140</v>
      </c>
      <c r="C14" s="10">
        <v>323</v>
      </c>
      <c r="D14" s="10">
        <v>243</v>
      </c>
      <c r="E14" s="70">
        <v>783</v>
      </c>
      <c r="F14" s="70">
        <v>769</v>
      </c>
      <c r="G14" s="70">
        <v>798</v>
      </c>
      <c r="H14" s="70">
        <v>904</v>
      </c>
      <c r="I14" s="70">
        <v>772</v>
      </c>
      <c r="J14" s="70">
        <v>976</v>
      </c>
      <c r="K14" s="70">
        <v>789</v>
      </c>
      <c r="L14" s="70">
        <v>949</v>
      </c>
      <c r="M14" s="70">
        <v>824</v>
      </c>
      <c r="N14" s="70">
        <v>693</v>
      </c>
      <c r="O14" s="50">
        <f t="shared" si="17"/>
        <v>8823</v>
      </c>
      <c r="P14" s="71">
        <f t="shared" si="1"/>
        <v>0.39541971048267827</v>
      </c>
      <c r="R14" s="67" t="s">
        <v>140</v>
      </c>
      <c r="S14" s="10">
        <v>709</v>
      </c>
      <c r="T14" s="10">
        <v>903</v>
      </c>
      <c r="U14" s="70">
        <v>838</v>
      </c>
      <c r="V14" s="70">
        <v>634</v>
      </c>
      <c r="W14" s="70">
        <v>961</v>
      </c>
      <c r="X14" s="70">
        <v>1182</v>
      </c>
      <c r="Y14" s="70">
        <v>1236</v>
      </c>
      <c r="Z14" s="70">
        <v>1292</v>
      </c>
      <c r="AA14" s="70">
        <v>1168</v>
      </c>
      <c r="AB14" s="70">
        <v>1426</v>
      </c>
      <c r="AC14" s="70">
        <v>1134</v>
      </c>
      <c r="AD14" s="70">
        <v>815</v>
      </c>
      <c r="AE14" s="74">
        <f t="shared" si="13"/>
        <v>12298</v>
      </c>
      <c r="AF14" s="71">
        <f t="shared" si="2"/>
        <v>0.37401538882637392</v>
      </c>
      <c r="AH14" s="67" t="s">
        <v>140</v>
      </c>
      <c r="AI14" s="10">
        <v>882</v>
      </c>
      <c r="AJ14" s="10">
        <v>935</v>
      </c>
      <c r="AK14" s="70">
        <v>1045</v>
      </c>
      <c r="AL14" s="70">
        <v>1057</v>
      </c>
      <c r="AM14" s="70">
        <v>1118</v>
      </c>
      <c r="AN14" s="70">
        <v>913</v>
      </c>
      <c r="AO14" s="70">
        <v>963</v>
      </c>
      <c r="AP14" s="70">
        <v>889</v>
      </c>
      <c r="AQ14" s="70">
        <v>856</v>
      </c>
      <c r="AR14" s="70">
        <v>892</v>
      </c>
      <c r="AS14" s="70">
        <v>884</v>
      </c>
      <c r="AT14" s="70">
        <v>727</v>
      </c>
      <c r="AU14" s="74">
        <f t="shared" si="6"/>
        <v>11161</v>
      </c>
      <c r="AV14" s="71">
        <f t="shared" si="7"/>
        <v>0.40095559706854433</v>
      </c>
      <c r="AX14" s="67" t="s">
        <v>140</v>
      </c>
      <c r="AY14" s="10">
        <v>749</v>
      </c>
      <c r="AZ14" s="10">
        <v>578</v>
      </c>
      <c r="BA14" s="70">
        <v>720</v>
      </c>
      <c r="BB14" s="70">
        <v>721</v>
      </c>
      <c r="BC14" s="70">
        <v>854</v>
      </c>
      <c r="BD14" s="70">
        <v>1009</v>
      </c>
      <c r="BE14" s="70">
        <v>1003</v>
      </c>
      <c r="BF14" s="70">
        <v>708</v>
      </c>
      <c r="BG14" s="70">
        <v>571</v>
      </c>
      <c r="BH14" s="70">
        <v>567</v>
      </c>
      <c r="BI14" s="70">
        <v>495</v>
      </c>
      <c r="BJ14" s="70">
        <v>450</v>
      </c>
      <c r="BK14" s="74">
        <f t="shared" si="12"/>
        <v>8425</v>
      </c>
      <c r="BL14" s="71">
        <f>BK14/$BK$49</f>
        <v>0.42091326938449242</v>
      </c>
      <c r="BN14" s="67" t="s">
        <v>140</v>
      </c>
      <c r="BO14" s="10">
        <v>490</v>
      </c>
      <c r="BP14" s="10">
        <v>544</v>
      </c>
      <c r="BQ14" s="70">
        <v>657</v>
      </c>
      <c r="BR14" s="70">
        <v>620</v>
      </c>
      <c r="BS14" s="70">
        <v>652</v>
      </c>
      <c r="BT14" s="70">
        <v>588</v>
      </c>
      <c r="BU14" s="70">
        <v>518</v>
      </c>
      <c r="BV14" s="70">
        <v>359</v>
      </c>
      <c r="BW14" s="70">
        <v>423</v>
      </c>
      <c r="BX14" s="70">
        <v>285</v>
      </c>
      <c r="BY14" s="70">
        <v>608</v>
      </c>
      <c r="BZ14" s="70">
        <v>579</v>
      </c>
      <c r="CA14" s="74">
        <f t="shared" si="14"/>
        <v>6323</v>
      </c>
      <c r="CB14" s="71">
        <f t="shared" si="5"/>
        <v>0.42170201413898895</v>
      </c>
      <c r="CD14" s="67" t="s">
        <v>140</v>
      </c>
      <c r="CE14" s="10">
        <v>423</v>
      </c>
      <c r="CF14" s="10">
        <v>430</v>
      </c>
      <c r="CG14" s="70">
        <v>379</v>
      </c>
      <c r="CH14" s="70">
        <v>347</v>
      </c>
      <c r="CI14" s="70">
        <v>482</v>
      </c>
      <c r="CJ14" s="70">
        <v>415</v>
      </c>
      <c r="CK14" s="70">
        <v>356</v>
      </c>
      <c r="CL14" s="70">
        <v>326</v>
      </c>
      <c r="CM14" s="70">
        <v>312</v>
      </c>
      <c r="CN14" s="70">
        <v>441</v>
      </c>
      <c r="CO14" s="70">
        <v>394</v>
      </c>
      <c r="CP14" s="70">
        <v>377</v>
      </c>
      <c r="CQ14" s="74">
        <f t="shared" si="15"/>
        <v>4682</v>
      </c>
      <c r="CR14" s="71">
        <f>CQ14/$CQ$49</f>
        <v>0.39553941032356171</v>
      </c>
    </row>
    <row r="15" spans="2:96" s="72" customFormat="1" x14ac:dyDescent="0.25">
      <c r="B15" s="67" t="s">
        <v>141</v>
      </c>
      <c r="C15" s="10">
        <v>365</v>
      </c>
      <c r="D15" s="10">
        <v>279</v>
      </c>
      <c r="E15" s="70">
        <v>818</v>
      </c>
      <c r="F15" s="70">
        <v>782</v>
      </c>
      <c r="G15" s="70">
        <v>930</v>
      </c>
      <c r="H15" s="70">
        <v>939</v>
      </c>
      <c r="I15" s="70">
        <v>702</v>
      </c>
      <c r="J15" s="70">
        <v>848</v>
      </c>
      <c r="K15" s="70">
        <v>687</v>
      </c>
      <c r="L15" s="70">
        <v>795</v>
      </c>
      <c r="M15" s="70">
        <v>736</v>
      </c>
      <c r="N15" s="70">
        <v>616</v>
      </c>
      <c r="O15" s="50">
        <f t="shared" si="17"/>
        <v>8497</v>
      </c>
      <c r="P15" s="71">
        <f t="shared" si="1"/>
        <v>0.38080939362703359</v>
      </c>
      <c r="R15" s="67" t="s">
        <v>141</v>
      </c>
      <c r="S15" s="10">
        <v>604</v>
      </c>
      <c r="T15" s="10">
        <v>733</v>
      </c>
      <c r="U15" s="70">
        <v>850</v>
      </c>
      <c r="V15" s="70">
        <v>652</v>
      </c>
      <c r="W15" s="70">
        <v>921</v>
      </c>
      <c r="X15" s="70">
        <v>1096</v>
      </c>
      <c r="Y15" s="70">
        <v>1153</v>
      </c>
      <c r="Z15" s="70">
        <v>1149</v>
      </c>
      <c r="AA15" s="70">
        <v>1039</v>
      </c>
      <c r="AB15" s="70">
        <v>1326</v>
      </c>
      <c r="AC15" s="70">
        <v>1053</v>
      </c>
      <c r="AD15" s="70">
        <v>806</v>
      </c>
      <c r="AE15" s="74">
        <f t="shared" si="13"/>
        <v>11382</v>
      </c>
      <c r="AF15" s="71">
        <f t="shared" si="2"/>
        <v>0.3461573553115781</v>
      </c>
      <c r="AH15" s="67" t="s">
        <v>141</v>
      </c>
      <c r="AI15" s="10">
        <v>702</v>
      </c>
      <c r="AJ15" s="10">
        <v>906</v>
      </c>
      <c r="AK15" s="70">
        <v>951</v>
      </c>
      <c r="AL15" s="70">
        <v>832</v>
      </c>
      <c r="AM15" s="70">
        <v>928</v>
      </c>
      <c r="AN15" s="70">
        <v>710</v>
      </c>
      <c r="AO15" s="70">
        <v>664</v>
      </c>
      <c r="AP15" s="70">
        <v>680</v>
      </c>
      <c r="AQ15" s="70">
        <v>661</v>
      </c>
      <c r="AR15" s="70">
        <v>632</v>
      </c>
      <c r="AS15" s="70">
        <v>644</v>
      </c>
      <c r="AT15" s="70">
        <v>529</v>
      </c>
      <c r="AU15" s="74">
        <f t="shared" si="6"/>
        <v>8839</v>
      </c>
      <c r="AV15" s="71">
        <f t="shared" si="7"/>
        <v>0.31753843943095272</v>
      </c>
      <c r="AX15" s="67" t="s">
        <v>141</v>
      </c>
      <c r="AY15" s="10">
        <v>466</v>
      </c>
      <c r="AZ15" s="10">
        <v>402</v>
      </c>
      <c r="BA15" s="70">
        <v>486</v>
      </c>
      <c r="BB15" s="70">
        <v>517</v>
      </c>
      <c r="BC15" s="70">
        <v>601</v>
      </c>
      <c r="BD15" s="70">
        <v>750</v>
      </c>
      <c r="BE15" s="70">
        <v>764</v>
      </c>
      <c r="BF15" s="70">
        <v>487</v>
      </c>
      <c r="BG15" s="70">
        <v>385</v>
      </c>
      <c r="BH15" s="70">
        <v>421</v>
      </c>
      <c r="BI15" s="70">
        <v>356</v>
      </c>
      <c r="BJ15" s="70">
        <v>327</v>
      </c>
      <c r="BK15" s="74">
        <f t="shared" si="12"/>
        <v>5962</v>
      </c>
      <c r="BL15" s="71">
        <f>BK15/$BK$49</f>
        <v>0.2978617106314948</v>
      </c>
      <c r="BN15" s="67" t="s">
        <v>141</v>
      </c>
      <c r="BO15" s="10">
        <v>348</v>
      </c>
      <c r="BP15" s="10">
        <v>433</v>
      </c>
      <c r="BQ15" s="70">
        <v>441</v>
      </c>
      <c r="BR15" s="70">
        <v>363</v>
      </c>
      <c r="BS15" s="70">
        <v>435</v>
      </c>
      <c r="BT15" s="70">
        <v>389</v>
      </c>
      <c r="BU15" s="70">
        <v>345</v>
      </c>
      <c r="BV15" s="70">
        <v>275</v>
      </c>
      <c r="BW15" s="70">
        <v>284</v>
      </c>
      <c r="BX15" s="70">
        <v>222</v>
      </c>
      <c r="BY15" s="70">
        <v>546</v>
      </c>
      <c r="BZ15" s="70">
        <v>517</v>
      </c>
      <c r="CA15" s="74">
        <f t="shared" si="14"/>
        <v>4598</v>
      </c>
      <c r="CB15" s="71">
        <f t="shared" si="5"/>
        <v>0.306655995731626</v>
      </c>
      <c r="CD15" s="67" t="s">
        <v>141</v>
      </c>
      <c r="CE15" s="10">
        <v>417</v>
      </c>
      <c r="CF15" s="10">
        <v>374</v>
      </c>
      <c r="CG15" s="70">
        <v>364</v>
      </c>
      <c r="CH15" s="70">
        <v>326</v>
      </c>
      <c r="CI15" s="70">
        <v>445</v>
      </c>
      <c r="CJ15" s="70">
        <v>345</v>
      </c>
      <c r="CK15" s="70">
        <v>288</v>
      </c>
      <c r="CL15" s="70">
        <v>256</v>
      </c>
      <c r="CM15" s="70">
        <v>276</v>
      </c>
      <c r="CN15" s="70">
        <v>361</v>
      </c>
      <c r="CO15" s="70">
        <v>275</v>
      </c>
      <c r="CP15" s="70">
        <v>294</v>
      </c>
      <c r="CQ15" s="74">
        <f t="shared" si="15"/>
        <v>4021</v>
      </c>
      <c r="CR15" s="71">
        <f>CQ15/$CQ$49</f>
        <v>0.3396975585029991</v>
      </c>
    </row>
    <row r="16" spans="2:96" s="72" customFormat="1" x14ac:dyDescent="0.25">
      <c r="B16" s="67" t="s">
        <v>151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1</v>
      </c>
      <c r="L16" s="10">
        <v>2</v>
      </c>
      <c r="M16" s="10">
        <v>2</v>
      </c>
      <c r="N16" s="10">
        <v>2</v>
      </c>
      <c r="O16" s="50">
        <f t="shared" si="17"/>
        <v>7</v>
      </c>
      <c r="P16" s="71">
        <f t="shared" si="1"/>
        <v>3.1371846009053018E-4</v>
      </c>
      <c r="R16" s="67" t="s">
        <v>151</v>
      </c>
      <c r="S16" s="10">
        <v>1</v>
      </c>
      <c r="T16" s="10">
        <v>6</v>
      </c>
      <c r="U16" s="70">
        <v>2</v>
      </c>
      <c r="V16" s="70">
        <v>2</v>
      </c>
      <c r="W16" s="70">
        <v>5</v>
      </c>
      <c r="X16" s="70"/>
      <c r="Y16" s="70">
        <v>3</v>
      </c>
      <c r="Z16" s="70">
        <v>5</v>
      </c>
      <c r="AA16" s="70">
        <v>4</v>
      </c>
      <c r="AB16" s="70">
        <v>1</v>
      </c>
      <c r="AC16" s="70">
        <v>1</v>
      </c>
      <c r="AD16" s="70">
        <v>5</v>
      </c>
      <c r="AE16" s="74">
        <f t="shared" si="13"/>
        <v>35</v>
      </c>
      <c r="AF16" s="71">
        <f t="shared" si="2"/>
        <v>1.0644445120282229E-3</v>
      </c>
      <c r="AH16" s="67" t="s">
        <v>151</v>
      </c>
      <c r="AI16" s="10">
        <v>2</v>
      </c>
      <c r="AJ16" s="10">
        <v>3</v>
      </c>
      <c r="AK16" s="70">
        <v>6</v>
      </c>
      <c r="AL16" s="70">
        <v>4</v>
      </c>
      <c r="AM16" s="70">
        <v>2</v>
      </c>
      <c r="AN16" s="70">
        <v>2</v>
      </c>
      <c r="AO16" s="70">
        <v>2</v>
      </c>
      <c r="AP16" s="70">
        <v>3</v>
      </c>
      <c r="AQ16" s="70">
        <v>1</v>
      </c>
      <c r="AR16" s="70">
        <v>3</v>
      </c>
      <c r="AS16" s="70">
        <v>3</v>
      </c>
      <c r="AT16" s="70">
        <v>3</v>
      </c>
      <c r="AU16" s="74">
        <f t="shared" si="6"/>
        <v>34</v>
      </c>
      <c r="AV16" s="71">
        <f t="shared" si="7"/>
        <v>1.2214398620491449E-3</v>
      </c>
      <c r="AX16" s="67" t="s">
        <v>151</v>
      </c>
      <c r="AY16" s="10">
        <v>2</v>
      </c>
      <c r="AZ16" s="10"/>
      <c r="BA16" s="70"/>
      <c r="BB16" s="70">
        <v>1</v>
      </c>
      <c r="BC16" s="70">
        <v>1</v>
      </c>
      <c r="BD16" s="70">
        <v>1</v>
      </c>
      <c r="BE16" s="70">
        <v>1</v>
      </c>
      <c r="BF16" s="70">
        <v>1</v>
      </c>
      <c r="BG16" s="70"/>
      <c r="BH16" s="70">
        <v>4</v>
      </c>
      <c r="BI16" s="70">
        <v>1</v>
      </c>
      <c r="BJ16" s="70"/>
      <c r="BK16" s="50">
        <f t="shared" si="12"/>
        <v>12</v>
      </c>
      <c r="BL16" s="71">
        <f>BK16/$BK$49</f>
        <v>5.9952038369304552E-4</v>
      </c>
      <c r="BN16" s="67" t="s">
        <v>151</v>
      </c>
      <c r="BO16" s="10">
        <v>2</v>
      </c>
      <c r="BP16" s="10">
        <v>2</v>
      </c>
      <c r="BQ16" s="70">
        <v>1</v>
      </c>
      <c r="BR16" s="70"/>
      <c r="BS16" s="70"/>
      <c r="BT16" s="70"/>
      <c r="BU16" s="70"/>
      <c r="BV16" s="70">
        <v>2</v>
      </c>
      <c r="BW16" s="70">
        <v>1</v>
      </c>
      <c r="BX16" s="70">
        <v>1</v>
      </c>
      <c r="BY16" s="70"/>
      <c r="BZ16" s="70"/>
      <c r="CA16" s="74">
        <f t="shared" si="14"/>
        <v>9</v>
      </c>
      <c r="CB16" s="71">
        <f t="shared" si="5"/>
        <v>6.0024009603841532E-4</v>
      </c>
      <c r="CD16" s="67" t="s">
        <v>151</v>
      </c>
      <c r="CE16" s="10">
        <v>1</v>
      </c>
      <c r="CF16" s="10"/>
      <c r="CG16" s="70"/>
      <c r="CH16" s="70">
        <v>2</v>
      </c>
      <c r="CI16" s="70">
        <v>2</v>
      </c>
      <c r="CJ16" s="70">
        <v>1</v>
      </c>
      <c r="CK16" s="70"/>
      <c r="CL16" s="70"/>
      <c r="CM16" s="70"/>
      <c r="CN16" s="70"/>
      <c r="CO16" s="70"/>
      <c r="CP16" s="70"/>
      <c r="CQ16" s="74">
        <f t="shared" si="15"/>
        <v>6</v>
      </c>
      <c r="CR16" s="71">
        <f>CQ16/$CQ$49</f>
        <v>5.0688519050435079E-4</v>
      </c>
    </row>
    <row r="17" spans="2:96" s="72" customFormat="1" x14ac:dyDescent="0.25">
      <c r="B17" s="67" t="s">
        <v>156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1</v>
      </c>
      <c r="L17" s="10">
        <v>0</v>
      </c>
      <c r="M17" s="10">
        <v>0</v>
      </c>
      <c r="N17" s="10">
        <v>2</v>
      </c>
      <c r="O17" s="50">
        <f t="shared" si="17"/>
        <v>3</v>
      </c>
      <c r="P17" s="71">
        <f t="shared" si="1"/>
        <v>1.3445076861022721E-4</v>
      </c>
      <c r="R17" s="67" t="s">
        <v>156</v>
      </c>
      <c r="S17" s="10"/>
      <c r="T17" s="10"/>
      <c r="U17" s="70"/>
      <c r="V17" s="70"/>
      <c r="W17" s="70"/>
      <c r="X17" s="70"/>
      <c r="Y17" s="70">
        <v>1</v>
      </c>
      <c r="Z17" s="70"/>
      <c r="AA17" s="70"/>
      <c r="AB17" s="70"/>
      <c r="AC17" s="70"/>
      <c r="AD17" s="70"/>
      <c r="AE17" s="50">
        <f t="shared" si="13"/>
        <v>1</v>
      </c>
      <c r="AF17" s="71">
        <f t="shared" si="2"/>
        <v>3.0412700343663514E-5</v>
      </c>
      <c r="AH17" s="67" t="s">
        <v>156</v>
      </c>
      <c r="AI17" s="10">
        <v>1</v>
      </c>
      <c r="AJ17" s="10"/>
      <c r="AK17" s="70"/>
      <c r="AL17" s="70"/>
      <c r="AM17" s="70"/>
      <c r="AN17" s="70">
        <v>1</v>
      </c>
      <c r="AO17" s="70"/>
      <c r="AP17" s="70"/>
      <c r="AQ17" s="70"/>
      <c r="AR17" s="70"/>
      <c r="AS17" s="70">
        <v>1</v>
      </c>
      <c r="AT17" s="70"/>
      <c r="AU17" s="50">
        <f t="shared" si="6"/>
        <v>3</v>
      </c>
      <c r="AV17" s="71">
        <f t="shared" si="7"/>
        <v>1.0777410547492456E-4</v>
      </c>
      <c r="AX17" s="67" t="s">
        <v>156</v>
      </c>
      <c r="AY17" s="10"/>
      <c r="AZ17" s="10"/>
      <c r="BA17" s="70"/>
      <c r="BB17" s="70"/>
      <c r="BC17" s="70"/>
      <c r="BD17" s="70"/>
      <c r="BE17" s="70">
        <v>1</v>
      </c>
      <c r="BF17" s="70"/>
      <c r="BG17" s="70"/>
      <c r="BH17" s="70"/>
      <c r="BI17" s="70"/>
      <c r="BJ17" s="70"/>
      <c r="BK17" s="50">
        <f t="shared" si="12"/>
        <v>1</v>
      </c>
      <c r="BL17" s="71">
        <f>BK17/$BK$49</f>
        <v>4.9960031974420462E-5</v>
      </c>
      <c r="BN17" s="67" t="s">
        <v>156</v>
      </c>
      <c r="BO17" s="10"/>
      <c r="BP17" s="10"/>
      <c r="BQ17" s="70"/>
      <c r="BR17" s="70"/>
      <c r="BS17" s="70"/>
      <c r="BT17" s="70"/>
      <c r="BU17" s="70">
        <v>1</v>
      </c>
      <c r="BV17" s="70"/>
      <c r="BW17" s="70"/>
      <c r="BX17" s="70"/>
      <c r="BY17" s="70">
        <v>1</v>
      </c>
      <c r="BZ17" s="70"/>
      <c r="CA17" s="50">
        <f t="shared" si="14"/>
        <v>2</v>
      </c>
      <c r="CB17" s="71">
        <f t="shared" si="5"/>
        <v>1.3338668800853674E-4</v>
      </c>
      <c r="CD17" s="67" t="s">
        <v>156</v>
      </c>
      <c r="CE17" s="10"/>
      <c r="CF17" s="1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50">
        <f t="shared" si="15"/>
        <v>0</v>
      </c>
      <c r="CR17" s="71">
        <f>CQ17/$CQ$49</f>
        <v>0</v>
      </c>
    </row>
    <row r="18" spans="2:96" s="72" customFormat="1" x14ac:dyDescent="0.25">
      <c r="B18" s="67" t="s">
        <v>144</v>
      </c>
      <c r="C18" s="10">
        <v>0</v>
      </c>
      <c r="D18" s="1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24</v>
      </c>
      <c r="L18" s="70">
        <v>45</v>
      </c>
      <c r="M18" s="70">
        <v>38</v>
      </c>
      <c r="N18" s="70">
        <v>26</v>
      </c>
      <c r="O18" s="50">
        <f t="shared" si="17"/>
        <v>133</v>
      </c>
      <c r="P18" s="71">
        <f t="shared" si="1"/>
        <v>5.9606507417200739E-3</v>
      </c>
      <c r="R18" s="67" t="s">
        <v>144</v>
      </c>
      <c r="S18" s="10">
        <v>7</v>
      </c>
      <c r="T18" s="10">
        <v>26</v>
      </c>
      <c r="U18" s="70">
        <v>40</v>
      </c>
      <c r="V18" s="70">
        <v>21</v>
      </c>
      <c r="W18" s="70">
        <v>65</v>
      </c>
      <c r="X18" s="70">
        <v>74</v>
      </c>
      <c r="Y18" s="70">
        <v>49</v>
      </c>
      <c r="Z18" s="70">
        <v>59</v>
      </c>
      <c r="AA18" s="70">
        <v>76</v>
      </c>
      <c r="AB18" s="70">
        <v>92</v>
      </c>
      <c r="AC18" s="70">
        <v>61</v>
      </c>
      <c r="AD18" s="70">
        <v>47</v>
      </c>
      <c r="AE18" s="74">
        <f t="shared" si="13"/>
        <v>617</v>
      </c>
      <c r="AF18" s="71">
        <f t="shared" si="2"/>
        <v>1.8764636112040389E-2</v>
      </c>
      <c r="AH18" s="67" t="s">
        <v>144</v>
      </c>
      <c r="AI18" s="10">
        <v>11</v>
      </c>
      <c r="AJ18" s="10">
        <v>28</v>
      </c>
      <c r="AK18" s="70">
        <v>37</v>
      </c>
      <c r="AL18" s="70">
        <v>61</v>
      </c>
      <c r="AM18" s="70">
        <v>76</v>
      </c>
      <c r="AN18" s="70">
        <v>44</v>
      </c>
      <c r="AO18" s="70">
        <v>34</v>
      </c>
      <c r="AP18" s="70">
        <v>43</v>
      </c>
      <c r="AQ18" s="70">
        <v>43</v>
      </c>
      <c r="AR18" s="70">
        <v>51</v>
      </c>
      <c r="AS18" s="70">
        <v>66</v>
      </c>
      <c r="AT18" s="70">
        <v>35</v>
      </c>
      <c r="AU18" s="74">
        <f t="shared" si="6"/>
        <v>529</v>
      </c>
      <c r="AV18" s="71">
        <f t="shared" si="7"/>
        <v>1.9004167265411698E-2</v>
      </c>
      <c r="AX18" s="67" t="s">
        <v>144</v>
      </c>
      <c r="AY18" s="10">
        <v>20</v>
      </c>
      <c r="AZ18" s="10">
        <v>18</v>
      </c>
      <c r="BA18" s="70">
        <v>28</v>
      </c>
      <c r="BB18" s="70">
        <v>36</v>
      </c>
      <c r="BC18" s="70">
        <v>52</v>
      </c>
      <c r="BD18" s="70">
        <v>59</v>
      </c>
      <c r="BE18" s="70">
        <v>36</v>
      </c>
      <c r="BF18" s="70">
        <v>42</v>
      </c>
      <c r="BG18" s="70">
        <v>40</v>
      </c>
      <c r="BH18" s="70">
        <v>39</v>
      </c>
      <c r="BI18" s="70">
        <v>39</v>
      </c>
      <c r="BJ18" s="70">
        <v>21</v>
      </c>
      <c r="BK18" s="74">
        <f t="shared" si="12"/>
        <v>430</v>
      </c>
      <c r="BL18" s="71">
        <f>BK18/$BK$49</f>
        <v>2.1482813749000799E-2</v>
      </c>
      <c r="BN18" s="67" t="s">
        <v>144</v>
      </c>
      <c r="BO18" s="10">
        <v>7</v>
      </c>
      <c r="BP18" s="10">
        <v>20</v>
      </c>
      <c r="BQ18" s="70">
        <v>28</v>
      </c>
      <c r="BR18" s="70">
        <v>24</v>
      </c>
      <c r="BS18" s="70">
        <v>30</v>
      </c>
      <c r="BT18" s="70">
        <v>23</v>
      </c>
      <c r="BU18" s="70">
        <v>18</v>
      </c>
      <c r="BV18" s="70">
        <v>15</v>
      </c>
      <c r="BW18" s="70">
        <v>26</v>
      </c>
      <c r="BX18" s="70">
        <v>15</v>
      </c>
      <c r="BY18" s="70">
        <v>55</v>
      </c>
      <c r="BZ18" s="70">
        <v>33</v>
      </c>
      <c r="CA18" s="74">
        <f t="shared" si="14"/>
        <v>294</v>
      </c>
      <c r="CB18" s="71">
        <f t="shared" si="5"/>
        <v>1.9607843137254902E-2</v>
      </c>
      <c r="CD18" s="67" t="s">
        <v>144</v>
      </c>
      <c r="CE18" s="10">
        <v>8</v>
      </c>
      <c r="CF18" s="10">
        <v>6</v>
      </c>
      <c r="CG18" s="70">
        <v>24</v>
      </c>
      <c r="CH18" s="70">
        <v>24</v>
      </c>
      <c r="CI18" s="70">
        <v>44</v>
      </c>
      <c r="CJ18" s="70">
        <v>35</v>
      </c>
      <c r="CK18" s="70">
        <v>10</v>
      </c>
      <c r="CL18" s="70">
        <v>26</v>
      </c>
      <c r="CM18" s="70">
        <v>25</v>
      </c>
      <c r="CN18" s="70">
        <v>21</v>
      </c>
      <c r="CO18" s="70">
        <v>28</v>
      </c>
      <c r="CP18" s="70">
        <v>22</v>
      </c>
      <c r="CQ18" s="74">
        <f t="shared" si="15"/>
        <v>273</v>
      </c>
      <c r="CR18" s="71">
        <f>CQ18/$CQ$49</f>
        <v>2.3063276167947958E-2</v>
      </c>
    </row>
    <row r="19" spans="2:96" s="72" customFormat="1" x14ac:dyDescent="0.25">
      <c r="B19" s="67" t="s">
        <v>230</v>
      </c>
      <c r="C19" s="10">
        <v>8</v>
      </c>
      <c r="D19" s="10">
        <v>2</v>
      </c>
      <c r="E19" s="70">
        <v>9</v>
      </c>
      <c r="F19" s="70">
        <v>13</v>
      </c>
      <c r="G19" s="70">
        <v>15</v>
      </c>
      <c r="H19" s="70">
        <v>16</v>
      </c>
      <c r="I19" s="70">
        <v>8</v>
      </c>
      <c r="J19" s="70">
        <v>10</v>
      </c>
      <c r="K19" s="70">
        <v>0</v>
      </c>
      <c r="L19" s="70">
        <v>0</v>
      </c>
      <c r="M19" s="70">
        <v>0</v>
      </c>
      <c r="N19" s="70">
        <v>0</v>
      </c>
      <c r="O19" s="50">
        <f t="shared" si="17"/>
        <v>81</v>
      </c>
      <c r="P19" s="71">
        <f t="shared" si="1"/>
        <v>3.6301707524761351E-3</v>
      </c>
      <c r="R19" s="67" t="s">
        <v>230</v>
      </c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50">
        <f t="shared" si="13"/>
        <v>0</v>
      </c>
      <c r="AF19" s="71">
        <f t="shared" si="2"/>
        <v>0</v>
      </c>
      <c r="AH19" s="67" t="s">
        <v>230</v>
      </c>
      <c r="AI19" s="10"/>
      <c r="AJ19" s="1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50">
        <f t="shared" si="6"/>
        <v>0</v>
      </c>
      <c r="AV19" s="71">
        <f t="shared" si="7"/>
        <v>0</v>
      </c>
      <c r="AX19" s="67" t="s">
        <v>230</v>
      </c>
      <c r="AY19" s="10"/>
      <c r="AZ19" s="1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50">
        <f t="shared" si="12"/>
        <v>0</v>
      </c>
      <c r="BL19" s="71">
        <f>BK19/$BK$49</f>
        <v>0</v>
      </c>
      <c r="BN19" s="67" t="s">
        <v>230</v>
      </c>
      <c r="BO19" s="10"/>
      <c r="BP19" s="1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50">
        <f t="shared" si="14"/>
        <v>0</v>
      </c>
      <c r="CB19" s="71">
        <f t="shared" si="5"/>
        <v>0</v>
      </c>
      <c r="CD19" s="67" t="s">
        <v>230</v>
      </c>
      <c r="CE19" s="10"/>
      <c r="CF19" s="1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50">
        <f t="shared" si="15"/>
        <v>0</v>
      </c>
      <c r="CR19" s="71">
        <f>CQ19/$CQ$49</f>
        <v>0</v>
      </c>
    </row>
    <row r="20" spans="2:96" s="72" customFormat="1" x14ac:dyDescent="0.25">
      <c r="B20" s="67" t="s">
        <v>229</v>
      </c>
      <c r="C20" s="10">
        <v>5</v>
      </c>
      <c r="D20" s="10">
        <v>4</v>
      </c>
      <c r="E20" s="70">
        <v>12</v>
      </c>
      <c r="F20" s="70">
        <v>18</v>
      </c>
      <c r="G20" s="70">
        <v>14</v>
      </c>
      <c r="H20" s="70">
        <v>14</v>
      </c>
      <c r="I20" s="70">
        <v>8</v>
      </c>
      <c r="J20" s="70">
        <v>13</v>
      </c>
      <c r="K20" s="70">
        <v>0</v>
      </c>
      <c r="L20" s="70">
        <v>0</v>
      </c>
      <c r="M20" s="70">
        <v>0</v>
      </c>
      <c r="N20" s="70">
        <v>0</v>
      </c>
      <c r="O20" s="50">
        <f t="shared" si="17"/>
        <v>88</v>
      </c>
      <c r="P20" s="71">
        <f t="shared" si="1"/>
        <v>3.9438892125666656E-3</v>
      </c>
      <c r="R20" s="67" t="s">
        <v>229</v>
      </c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50">
        <f t="shared" si="13"/>
        <v>0</v>
      </c>
      <c r="AF20" s="71">
        <f t="shared" si="2"/>
        <v>0</v>
      </c>
      <c r="AH20" s="67" t="s">
        <v>229</v>
      </c>
      <c r="AI20" s="10"/>
      <c r="AJ20" s="1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50">
        <f t="shared" si="6"/>
        <v>0</v>
      </c>
      <c r="AV20" s="71">
        <f t="shared" si="7"/>
        <v>0</v>
      </c>
      <c r="AX20" s="67" t="s">
        <v>229</v>
      </c>
      <c r="AY20" s="10"/>
      <c r="AZ20" s="1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50">
        <f t="shared" si="12"/>
        <v>0</v>
      </c>
      <c r="BL20" s="71">
        <f>BK20/$BK$49</f>
        <v>0</v>
      </c>
      <c r="BN20" s="67" t="s">
        <v>229</v>
      </c>
      <c r="BO20" s="10"/>
      <c r="BP20" s="1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50">
        <f t="shared" si="14"/>
        <v>0</v>
      </c>
      <c r="CB20" s="71">
        <f t="shared" si="5"/>
        <v>0</v>
      </c>
      <c r="CD20" s="67" t="s">
        <v>229</v>
      </c>
      <c r="CE20" s="10"/>
      <c r="CF20" s="1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50">
        <f t="shared" si="15"/>
        <v>0</v>
      </c>
      <c r="CR20" s="71">
        <f>CQ20/$CQ$49</f>
        <v>0</v>
      </c>
    </row>
    <row r="21" spans="2:96" s="72" customFormat="1" x14ac:dyDescent="0.25">
      <c r="B21" s="67" t="s">
        <v>145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2</v>
      </c>
      <c r="M21" s="10">
        <v>1</v>
      </c>
      <c r="N21" s="10">
        <v>0</v>
      </c>
      <c r="O21" s="50">
        <f t="shared" si="17"/>
        <v>3</v>
      </c>
      <c r="P21" s="71">
        <f t="shared" si="1"/>
        <v>1.3445076861022721E-4</v>
      </c>
      <c r="R21" s="67" t="s">
        <v>145</v>
      </c>
      <c r="S21" s="10">
        <v>1</v>
      </c>
      <c r="T21" s="10"/>
      <c r="U21" s="70">
        <v>3</v>
      </c>
      <c r="V21" s="70">
        <v>2</v>
      </c>
      <c r="W21" s="70">
        <v>4</v>
      </c>
      <c r="X21" s="70">
        <v>2</v>
      </c>
      <c r="Y21" s="70">
        <v>4</v>
      </c>
      <c r="Z21" s="70">
        <v>2</v>
      </c>
      <c r="AA21" s="70">
        <v>4</v>
      </c>
      <c r="AB21" s="70">
        <v>1</v>
      </c>
      <c r="AC21" s="70">
        <v>3</v>
      </c>
      <c r="AD21" s="70">
        <v>1</v>
      </c>
      <c r="AE21" s="50">
        <f t="shared" si="13"/>
        <v>27</v>
      </c>
      <c r="AF21" s="71">
        <f t="shared" si="2"/>
        <v>8.2114290927891482E-4</v>
      </c>
      <c r="AH21" s="67" t="s">
        <v>145</v>
      </c>
      <c r="AI21" s="10"/>
      <c r="AJ21" s="10">
        <v>3</v>
      </c>
      <c r="AK21" s="70">
        <v>1</v>
      </c>
      <c r="AL21" s="70">
        <v>3</v>
      </c>
      <c r="AM21" s="70">
        <v>2</v>
      </c>
      <c r="AN21" s="70">
        <v>7</v>
      </c>
      <c r="AO21" s="70">
        <v>3</v>
      </c>
      <c r="AP21" s="70">
        <v>3</v>
      </c>
      <c r="AQ21" s="70">
        <v>2</v>
      </c>
      <c r="AR21" s="70"/>
      <c r="AS21" s="70">
        <v>3</v>
      </c>
      <c r="AT21" s="70">
        <v>3</v>
      </c>
      <c r="AU21" s="74">
        <f t="shared" si="6"/>
        <v>30</v>
      </c>
      <c r="AV21" s="71">
        <f t="shared" si="7"/>
        <v>1.0777410547492456E-3</v>
      </c>
      <c r="AX21" s="67" t="s">
        <v>145</v>
      </c>
      <c r="AY21" s="10">
        <v>1</v>
      </c>
      <c r="AZ21" s="10">
        <v>1</v>
      </c>
      <c r="BA21" s="70">
        <v>1</v>
      </c>
      <c r="BB21" s="70">
        <v>2</v>
      </c>
      <c r="BC21" s="70"/>
      <c r="BD21" s="70">
        <v>2</v>
      </c>
      <c r="BE21" s="70">
        <v>4</v>
      </c>
      <c r="BF21" s="70"/>
      <c r="BG21" s="70"/>
      <c r="BH21" s="70">
        <v>1</v>
      </c>
      <c r="BI21" s="70"/>
      <c r="BJ21" s="70"/>
      <c r="BK21" s="50">
        <f t="shared" si="12"/>
        <v>12</v>
      </c>
      <c r="BL21" s="71">
        <f>BK21/$BK$49</f>
        <v>5.9952038369304552E-4</v>
      </c>
      <c r="BN21" s="67" t="s">
        <v>145</v>
      </c>
      <c r="BO21" s="10"/>
      <c r="BP21" s="10">
        <v>1</v>
      </c>
      <c r="BQ21" s="70">
        <v>1</v>
      </c>
      <c r="BR21" s="70">
        <v>1</v>
      </c>
      <c r="BS21" s="70"/>
      <c r="BT21" s="70">
        <v>1</v>
      </c>
      <c r="BU21" s="70"/>
      <c r="BV21" s="70"/>
      <c r="BW21" s="70">
        <v>2</v>
      </c>
      <c r="BX21" s="70">
        <v>1</v>
      </c>
      <c r="BY21" s="70">
        <v>2</v>
      </c>
      <c r="BZ21" s="70"/>
      <c r="CA21" s="50">
        <f t="shared" si="14"/>
        <v>9</v>
      </c>
      <c r="CB21" s="71">
        <f t="shared" si="5"/>
        <v>6.0024009603841532E-4</v>
      </c>
      <c r="CD21" s="67" t="s">
        <v>145</v>
      </c>
      <c r="CE21" s="10">
        <v>3</v>
      </c>
      <c r="CF21" s="10"/>
      <c r="CG21" s="70">
        <v>1</v>
      </c>
      <c r="CH21" s="70">
        <v>1</v>
      </c>
      <c r="CI21" s="70">
        <v>2</v>
      </c>
      <c r="CJ21" s="70">
        <v>2</v>
      </c>
      <c r="CK21" s="70"/>
      <c r="CL21" s="70">
        <v>1</v>
      </c>
      <c r="CM21" s="70">
        <v>1</v>
      </c>
      <c r="CN21" s="70"/>
      <c r="CO21" s="70">
        <v>1</v>
      </c>
      <c r="CP21" s="70"/>
      <c r="CQ21" s="50">
        <f t="shared" si="15"/>
        <v>12</v>
      </c>
      <c r="CR21" s="71">
        <f>CQ21/$CQ$49</f>
        <v>1.0137703810087016E-3</v>
      </c>
    </row>
    <row r="22" spans="2:96" s="72" customFormat="1" x14ac:dyDescent="0.25">
      <c r="B22" s="67" t="s">
        <v>228</v>
      </c>
      <c r="C22" s="10">
        <v>8</v>
      </c>
      <c r="D22" s="10">
        <v>2</v>
      </c>
      <c r="E22" s="70">
        <v>19</v>
      </c>
      <c r="F22" s="70">
        <v>24</v>
      </c>
      <c r="G22" s="70">
        <v>34</v>
      </c>
      <c r="H22" s="70">
        <v>19</v>
      </c>
      <c r="I22" s="70">
        <v>15</v>
      </c>
      <c r="J22" s="70">
        <v>33</v>
      </c>
      <c r="K22" s="70">
        <v>1</v>
      </c>
      <c r="L22" s="70">
        <v>0</v>
      </c>
      <c r="M22" s="70">
        <v>0</v>
      </c>
      <c r="N22" s="70">
        <v>0</v>
      </c>
      <c r="O22" s="50">
        <f t="shared" si="17"/>
        <v>155</v>
      </c>
      <c r="P22" s="71">
        <f t="shared" si="1"/>
        <v>6.9466230448617401E-3</v>
      </c>
      <c r="R22" s="67" t="s">
        <v>228</v>
      </c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50">
        <f t="shared" si="13"/>
        <v>0</v>
      </c>
      <c r="AF22" s="71">
        <f t="shared" si="2"/>
        <v>0</v>
      </c>
      <c r="AH22" s="67" t="s">
        <v>228</v>
      </c>
      <c r="AI22" s="10"/>
      <c r="AJ22" s="1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50">
        <f t="shared" si="6"/>
        <v>0</v>
      </c>
      <c r="AV22" s="71">
        <f t="shared" si="7"/>
        <v>0</v>
      </c>
      <c r="AX22" s="67" t="s">
        <v>228</v>
      </c>
      <c r="AY22" s="10"/>
      <c r="AZ22" s="1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50">
        <f t="shared" si="12"/>
        <v>0</v>
      </c>
      <c r="BL22" s="71">
        <f>BK22/$BK$49</f>
        <v>0</v>
      </c>
      <c r="BN22" s="67" t="s">
        <v>228</v>
      </c>
      <c r="BO22" s="10"/>
      <c r="BP22" s="1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50">
        <f t="shared" si="14"/>
        <v>0</v>
      </c>
      <c r="CB22" s="71">
        <f t="shared" si="5"/>
        <v>0</v>
      </c>
      <c r="CD22" s="67" t="s">
        <v>228</v>
      </c>
      <c r="CE22" s="10"/>
      <c r="CF22" s="1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50">
        <f t="shared" si="15"/>
        <v>0</v>
      </c>
      <c r="CR22" s="71">
        <f>CQ22/$CQ$49</f>
        <v>0</v>
      </c>
    </row>
    <row r="23" spans="2:96" s="72" customFormat="1" x14ac:dyDescent="0.25">
      <c r="B23" s="67" t="s">
        <v>154</v>
      </c>
      <c r="C23" s="10">
        <v>1</v>
      </c>
      <c r="D23" s="10">
        <v>3</v>
      </c>
      <c r="E23" s="70">
        <v>3</v>
      </c>
      <c r="F23" s="70">
        <v>5</v>
      </c>
      <c r="G23" s="70">
        <v>10</v>
      </c>
      <c r="H23" s="70">
        <v>6</v>
      </c>
      <c r="I23" s="70">
        <v>3</v>
      </c>
      <c r="J23" s="70">
        <v>3</v>
      </c>
      <c r="K23" s="70">
        <v>3</v>
      </c>
      <c r="L23" s="70">
        <v>4</v>
      </c>
      <c r="M23" s="70">
        <v>3</v>
      </c>
      <c r="N23" s="70">
        <v>5</v>
      </c>
      <c r="O23" s="50">
        <f t="shared" si="17"/>
        <v>49</v>
      </c>
      <c r="P23" s="71">
        <f t="shared" si="1"/>
        <v>2.1960292206337113E-3</v>
      </c>
      <c r="R23" s="67" t="s">
        <v>154</v>
      </c>
      <c r="S23" s="10">
        <v>1</v>
      </c>
      <c r="T23" s="10">
        <v>3</v>
      </c>
      <c r="U23" s="70">
        <v>9</v>
      </c>
      <c r="V23" s="70">
        <v>5</v>
      </c>
      <c r="W23" s="70">
        <v>5</v>
      </c>
      <c r="X23" s="70">
        <v>8</v>
      </c>
      <c r="Y23" s="70">
        <v>10</v>
      </c>
      <c r="Z23" s="70">
        <v>7</v>
      </c>
      <c r="AA23" s="70">
        <v>3</v>
      </c>
      <c r="AB23" s="70">
        <v>8</v>
      </c>
      <c r="AC23" s="70">
        <v>10</v>
      </c>
      <c r="AD23" s="70">
        <v>3</v>
      </c>
      <c r="AE23" s="74">
        <f t="shared" si="13"/>
        <v>72</v>
      </c>
      <c r="AF23" s="71">
        <f t="shared" si="2"/>
        <v>2.1897144247437729E-3</v>
      </c>
      <c r="AH23" s="67" t="s">
        <v>154</v>
      </c>
      <c r="AI23" s="10">
        <v>4</v>
      </c>
      <c r="AJ23" s="10">
        <v>4</v>
      </c>
      <c r="AK23" s="70">
        <v>3</v>
      </c>
      <c r="AL23" s="70">
        <v>2</v>
      </c>
      <c r="AM23" s="70">
        <v>2</v>
      </c>
      <c r="AN23" s="70">
        <v>2</v>
      </c>
      <c r="AO23" s="70">
        <v>4</v>
      </c>
      <c r="AP23" s="70">
        <v>7</v>
      </c>
      <c r="AQ23" s="70"/>
      <c r="AR23" s="70">
        <v>7</v>
      </c>
      <c r="AS23" s="70">
        <v>2</v>
      </c>
      <c r="AT23" s="70">
        <v>1</v>
      </c>
      <c r="AU23" s="74">
        <f t="shared" si="6"/>
        <v>38</v>
      </c>
      <c r="AV23" s="71">
        <f t="shared" si="7"/>
        <v>1.3651386693490444E-3</v>
      </c>
      <c r="AX23" s="67" t="s">
        <v>154</v>
      </c>
      <c r="AY23" s="10">
        <v>4</v>
      </c>
      <c r="AZ23" s="10">
        <v>1</v>
      </c>
      <c r="BA23" s="70">
        <v>3</v>
      </c>
      <c r="BB23" s="70">
        <v>3</v>
      </c>
      <c r="BC23" s="70">
        <v>2</v>
      </c>
      <c r="BD23" s="70">
        <v>3</v>
      </c>
      <c r="BE23" s="70">
        <v>2</v>
      </c>
      <c r="BF23" s="70">
        <v>6</v>
      </c>
      <c r="BG23" s="70">
        <v>2</v>
      </c>
      <c r="BH23" s="70">
        <v>2</v>
      </c>
      <c r="BI23" s="70">
        <v>3</v>
      </c>
      <c r="BJ23" s="70">
        <v>3</v>
      </c>
      <c r="BK23" s="74">
        <f t="shared" si="12"/>
        <v>34</v>
      </c>
      <c r="BL23" s="71">
        <f>BK23/$BK$49</f>
        <v>1.6986410871302957E-3</v>
      </c>
      <c r="BN23" s="67" t="s">
        <v>154</v>
      </c>
      <c r="BO23" s="10"/>
      <c r="BP23" s="1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4">
        <f t="shared" si="14"/>
        <v>0</v>
      </c>
      <c r="CB23" s="71">
        <f t="shared" si="5"/>
        <v>0</v>
      </c>
      <c r="CD23" s="67" t="s">
        <v>154</v>
      </c>
      <c r="CE23" s="10">
        <v>3</v>
      </c>
      <c r="CF23" s="10">
        <v>2</v>
      </c>
      <c r="CG23" s="70">
        <v>2</v>
      </c>
      <c r="CH23" s="70">
        <v>4</v>
      </c>
      <c r="CI23" s="70">
        <v>17</v>
      </c>
      <c r="CJ23" s="70">
        <v>2</v>
      </c>
      <c r="CK23" s="70">
        <v>2</v>
      </c>
      <c r="CL23" s="70">
        <v>1</v>
      </c>
      <c r="CM23" s="70">
        <v>1</v>
      </c>
      <c r="CN23" s="70">
        <v>3</v>
      </c>
      <c r="CO23" s="70">
        <v>1</v>
      </c>
      <c r="CP23" s="70">
        <v>5</v>
      </c>
      <c r="CQ23" s="74">
        <f t="shared" si="15"/>
        <v>43</v>
      </c>
      <c r="CR23" s="71">
        <f>CQ23/$CQ$49</f>
        <v>3.6326771986145137E-3</v>
      </c>
    </row>
    <row r="24" spans="2:96" s="72" customFormat="1" x14ac:dyDescent="0.25">
      <c r="B24" s="67" t="s">
        <v>244</v>
      </c>
      <c r="C24" s="10"/>
      <c r="D24" s="1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50">
        <f t="shared" si="17"/>
        <v>0</v>
      </c>
      <c r="P24" s="71">
        <f t="shared" si="1"/>
        <v>0</v>
      </c>
      <c r="R24" s="67" t="s">
        <v>244</v>
      </c>
      <c r="S24" s="10"/>
      <c r="T24" s="1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4">
        <f t="shared" si="13"/>
        <v>0</v>
      </c>
      <c r="AF24" s="71">
        <f t="shared" si="2"/>
        <v>0</v>
      </c>
      <c r="AH24" s="67" t="s">
        <v>244</v>
      </c>
      <c r="AI24" s="10"/>
      <c r="AJ24" s="1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50">
        <f t="shared" si="6"/>
        <v>0</v>
      </c>
      <c r="AV24" s="71">
        <f t="shared" si="7"/>
        <v>0</v>
      </c>
      <c r="AX24" s="67" t="s">
        <v>244</v>
      </c>
      <c r="AY24" s="10"/>
      <c r="AZ24" s="1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50">
        <f t="shared" si="12"/>
        <v>0</v>
      </c>
      <c r="BL24" s="71">
        <f>BK24/$BK$49</f>
        <v>0</v>
      </c>
      <c r="BN24" s="67" t="s">
        <v>244</v>
      </c>
      <c r="BO24" s="10">
        <v>2</v>
      </c>
      <c r="BP24" s="10">
        <v>3</v>
      </c>
      <c r="BQ24" s="70">
        <v>5</v>
      </c>
      <c r="BR24" s="70">
        <v>3</v>
      </c>
      <c r="BS24" s="70"/>
      <c r="BT24" s="70">
        <v>1</v>
      </c>
      <c r="BU24" s="70">
        <v>3</v>
      </c>
      <c r="BV24" s="70">
        <v>2</v>
      </c>
      <c r="BW24" s="70">
        <v>3</v>
      </c>
      <c r="BX24" s="70"/>
      <c r="BY24" s="70">
        <v>1</v>
      </c>
      <c r="BZ24" s="70">
        <v>5</v>
      </c>
      <c r="CA24" s="50">
        <f t="shared" si="14"/>
        <v>28</v>
      </c>
      <c r="CB24" s="71">
        <f t="shared" si="5"/>
        <v>1.8674136321195146E-3</v>
      </c>
      <c r="CD24" s="67" t="s">
        <v>244</v>
      </c>
      <c r="CE24" s="10"/>
      <c r="CF24" s="1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50">
        <f t="shared" si="15"/>
        <v>0</v>
      </c>
      <c r="CR24" s="71">
        <f>CQ24/$CQ$49</f>
        <v>0</v>
      </c>
    </row>
    <row r="25" spans="2:96" s="72" customFormat="1" x14ac:dyDescent="0.25">
      <c r="B25" s="67" t="s">
        <v>242</v>
      </c>
      <c r="C25" s="10">
        <v>9</v>
      </c>
      <c r="D25" s="10">
        <v>9</v>
      </c>
      <c r="E25" s="70">
        <v>30</v>
      </c>
      <c r="F25" s="70">
        <v>36</v>
      </c>
      <c r="G25" s="70">
        <v>43</v>
      </c>
      <c r="H25" s="70">
        <v>50</v>
      </c>
      <c r="I25" s="70">
        <v>20</v>
      </c>
      <c r="J25" s="70">
        <v>44</v>
      </c>
      <c r="K25" s="70">
        <v>0</v>
      </c>
      <c r="L25" s="70">
        <v>0</v>
      </c>
      <c r="M25" s="70">
        <v>0</v>
      </c>
      <c r="N25" s="70">
        <v>0</v>
      </c>
      <c r="O25" s="50">
        <f t="shared" si="17"/>
        <v>241</v>
      </c>
      <c r="P25" s="71">
        <f t="shared" si="1"/>
        <v>1.0800878411688253E-2</v>
      </c>
      <c r="R25" s="67" t="s">
        <v>242</v>
      </c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50">
        <f t="shared" si="13"/>
        <v>0</v>
      </c>
      <c r="AF25" s="71">
        <f t="shared" si="2"/>
        <v>0</v>
      </c>
      <c r="AH25" s="67" t="s">
        <v>242</v>
      </c>
      <c r="AI25" s="10"/>
      <c r="AJ25" s="1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50">
        <f t="shared" si="6"/>
        <v>0</v>
      </c>
      <c r="AV25" s="71">
        <f t="shared" si="7"/>
        <v>0</v>
      </c>
      <c r="AX25" s="67" t="s">
        <v>242</v>
      </c>
      <c r="AY25" s="10"/>
      <c r="AZ25" s="1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50">
        <f t="shared" si="12"/>
        <v>0</v>
      </c>
      <c r="BL25" s="71">
        <f>BK25/$BK$49</f>
        <v>0</v>
      </c>
      <c r="BN25" s="67" t="s">
        <v>242</v>
      </c>
      <c r="BO25" s="10"/>
      <c r="BP25" s="1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50">
        <f t="shared" si="14"/>
        <v>0</v>
      </c>
      <c r="CB25" s="71">
        <f t="shared" si="5"/>
        <v>0</v>
      </c>
      <c r="CD25" s="67" t="s">
        <v>242</v>
      </c>
      <c r="CE25" s="10"/>
      <c r="CF25" s="1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50">
        <f t="shared" si="15"/>
        <v>0</v>
      </c>
      <c r="CR25" s="71">
        <f>CQ25/$CQ$49</f>
        <v>0</v>
      </c>
    </row>
    <row r="26" spans="2:96" s="72" customFormat="1" x14ac:dyDescent="0.25">
      <c r="B26" s="67" t="s">
        <v>153</v>
      </c>
      <c r="C26" s="10"/>
      <c r="D26" s="1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50">
        <f t="shared" si="17"/>
        <v>0</v>
      </c>
      <c r="P26" s="71">
        <f t="shared" si="1"/>
        <v>0</v>
      </c>
      <c r="R26" s="67" t="s">
        <v>153</v>
      </c>
      <c r="S26" s="10"/>
      <c r="T26" s="10"/>
      <c r="U26" s="70"/>
      <c r="V26" s="70"/>
      <c r="W26" s="70"/>
      <c r="X26" s="70"/>
      <c r="Y26" s="70"/>
      <c r="Z26" s="70"/>
      <c r="AA26" s="70">
        <v>2</v>
      </c>
      <c r="AB26" s="70"/>
      <c r="AC26" s="70"/>
      <c r="AD26" s="70"/>
      <c r="AE26" s="50">
        <f t="shared" si="13"/>
        <v>2</v>
      </c>
      <c r="AF26" s="71">
        <f t="shared" si="2"/>
        <v>6.0825400687327028E-5</v>
      </c>
      <c r="AH26" s="67" t="s">
        <v>153</v>
      </c>
      <c r="AI26" s="10"/>
      <c r="AJ26" s="10">
        <v>1</v>
      </c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50">
        <f t="shared" si="6"/>
        <v>1</v>
      </c>
      <c r="AV26" s="71">
        <f t="shared" si="7"/>
        <v>3.5924701824974855E-5</v>
      </c>
      <c r="AX26" s="67" t="s">
        <v>153</v>
      </c>
      <c r="AY26" s="10"/>
      <c r="AZ26" s="1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50">
        <f t="shared" si="12"/>
        <v>0</v>
      </c>
      <c r="BL26" s="71">
        <f>BK26/$BK$49</f>
        <v>0</v>
      </c>
      <c r="BN26" s="67" t="s">
        <v>153</v>
      </c>
      <c r="BO26" s="10"/>
      <c r="BP26" s="1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50">
        <f t="shared" si="14"/>
        <v>0</v>
      </c>
      <c r="CB26" s="71">
        <f t="shared" si="5"/>
        <v>0</v>
      </c>
      <c r="CD26" s="67" t="s">
        <v>153</v>
      </c>
      <c r="CE26" s="10"/>
      <c r="CF26" s="1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50">
        <f t="shared" si="15"/>
        <v>0</v>
      </c>
      <c r="CR26" s="71">
        <f>CQ26/$CQ$49</f>
        <v>0</v>
      </c>
    </row>
    <row r="27" spans="2:96" s="72" customFormat="1" x14ac:dyDescent="0.25">
      <c r="B27" s="67" t="s">
        <v>247</v>
      </c>
      <c r="C27" s="10">
        <v>1</v>
      </c>
      <c r="D27" s="10">
        <v>0</v>
      </c>
      <c r="E27" s="10">
        <v>0</v>
      </c>
      <c r="F27" s="10">
        <v>0</v>
      </c>
      <c r="G27" s="10">
        <v>1</v>
      </c>
      <c r="H27" s="10">
        <v>4</v>
      </c>
      <c r="I27" s="10">
        <v>1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50">
        <f t="shared" si="17"/>
        <v>7</v>
      </c>
      <c r="P27" s="71">
        <f t="shared" si="1"/>
        <v>3.1371846009053018E-4</v>
      </c>
      <c r="R27" s="67" t="s">
        <v>247</v>
      </c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50">
        <f t="shared" si="13"/>
        <v>0</v>
      </c>
      <c r="AF27" s="71">
        <f t="shared" si="2"/>
        <v>0</v>
      </c>
      <c r="AH27" s="67" t="s">
        <v>247</v>
      </c>
      <c r="AI27" s="10"/>
      <c r="AJ27" s="1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50">
        <f t="shared" si="6"/>
        <v>0</v>
      </c>
      <c r="AV27" s="71">
        <f t="shared" si="7"/>
        <v>0</v>
      </c>
      <c r="AX27" s="67" t="s">
        <v>247</v>
      </c>
      <c r="AY27" s="10"/>
      <c r="AZ27" s="1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50">
        <f t="shared" si="12"/>
        <v>0</v>
      </c>
      <c r="BL27" s="71">
        <f>BK27/$BK$49</f>
        <v>0</v>
      </c>
      <c r="BN27" s="67" t="s">
        <v>247</v>
      </c>
      <c r="BO27" s="10"/>
      <c r="BP27" s="1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50">
        <f t="shared" si="14"/>
        <v>0</v>
      </c>
      <c r="CB27" s="71">
        <f t="shared" si="5"/>
        <v>0</v>
      </c>
      <c r="CD27" s="67"/>
      <c r="CE27" s="10"/>
      <c r="CF27" s="1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50">
        <f t="shared" si="15"/>
        <v>0</v>
      </c>
      <c r="CR27" s="71">
        <f>CQ27/$CQ$49</f>
        <v>0</v>
      </c>
    </row>
    <row r="28" spans="2:96" s="72" customFormat="1" x14ac:dyDescent="0.25">
      <c r="B28" s="67" t="s">
        <v>149</v>
      </c>
      <c r="C28" s="10">
        <v>0</v>
      </c>
      <c r="D28" s="10">
        <v>0</v>
      </c>
      <c r="E28" s="70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14</v>
      </c>
      <c r="L28" s="70">
        <v>11</v>
      </c>
      <c r="M28" s="70">
        <v>3</v>
      </c>
      <c r="N28" s="70">
        <v>10</v>
      </c>
      <c r="O28" s="50">
        <f t="shared" si="17"/>
        <v>38</v>
      </c>
      <c r="P28" s="71">
        <f t="shared" si="1"/>
        <v>1.7030430690628783E-3</v>
      </c>
      <c r="R28" s="67" t="s">
        <v>149</v>
      </c>
      <c r="S28" s="10">
        <v>9</v>
      </c>
      <c r="T28" s="10">
        <v>9</v>
      </c>
      <c r="U28" s="70">
        <v>9</v>
      </c>
      <c r="V28" s="70">
        <v>11</v>
      </c>
      <c r="W28" s="70">
        <v>21</v>
      </c>
      <c r="X28" s="70">
        <v>14</v>
      </c>
      <c r="Y28" s="70">
        <v>10</v>
      </c>
      <c r="Z28" s="70">
        <v>19</v>
      </c>
      <c r="AA28" s="70">
        <v>11</v>
      </c>
      <c r="AB28" s="70">
        <v>13</v>
      </c>
      <c r="AC28" s="70">
        <v>12</v>
      </c>
      <c r="AD28" s="70">
        <v>11</v>
      </c>
      <c r="AE28" s="74">
        <f t="shared" si="13"/>
        <v>149</v>
      </c>
      <c r="AF28" s="71">
        <f t="shared" si="2"/>
        <v>4.5314923512058637E-3</v>
      </c>
      <c r="AH28" s="67" t="s">
        <v>149</v>
      </c>
      <c r="AI28" s="10">
        <v>9</v>
      </c>
      <c r="AJ28" s="10">
        <v>9</v>
      </c>
      <c r="AK28" s="70">
        <v>8</v>
      </c>
      <c r="AL28" s="70">
        <v>12</v>
      </c>
      <c r="AM28" s="70">
        <v>8</v>
      </c>
      <c r="AN28" s="70">
        <v>9</v>
      </c>
      <c r="AO28" s="70">
        <v>15</v>
      </c>
      <c r="AP28" s="70">
        <v>12</v>
      </c>
      <c r="AQ28" s="70">
        <v>5</v>
      </c>
      <c r="AR28" s="70">
        <v>5</v>
      </c>
      <c r="AS28" s="70">
        <v>6</v>
      </c>
      <c r="AT28" s="70">
        <v>7</v>
      </c>
      <c r="AU28" s="74">
        <f t="shared" si="6"/>
        <v>105</v>
      </c>
      <c r="AV28" s="71">
        <f t="shared" si="7"/>
        <v>3.7720936916223594E-3</v>
      </c>
      <c r="AX28" s="67" t="s">
        <v>149</v>
      </c>
      <c r="AY28" s="10">
        <v>11</v>
      </c>
      <c r="AZ28" s="10">
        <v>5</v>
      </c>
      <c r="BA28" s="70">
        <v>7</v>
      </c>
      <c r="BB28" s="70">
        <v>8</v>
      </c>
      <c r="BC28" s="70">
        <v>11</v>
      </c>
      <c r="BD28" s="70">
        <v>17</v>
      </c>
      <c r="BE28" s="70">
        <v>14</v>
      </c>
      <c r="BF28" s="70">
        <v>6</v>
      </c>
      <c r="BG28" s="70">
        <v>5</v>
      </c>
      <c r="BH28" s="70">
        <v>5</v>
      </c>
      <c r="BI28" s="70">
        <v>3</v>
      </c>
      <c r="BJ28" s="70">
        <v>3</v>
      </c>
      <c r="BK28" s="74">
        <f t="shared" si="12"/>
        <v>95</v>
      </c>
      <c r="BL28" s="71">
        <f>BK28/$BK$49</f>
        <v>4.7462030375699437E-3</v>
      </c>
      <c r="BN28" s="67" t="s">
        <v>149</v>
      </c>
      <c r="BO28" s="10">
        <v>4</v>
      </c>
      <c r="BP28" s="10">
        <v>4</v>
      </c>
      <c r="BQ28" s="70">
        <v>4</v>
      </c>
      <c r="BR28" s="70">
        <v>5</v>
      </c>
      <c r="BS28" s="70">
        <v>3</v>
      </c>
      <c r="BT28" s="70"/>
      <c r="BU28" s="70">
        <v>3</v>
      </c>
      <c r="BV28" s="70">
        <v>3</v>
      </c>
      <c r="BW28" s="70">
        <v>1</v>
      </c>
      <c r="BX28" s="70">
        <v>1</v>
      </c>
      <c r="BY28" s="70">
        <v>27</v>
      </c>
      <c r="BZ28" s="70">
        <v>10</v>
      </c>
      <c r="CA28" s="74">
        <f t="shared" si="14"/>
        <v>65</v>
      </c>
      <c r="CB28" s="71">
        <f t="shared" si="5"/>
        <v>4.3350673602774439E-3</v>
      </c>
      <c r="CD28" s="67" t="s">
        <v>149</v>
      </c>
      <c r="CE28" s="10">
        <v>7</v>
      </c>
      <c r="CF28" s="10">
        <v>7</v>
      </c>
      <c r="CG28" s="70">
        <v>5</v>
      </c>
      <c r="CH28" s="70">
        <v>2</v>
      </c>
      <c r="CI28" s="70">
        <v>6</v>
      </c>
      <c r="CJ28" s="70">
        <v>6</v>
      </c>
      <c r="CK28" s="70">
        <v>4</v>
      </c>
      <c r="CL28" s="70">
        <v>3</v>
      </c>
      <c r="CM28" s="70">
        <v>2</v>
      </c>
      <c r="CN28" s="70">
        <v>5</v>
      </c>
      <c r="CO28" s="70">
        <v>4</v>
      </c>
      <c r="CP28" s="70">
        <v>3</v>
      </c>
      <c r="CQ28" s="74">
        <f t="shared" si="15"/>
        <v>54</v>
      </c>
      <c r="CR28" s="71">
        <f>CQ28/$CQ$49</f>
        <v>4.5619667145391568E-3</v>
      </c>
    </row>
    <row r="29" spans="2:96" s="72" customFormat="1" x14ac:dyDescent="0.25">
      <c r="B29" s="67" t="s">
        <v>152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50">
        <f t="shared" ref="O29:O31" si="18">SUM(C29:N29)</f>
        <v>0</v>
      </c>
      <c r="P29" s="71">
        <f t="shared" si="1"/>
        <v>0</v>
      </c>
      <c r="R29" s="67" t="s">
        <v>152</v>
      </c>
      <c r="S29" s="10"/>
      <c r="T29" s="10"/>
      <c r="U29" s="70">
        <v>1</v>
      </c>
      <c r="V29" s="70">
        <v>2</v>
      </c>
      <c r="W29" s="70"/>
      <c r="X29" s="70">
        <v>1</v>
      </c>
      <c r="Y29" s="70"/>
      <c r="Z29" s="70"/>
      <c r="AA29" s="70"/>
      <c r="AB29" s="70"/>
      <c r="AC29" s="70"/>
      <c r="AD29" s="70"/>
      <c r="AE29" s="50">
        <f t="shared" si="13"/>
        <v>4</v>
      </c>
      <c r="AF29" s="71">
        <f t="shared" si="2"/>
        <v>1.2165080137465406E-4</v>
      </c>
      <c r="AH29" s="67" t="s">
        <v>152</v>
      </c>
      <c r="AI29" s="10"/>
      <c r="AJ29" s="10"/>
      <c r="AK29" s="70">
        <v>1</v>
      </c>
      <c r="AL29" s="70"/>
      <c r="AM29" s="70"/>
      <c r="AN29" s="70"/>
      <c r="AO29" s="70"/>
      <c r="AP29" s="70"/>
      <c r="AQ29" s="70"/>
      <c r="AR29" s="70"/>
      <c r="AS29" s="70">
        <v>1</v>
      </c>
      <c r="AT29" s="70"/>
      <c r="AU29" s="50">
        <f t="shared" si="6"/>
        <v>2</v>
      </c>
      <c r="AV29" s="71">
        <f t="shared" si="7"/>
        <v>7.1849403649949711E-5</v>
      </c>
      <c r="AX29" s="67" t="s">
        <v>152</v>
      </c>
      <c r="AY29" s="10"/>
      <c r="AZ29" s="1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50">
        <f t="shared" si="12"/>
        <v>0</v>
      </c>
      <c r="BL29" s="71">
        <f>BK29/$BK$49</f>
        <v>0</v>
      </c>
      <c r="BN29" s="67" t="s">
        <v>152</v>
      </c>
      <c r="BO29" s="10"/>
      <c r="BP29" s="1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50">
        <f t="shared" si="14"/>
        <v>0</v>
      </c>
      <c r="CB29" s="71">
        <f t="shared" si="5"/>
        <v>0</v>
      </c>
      <c r="CD29" s="67" t="s">
        <v>152</v>
      </c>
      <c r="CE29" s="10"/>
      <c r="CF29" s="10"/>
      <c r="CG29" s="70"/>
      <c r="CH29" s="70"/>
      <c r="CI29" s="70"/>
      <c r="CJ29" s="70"/>
      <c r="CK29" s="70">
        <v>1</v>
      </c>
      <c r="CL29" s="70"/>
      <c r="CM29" s="70"/>
      <c r="CN29" s="70"/>
      <c r="CO29" s="70"/>
      <c r="CP29" s="70">
        <v>1</v>
      </c>
      <c r="CQ29" s="50">
        <f t="shared" si="15"/>
        <v>2</v>
      </c>
      <c r="CR29" s="71">
        <f>CQ29/$CQ$49</f>
        <v>1.6896173016811691E-4</v>
      </c>
    </row>
    <row r="30" spans="2:96" s="72" customFormat="1" x14ac:dyDescent="0.25">
      <c r="B30" s="67" t="s">
        <v>250</v>
      </c>
      <c r="C30" s="10"/>
      <c r="D30" s="1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50">
        <f t="shared" si="18"/>
        <v>0</v>
      </c>
      <c r="P30" s="71">
        <f t="shared" si="1"/>
        <v>0</v>
      </c>
      <c r="R30" s="67" t="s">
        <v>250</v>
      </c>
      <c r="S30" s="10"/>
      <c r="T30" s="1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50">
        <f t="shared" si="13"/>
        <v>0</v>
      </c>
      <c r="AF30" s="71">
        <f t="shared" si="2"/>
        <v>0</v>
      </c>
      <c r="AH30" s="67" t="s">
        <v>250</v>
      </c>
      <c r="AI30" s="10"/>
      <c r="AJ30" s="1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50">
        <f t="shared" si="6"/>
        <v>0</v>
      </c>
      <c r="AV30" s="71">
        <f t="shared" si="7"/>
        <v>0</v>
      </c>
      <c r="AX30" s="67" t="s">
        <v>250</v>
      </c>
      <c r="AY30" s="10"/>
      <c r="AZ30" s="1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50">
        <f t="shared" si="12"/>
        <v>0</v>
      </c>
      <c r="BL30" s="71">
        <f>BK30/$BK$49</f>
        <v>0</v>
      </c>
      <c r="BN30" s="67" t="s">
        <v>250</v>
      </c>
      <c r="BO30" s="10"/>
      <c r="BP30" s="1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50">
        <f t="shared" si="14"/>
        <v>0</v>
      </c>
      <c r="CB30" s="71">
        <f t="shared" si="5"/>
        <v>0</v>
      </c>
      <c r="CD30" s="67" t="s">
        <v>250</v>
      </c>
      <c r="CE30" s="10"/>
      <c r="CF30" s="1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50">
        <f t="shared" si="15"/>
        <v>0</v>
      </c>
      <c r="CR30" s="71">
        <f>CQ30/$CQ$49</f>
        <v>0</v>
      </c>
    </row>
    <row r="31" spans="2:96" s="72" customFormat="1" x14ac:dyDescent="0.25">
      <c r="B31" s="67" t="s">
        <v>246</v>
      </c>
      <c r="C31" s="10">
        <v>2</v>
      </c>
      <c r="D31" s="10">
        <v>2</v>
      </c>
      <c r="E31" s="10">
        <v>4</v>
      </c>
      <c r="F31" s="10">
        <v>4</v>
      </c>
      <c r="G31" s="10">
        <v>5</v>
      </c>
      <c r="H31" s="10">
        <v>2</v>
      </c>
      <c r="I31" s="10">
        <v>2</v>
      </c>
      <c r="J31" s="10">
        <v>4</v>
      </c>
      <c r="K31" s="10">
        <v>0</v>
      </c>
      <c r="L31" s="10">
        <v>0</v>
      </c>
      <c r="M31" s="10">
        <v>0</v>
      </c>
      <c r="N31" s="10">
        <v>0</v>
      </c>
      <c r="O31" s="50">
        <f t="shared" si="18"/>
        <v>25</v>
      </c>
      <c r="P31" s="71">
        <f t="shared" si="1"/>
        <v>1.1204230717518934E-3</v>
      </c>
      <c r="R31" s="67" t="s">
        <v>246</v>
      </c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50">
        <f t="shared" si="13"/>
        <v>0</v>
      </c>
      <c r="AF31" s="71">
        <f t="shared" si="2"/>
        <v>0</v>
      </c>
      <c r="AH31" s="67" t="s">
        <v>246</v>
      </c>
      <c r="AI31" s="10"/>
      <c r="AJ31" s="1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50">
        <f t="shared" si="6"/>
        <v>0</v>
      </c>
      <c r="AV31" s="71">
        <f t="shared" si="7"/>
        <v>0</v>
      </c>
      <c r="AX31" s="67" t="s">
        <v>246</v>
      </c>
      <c r="AY31" s="10"/>
      <c r="AZ31" s="1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50">
        <f t="shared" si="12"/>
        <v>0</v>
      </c>
      <c r="BL31" s="71">
        <f>BK31/$BK$49</f>
        <v>0</v>
      </c>
      <c r="BN31" s="67" t="s">
        <v>246</v>
      </c>
      <c r="BO31" s="10"/>
      <c r="BP31" s="1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50">
        <f t="shared" si="14"/>
        <v>0</v>
      </c>
      <c r="CB31" s="71">
        <f t="shared" si="5"/>
        <v>0</v>
      </c>
      <c r="CD31" s="67" t="s">
        <v>246</v>
      </c>
      <c r="CE31" s="10"/>
      <c r="CF31" s="1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50">
        <f t="shared" si="15"/>
        <v>0</v>
      </c>
      <c r="CR31" s="71">
        <f>CQ31/$CQ$49</f>
        <v>0</v>
      </c>
    </row>
    <row r="32" spans="2:96" s="72" customFormat="1" x14ac:dyDescent="0.25">
      <c r="B32" s="67" t="s">
        <v>233</v>
      </c>
      <c r="C32" s="10">
        <v>1</v>
      </c>
      <c r="D32" s="10">
        <v>1</v>
      </c>
      <c r="E32" s="10">
        <v>1</v>
      </c>
      <c r="F32" s="10">
        <v>3</v>
      </c>
      <c r="G32" s="10">
        <v>1</v>
      </c>
      <c r="H32" s="10">
        <v>5</v>
      </c>
      <c r="I32" s="10">
        <v>1</v>
      </c>
      <c r="J32" s="10">
        <v>1</v>
      </c>
      <c r="K32" s="10">
        <v>0</v>
      </c>
      <c r="L32" s="10">
        <v>0</v>
      </c>
      <c r="M32" s="10">
        <v>0</v>
      </c>
      <c r="N32" s="10">
        <v>0</v>
      </c>
      <c r="O32" s="50">
        <f>SUM(C32:N32)</f>
        <v>14</v>
      </c>
      <c r="P32" s="71">
        <f t="shared" si="1"/>
        <v>6.2743692018106035E-4</v>
      </c>
      <c r="R32" s="67" t="s">
        <v>233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50">
        <f t="shared" si="13"/>
        <v>0</v>
      </c>
      <c r="AF32" s="71">
        <f t="shared" si="2"/>
        <v>0</v>
      </c>
      <c r="AH32" s="67" t="s">
        <v>233</v>
      </c>
      <c r="AI32" s="10"/>
      <c r="AJ32" s="1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50">
        <f t="shared" ref="AU32:AU33" si="19">SUM(AI32:AT32)</f>
        <v>0</v>
      </c>
      <c r="AV32" s="71">
        <f t="shared" si="7"/>
        <v>0</v>
      </c>
      <c r="AX32" s="67" t="s">
        <v>233</v>
      </c>
      <c r="AY32" s="10"/>
      <c r="AZ32" s="1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50">
        <f t="shared" ref="BK32:BK33" si="20">SUM(AY32:BJ32)</f>
        <v>0</v>
      </c>
      <c r="BL32" s="71">
        <f>BK32/$BK$49</f>
        <v>0</v>
      </c>
      <c r="BN32" s="67" t="s">
        <v>233</v>
      </c>
      <c r="BO32" s="10"/>
      <c r="BP32" s="1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50">
        <f t="shared" ref="CA32:CA33" si="21">SUM(BO32:BZ32)</f>
        <v>0</v>
      </c>
      <c r="CB32" s="71">
        <f t="shared" si="5"/>
        <v>0</v>
      </c>
      <c r="CD32" s="67" t="s">
        <v>233</v>
      </c>
      <c r="CE32" s="10"/>
      <c r="CF32" s="1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50">
        <f t="shared" ref="CQ32:CQ33" si="22">SUM(CE32:CP32)</f>
        <v>0</v>
      </c>
      <c r="CR32" s="71">
        <f>CQ32/$CQ$49</f>
        <v>0</v>
      </c>
    </row>
    <row r="33" spans="2:96" s="72" customFormat="1" x14ac:dyDescent="0.25">
      <c r="B33" s="67" t="s">
        <v>75</v>
      </c>
      <c r="C33" s="10">
        <v>40</v>
      </c>
      <c r="D33" s="10">
        <v>13</v>
      </c>
      <c r="E33" s="70">
        <v>128</v>
      </c>
      <c r="F33" s="70">
        <v>100</v>
      </c>
      <c r="G33" s="70">
        <v>148</v>
      </c>
      <c r="H33" s="70">
        <v>154</v>
      </c>
      <c r="I33" s="70">
        <v>95</v>
      </c>
      <c r="J33" s="70">
        <v>143</v>
      </c>
      <c r="K33" s="70">
        <v>6</v>
      </c>
      <c r="L33" s="70">
        <v>1</v>
      </c>
      <c r="M33" s="70">
        <v>0</v>
      </c>
      <c r="N33" s="70">
        <v>0</v>
      </c>
      <c r="O33" s="50">
        <f>SUM(C33:N33)</f>
        <v>828</v>
      </c>
      <c r="P33" s="71">
        <f t="shared" si="1"/>
        <v>3.7108412136422714E-2</v>
      </c>
      <c r="R33" s="67" t="s">
        <v>75</v>
      </c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50">
        <f t="shared" si="13"/>
        <v>0</v>
      </c>
      <c r="AF33" s="71">
        <f t="shared" si="2"/>
        <v>0</v>
      </c>
      <c r="AH33" s="67" t="s">
        <v>75</v>
      </c>
      <c r="AI33" s="10"/>
      <c r="AJ33" s="1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50">
        <f t="shared" si="19"/>
        <v>0</v>
      </c>
      <c r="AV33" s="71">
        <f t="shared" si="7"/>
        <v>0</v>
      </c>
      <c r="AX33" s="67" t="s">
        <v>75</v>
      </c>
      <c r="AY33" s="10"/>
      <c r="AZ33" s="1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50">
        <f t="shared" si="20"/>
        <v>0</v>
      </c>
      <c r="BL33" s="71">
        <f>BK33/$BK$49</f>
        <v>0</v>
      </c>
      <c r="BN33" s="67" t="s">
        <v>75</v>
      </c>
      <c r="BO33" s="10"/>
      <c r="BP33" s="1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50">
        <f t="shared" si="21"/>
        <v>0</v>
      </c>
      <c r="CB33" s="71">
        <f t="shared" si="5"/>
        <v>0</v>
      </c>
      <c r="CD33" s="67" t="s">
        <v>75</v>
      </c>
      <c r="CE33" s="10"/>
      <c r="CF33" s="1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50">
        <f t="shared" si="22"/>
        <v>0</v>
      </c>
      <c r="CR33" s="71">
        <f>CQ33/$CQ$49</f>
        <v>0</v>
      </c>
    </row>
    <row r="34" spans="2:96" s="72" customFormat="1" x14ac:dyDescent="0.25">
      <c r="B34" s="67" t="s">
        <v>155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3</v>
      </c>
      <c r="L34" s="10">
        <v>3</v>
      </c>
      <c r="M34" s="10">
        <v>0</v>
      </c>
      <c r="N34" s="10">
        <v>1</v>
      </c>
      <c r="O34" s="50">
        <f>SUM(C34:N34)</f>
        <v>7</v>
      </c>
      <c r="P34" s="71">
        <f t="shared" si="1"/>
        <v>3.1371846009053018E-4</v>
      </c>
      <c r="R34" s="67" t="s">
        <v>155</v>
      </c>
      <c r="S34" s="10">
        <v>1</v>
      </c>
      <c r="T34" s="10">
        <v>1</v>
      </c>
      <c r="U34" s="70">
        <v>1</v>
      </c>
      <c r="V34" s="70">
        <v>3</v>
      </c>
      <c r="W34" s="70">
        <v>5</v>
      </c>
      <c r="X34" s="70">
        <v>7</v>
      </c>
      <c r="Y34" s="70">
        <v>4</v>
      </c>
      <c r="Z34" s="70">
        <v>5</v>
      </c>
      <c r="AA34" s="70">
        <v>6</v>
      </c>
      <c r="AB34" s="70">
        <v>6</v>
      </c>
      <c r="AC34" s="70">
        <v>3</v>
      </c>
      <c r="AD34" s="70">
        <v>2</v>
      </c>
      <c r="AE34" s="74">
        <f t="shared" si="13"/>
        <v>44</v>
      </c>
      <c r="AF34" s="71">
        <f t="shared" si="2"/>
        <v>1.3381588151211946E-3</v>
      </c>
      <c r="AH34" s="67" t="s">
        <v>155</v>
      </c>
      <c r="AI34" s="10">
        <v>3</v>
      </c>
      <c r="AJ34" s="10">
        <v>3</v>
      </c>
      <c r="AK34" s="70">
        <v>1</v>
      </c>
      <c r="AL34" s="70">
        <v>2</v>
      </c>
      <c r="AM34" s="70">
        <v>7</v>
      </c>
      <c r="AN34" s="70">
        <v>2</v>
      </c>
      <c r="AO34" s="70">
        <v>3</v>
      </c>
      <c r="AP34" s="70">
        <v>3</v>
      </c>
      <c r="AQ34" s="70"/>
      <c r="AR34" s="70">
        <v>1</v>
      </c>
      <c r="AS34" s="70">
        <v>2</v>
      </c>
      <c r="AT34" s="70">
        <v>1</v>
      </c>
      <c r="AU34" s="50">
        <f>SUM(AI34:AT34)</f>
        <v>28</v>
      </c>
      <c r="AV34" s="71">
        <f t="shared" si="7"/>
        <v>1.0058916510992959E-3</v>
      </c>
      <c r="AX34" s="67" t="s">
        <v>155</v>
      </c>
      <c r="AY34" s="10">
        <v>1</v>
      </c>
      <c r="AZ34" s="10">
        <v>2</v>
      </c>
      <c r="BA34" s="70">
        <v>4</v>
      </c>
      <c r="BB34" s="70">
        <v>2</v>
      </c>
      <c r="BC34" s="70">
        <v>3</v>
      </c>
      <c r="BD34" s="70">
        <v>3</v>
      </c>
      <c r="BE34" s="70">
        <v>2</v>
      </c>
      <c r="BF34" s="70">
        <v>4</v>
      </c>
      <c r="BG34" s="70">
        <v>5</v>
      </c>
      <c r="BH34" s="70">
        <v>3</v>
      </c>
      <c r="BI34" s="70">
        <v>4</v>
      </c>
      <c r="BJ34" s="70">
        <v>4</v>
      </c>
      <c r="BK34" s="74">
        <f>SUM(AY34:BJ34)</f>
        <v>37</v>
      </c>
      <c r="BL34" s="71">
        <f>BK34/$BK$49</f>
        <v>1.8485211830535572E-3</v>
      </c>
      <c r="BN34" s="67" t="s">
        <v>155</v>
      </c>
      <c r="BO34" s="10">
        <v>2</v>
      </c>
      <c r="BP34" s="10"/>
      <c r="BQ34" s="70">
        <v>1</v>
      </c>
      <c r="BR34" s="70">
        <v>2</v>
      </c>
      <c r="BS34" s="70">
        <v>4</v>
      </c>
      <c r="BT34" s="70">
        <v>4</v>
      </c>
      <c r="BU34" s="70">
        <v>2</v>
      </c>
      <c r="BV34" s="70">
        <v>2</v>
      </c>
      <c r="BW34" s="70">
        <v>1</v>
      </c>
      <c r="BX34" s="70"/>
      <c r="BY34" s="70">
        <v>2</v>
      </c>
      <c r="BZ34" s="70">
        <v>2</v>
      </c>
      <c r="CA34" s="74">
        <f>SUM(BO34:BZ34)</f>
        <v>22</v>
      </c>
      <c r="CB34" s="71">
        <f t="shared" si="5"/>
        <v>1.4672535680939041E-3</v>
      </c>
      <c r="CD34" s="67" t="s">
        <v>155</v>
      </c>
      <c r="CE34" s="10">
        <v>2</v>
      </c>
      <c r="CF34" s="10"/>
      <c r="CG34" s="70">
        <v>1</v>
      </c>
      <c r="CH34" s="70">
        <v>1</v>
      </c>
      <c r="CI34" s="70">
        <v>1</v>
      </c>
      <c r="CJ34" s="70">
        <v>3</v>
      </c>
      <c r="CK34" s="70"/>
      <c r="CL34" s="70">
        <v>2</v>
      </c>
      <c r="CM34" s="70">
        <v>2</v>
      </c>
      <c r="CN34" s="70">
        <v>3</v>
      </c>
      <c r="CO34" s="70"/>
      <c r="CP34" s="70"/>
      <c r="CQ34" s="74">
        <f>SUM(CE34:CP34)</f>
        <v>15</v>
      </c>
      <c r="CR34" s="71">
        <f>CQ34/$CQ$49</f>
        <v>1.2672129762608768E-3</v>
      </c>
    </row>
    <row r="35" spans="2:96" s="72" customFormat="1" x14ac:dyDescent="0.25">
      <c r="B35" s="67" t="s">
        <v>325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50">
        <f>SUM(C35:N35)</f>
        <v>0</v>
      </c>
      <c r="P35" s="71">
        <f t="shared" si="1"/>
        <v>0</v>
      </c>
      <c r="R35" s="67" t="s">
        <v>325</v>
      </c>
      <c r="S35" s="10"/>
      <c r="T35" s="1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4">
        <f t="shared" ref="AE35:AE36" si="23">SUM(S35:AD35)</f>
        <v>0</v>
      </c>
      <c r="AF35" s="71">
        <f t="shared" si="2"/>
        <v>0</v>
      </c>
      <c r="AH35" s="67" t="s">
        <v>325</v>
      </c>
      <c r="AI35" s="10"/>
      <c r="AJ35" s="1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50">
        <f>SUM(AI35:AT35)</f>
        <v>0</v>
      </c>
      <c r="AV35" s="71">
        <f t="shared" si="7"/>
        <v>0</v>
      </c>
      <c r="AX35" s="67" t="s">
        <v>325</v>
      </c>
      <c r="AY35" s="10"/>
      <c r="AZ35" s="1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4">
        <f t="shared" ref="BK35:BK36" si="24">SUM(AY35:BJ35)</f>
        <v>0</v>
      </c>
      <c r="BL35" s="71">
        <f t="shared" ref="BL35:BL36" si="25">BK35/$BK$49</f>
        <v>0</v>
      </c>
      <c r="BN35" s="67" t="s">
        <v>325</v>
      </c>
      <c r="BO35" s="10"/>
      <c r="BP35" s="1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4">
        <f>SUM(BO35:BZ35)</f>
        <v>0</v>
      </c>
      <c r="CB35" s="71">
        <f t="shared" si="5"/>
        <v>0</v>
      </c>
      <c r="CD35" s="67" t="s">
        <v>325</v>
      </c>
      <c r="CE35" s="10"/>
      <c r="CF35" s="10"/>
      <c r="CG35" s="70"/>
      <c r="CH35" s="70"/>
      <c r="CI35" s="70"/>
      <c r="CJ35" s="70"/>
      <c r="CK35" s="70"/>
      <c r="CL35" s="70"/>
      <c r="CM35" s="70"/>
      <c r="CN35" s="70"/>
      <c r="CO35" s="70"/>
      <c r="CP35" s="70">
        <v>2</v>
      </c>
      <c r="CQ35" s="74">
        <f>SUM(CE35:CP35)</f>
        <v>2</v>
      </c>
      <c r="CR35" s="71">
        <f>CQ35/$CQ$49</f>
        <v>1.6896173016811691E-4</v>
      </c>
    </row>
    <row r="36" spans="2:96" s="72" customFormat="1" x14ac:dyDescent="0.25">
      <c r="B36" s="67" t="s">
        <v>44</v>
      </c>
      <c r="C36" s="10">
        <v>32</v>
      </c>
      <c r="D36" s="10">
        <v>23</v>
      </c>
      <c r="E36" s="70">
        <v>40</v>
      </c>
      <c r="F36" s="70">
        <v>49</v>
      </c>
      <c r="G36" s="70">
        <v>77</v>
      </c>
      <c r="H36" s="70">
        <v>80</v>
      </c>
      <c r="I36" s="70">
        <v>59</v>
      </c>
      <c r="J36" s="70">
        <v>69</v>
      </c>
      <c r="K36" s="70">
        <v>197</v>
      </c>
      <c r="L36" s="70">
        <v>213</v>
      </c>
      <c r="M36" s="70">
        <v>235</v>
      </c>
      <c r="N36" s="70">
        <v>172</v>
      </c>
      <c r="O36" s="50">
        <f>SUM(C36:N36)</f>
        <v>1246</v>
      </c>
      <c r="P36" s="71">
        <f t="shared" si="1"/>
        <v>5.5841885896114371E-2</v>
      </c>
      <c r="R36" s="67" t="s">
        <v>44</v>
      </c>
      <c r="S36" s="10">
        <v>168</v>
      </c>
      <c r="T36" s="10">
        <v>200</v>
      </c>
      <c r="U36" s="70">
        <v>219</v>
      </c>
      <c r="V36" s="70">
        <v>177</v>
      </c>
      <c r="W36" s="70">
        <v>237</v>
      </c>
      <c r="X36" s="70">
        <v>269</v>
      </c>
      <c r="Y36" s="70">
        <v>272</v>
      </c>
      <c r="Z36" s="70">
        <v>291</v>
      </c>
      <c r="AA36" s="70">
        <v>280</v>
      </c>
      <c r="AB36" s="70">
        <v>401</v>
      </c>
      <c r="AC36" s="70">
        <v>320</v>
      </c>
      <c r="AD36" s="70">
        <v>204</v>
      </c>
      <c r="AE36" s="74">
        <f t="shared" si="23"/>
        <v>3038</v>
      </c>
      <c r="AF36" s="71">
        <f t="shared" si="2"/>
        <v>9.2393783644049751E-2</v>
      </c>
      <c r="AH36" s="67" t="s">
        <v>44</v>
      </c>
      <c r="AI36" s="10">
        <v>198</v>
      </c>
      <c r="AJ36" s="10">
        <v>247</v>
      </c>
      <c r="AK36" s="70">
        <v>272</v>
      </c>
      <c r="AL36" s="70">
        <v>209</v>
      </c>
      <c r="AM36" s="70">
        <v>250</v>
      </c>
      <c r="AN36" s="70">
        <v>174</v>
      </c>
      <c r="AO36" s="70">
        <v>155</v>
      </c>
      <c r="AP36" s="70">
        <v>171</v>
      </c>
      <c r="AQ36" s="70">
        <v>153</v>
      </c>
      <c r="AR36" s="70">
        <v>151</v>
      </c>
      <c r="AS36" s="70">
        <v>165</v>
      </c>
      <c r="AT36" s="70">
        <v>152</v>
      </c>
      <c r="AU36" s="74">
        <f>SUM(AI36:AT36)</f>
        <v>2297</v>
      </c>
      <c r="AV36" s="71">
        <f t="shared" si="7"/>
        <v>8.2519040091967241E-2</v>
      </c>
      <c r="AX36" s="67" t="s">
        <v>44</v>
      </c>
      <c r="AY36" s="10">
        <v>160</v>
      </c>
      <c r="AZ36" s="10">
        <v>135</v>
      </c>
      <c r="BA36" s="70">
        <v>142</v>
      </c>
      <c r="BB36" s="70">
        <v>140</v>
      </c>
      <c r="BC36" s="70">
        <v>160</v>
      </c>
      <c r="BD36" s="70">
        <v>252</v>
      </c>
      <c r="BE36" s="70">
        <v>235</v>
      </c>
      <c r="BF36" s="70">
        <v>152</v>
      </c>
      <c r="BG36" s="70">
        <v>139</v>
      </c>
      <c r="BH36" s="70">
        <v>146</v>
      </c>
      <c r="BI36" s="70">
        <v>125</v>
      </c>
      <c r="BJ36" s="70">
        <v>103</v>
      </c>
      <c r="BK36" s="74">
        <f t="shared" si="24"/>
        <v>1889</v>
      </c>
      <c r="BL36" s="71">
        <f t="shared" si="25"/>
        <v>9.4374500399680261E-2</v>
      </c>
      <c r="BN36" s="67" t="s">
        <v>44</v>
      </c>
      <c r="BO36" s="10">
        <v>111</v>
      </c>
      <c r="BP36" s="10">
        <v>142</v>
      </c>
      <c r="BQ36" s="70">
        <v>142</v>
      </c>
      <c r="BR36" s="70">
        <v>159</v>
      </c>
      <c r="BS36" s="70">
        <v>130</v>
      </c>
      <c r="BT36" s="70">
        <v>99</v>
      </c>
      <c r="BU36" s="70">
        <v>75</v>
      </c>
      <c r="BV36" s="70">
        <v>81</v>
      </c>
      <c r="BW36" s="70">
        <v>85</v>
      </c>
      <c r="BX36" s="70">
        <v>47</v>
      </c>
      <c r="BY36" s="70">
        <v>190</v>
      </c>
      <c r="BZ36" s="70">
        <v>133</v>
      </c>
      <c r="CA36" s="74">
        <f>SUM(BO36:BZ36)</f>
        <v>1394</v>
      </c>
      <c r="CB36" s="71">
        <f t="shared" si="5"/>
        <v>9.297052154195011E-2</v>
      </c>
      <c r="CD36" s="67" t="s">
        <v>44</v>
      </c>
      <c r="CE36" s="10">
        <v>113</v>
      </c>
      <c r="CF36" s="10">
        <v>81</v>
      </c>
      <c r="CG36" s="70">
        <v>67</v>
      </c>
      <c r="CH36" s="70">
        <v>95</v>
      </c>
      <c r="CI36" s="70">
        <v>143</v>
      </c>
      <c r="CJ36" s="70">
        <v>106</v>
      </c>
      <c r="CK36" s="70">
        <v>100</v>
      </c>
      <c r="CL36" s="70">
        <v>73</v>
      </c>
      <c r="CM36" s="70">
        <v>111</v>
      </c>
      <c r="CN36" s="70">
        <v>108</v>
      </c>
      <c r="CO36" s="70">
        <v>102</v>
      </c>
      <c r="CP36" s="70">
        <v>85</v>
      </c>
      <c r="CQ36" s="74">
        <f>SUM(CE36:CP36)</f>
        <v>1184</v>
      </c>
      <c r="CR36" s="71">
        <f>CQ36/$CQ$49</f>
        <v>0.10002534425952522</v>
      </c>
    </row>
    <row r="37" spans="2:96" s="72" customFormat="1" x14ac:dyDescent="0.25">
      <c r="B37" s="67" t="s">
        <v>237</v>
      </c>
      <c r="C37" s="10">
        <v>1</v>
      </c>
      <c r="D37" s="10">
        <v>0</v>
      </c>
      <c r="E37" s="10">
        <v>0</v>
      </c>
      <c r="F37" s="10">
        <v>0</v>
      </c>
      <c r="G37" s="10">
        <v>1</v>
      </c>
      <c r="H37" s="10">
        <v>2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50">
        <f>SUM(C37:N37)</f>
        <v>4</v>
      </c>
      <c r="P37" s="71">
        <f t="shared" si="1"/>
        <v>1.7926769148030297E-4</v>
      </c>
      <c r="R37" s="67" t="s">
        <v>237</v>
      </c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50">
        <f t="shared" si="13"/>
        <v>0</v>
      </c>
      <c r="AF37" s="71">
        <f t="shared" si="2"/>
        <v>0</v>
      </c>
      <c r="AH37" s="67" t="s">
        <v>237</v>
      </c>
      <c r="AI37" s="10"/>
      <c r="AJ37" s="1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4">
        <f t="shared" ref="AU37:AU41" si="26">SUM(AI37:AT37)</f>
        <v>0</v>
      </c>
      <c r="AV37" s="71">
        <f t="shared" si="7"/>
        <v>0</v>
      </c>
      <c r="AX37" s="67" t="s">
        <v>237</v>
      </c>
      <c r="AY37" s="10"/>
      <c r="AZ37" s="1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4">
        <f t="shared" ref="BK37:BK42" si="27">SUM(AY37:BJ37)</f>
        <v>0</v>
      </c>
      <c r="BL37" s="71">
        <f>BK37/$BK$49</f>
        <v>0</v>
      </c>
      <c r="BN37" s="67" t="s">
        <v>237</v>
      </c>
      <c r="BO37" s="10"/>
      <c r="BP37" s="1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4">
        <f t="shared" ref="CA37:CA41" si="28">SUM(BO37:BZ37)</f>
        <v>0</v>
      </c>
      <c r="CB37" s="71">
        <f t="shared" ref="CB37:CB41" si="29">CA37/$CA$49</f>
        <v>0</v>
      </c>
      <c r="CD37" s="67" t="s">
        <v>237</v>
      </c>
      <c r="CE37" s="10"/>
      <c r="CF37" s="1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4">
        <f t="shared" ref="CQ37:CQ41" si="30">SUM(CE37:CP37)</f>
        <v>0</v>
      </c>
      <c r="CR37" s="71">
        <f>CQ37/$CQ$49</f>
        <v>0</v>
      </c>
    </row>
    <row r="38" spans="2:96" s="72" customFormat="1" x14ac:dyDescent="0.25">
      <c r="B38" s="67" t="s">
        <v>241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50">
        <f t="shared" ref="O38:O39" si="31">SUM(C38:N38)</f>
        <v>0</v>
      </c>
      <c r="P38" s="71">
        <f t="shared" ref="P38:P39" si="32">O38/$O$49</f>
        <v>0</v>
      </c>
      <c r="R38" s="67" t="s">
        <v>241</v>
      </c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50">
        <f t="shared" ref="AE38:AE39" si="33">SUM(S38:AD38)</f>
        <v>0</v>
      </c>
      <c r="AF38" s="71">
        <f t="shared" ref="AF38:AF39" si="34">AE38/$AE$49</f>
        <v>0</v>
      </c>
      <c r="AH38" s="67" t="s">
        <v>241</v>
      </c>
      <c r="AI38" s="10"/>
      <c r="AJ38" s="1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4">
        <f t="shared" ref="AU38:AU39" si="35">SUM(AI38:AT38)</f>
        <v>0</v>
      </c>
      <c r="AV38" s="71">
        <f t="shared" ref="AV38:AV39" si="36">AU38/$AU$49</f>
        <v>0</v>
      </c>
      <c r="AX38" s="67" t="s">
        <v>241</v>
      </c>
      <c r="AY38" s="10"/>
      <c r="AZ38" s="1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4">
        <f t="shared" ref="BK38:BK39" si="37">SUM(AY38:BJ38)</f>
        <v>0</v>
      </c>
      <c r="BL38" s="71">
        <f>BK38/$BK$49</f>
        <v>0</v>
      </c>
      <c r="BN38" s="67" t="s">
        <v>241</v>
      </c>
      <c r="BO38" s="10"/>
      <c r="BP38" s="1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4">
        <f t="shared" ref="CA38:CA39" si="38">SUM(BO38:BZ38)</f>
        <v>0</v>
      </c>
      <c r="CB38" s="71">
        <f t="shared" si="29"/>
        <v>0</v>
      </c>
      <c r="CD38" s="67" t="s">
        <v>241</v>
      </c>
      <c r="CE38" s="10"/>
      <c r="CF38" s="1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4">
        <f t="shared" ref="CQ38" si="39">SUM(CE38:CP38)</f>
        <v>0</v>
      </c>
      <c r="CR38" s="71">
        <f>CQ38/$CQ$49</f>
        <v>0</v>
      </c>
    </row>
    <row r="39" spans="2:96" s="72" customFormat="1" x14ac:dyDescent="0.25">
      <c r="B39" s="67" t="s">
        <v>234</v>
      </c>
      <c r="C39" s="10">
        <v>1</v>
      </c>
      <c r="D39" s="10">
        <v>0</v>
      </c>
      <c r="E39" s="10">
        <v>1</v>
      </c>
      <c r="F39" s="10">
        <v>3</v>
      </c>
      <c r="G39" s="10">
        <v>3</v>
      </c>
      <c r="H39" s="10">
        <v>0</v>
      </c>
      <c r="I39" s="10">
        <v>1</v>
      </c>
      <c r="J39" s="10">
        <v>2</v>
      </c>
      <c r="K39" s="10">
        <v>0</v>
      </c>
      <c r="L39" s="10">
        <v>0</v>
      </c>
      <c r="M39" s="10">
        <v>0</v>
      </c>
      <c r="N39" s="10">
        <v>0</v>
      </c>
      <c r="O39" s="50">
        <f t="shared" si="31"/>
        <v>11</v>
      </c>
      <c r="P39" s="71">
        <f t="shared" si="32"/>
        <v>4.9298615157083319E-4</v>
      </c>
      <c r="R39" s="67" t="s">
        <v>234</v>
      </c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50">
        <f t="shared" si="33"/>
        <v>0</v>
      </c>
      <c r="AF39" s="71">
        <f t="shared" si="34"/>
        <v>0</v>
      </c>
      <c r="AH39" s="67" t="s">
        <v>234</v>
      </c>
      <c r="AI39" s="10"/>
      <c r="AJ39" s="1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4">
        <f t="shared" si="35"/>
        <v>0</v>
      </c>
      <c r="AV39" s="71">
        <f t="shared" si="36"/>
        <v>0</v>
      </c>
      <c r="AX39" s="67" t="s">
        <v>234</v>
      </c>
      <c r="AY39" s="10"/>
      <c r="AZ39" s="1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4">
        <f t="shared" si="37"/>
        <v>0</v>
      </c>
      <c r="BL39" s="71">
        <f>BK39/$BK$49</f>
        <v>0</v>
      </c>
      <c r="BN39" s="67" t="s">
        <v>234</v>
      </c>
      <c r="BO39" s="10"/>
      <c r="BP39" s="1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4">
        <f t="shared" si="38"/>
        <v>0</v>
      </c>
      <c r="CB39" s="71">
        <f t="shared" si="29"/>
        <v>0</v>
      </c>
      <c r="CD39" s="67" t="s">
        <v>234</v>
      </c>
      <c r="CE39" s="10"/>
      <c r="CF39" s="1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4">
        <f t="shared" si="30"/>
        <v>0</v>
      </c>
      <c r="CR39" s="71">
        <f>CQ39/$CQ$49</f>
        <v>0</v>
      </c>
    </row>
    <row r="40" spans="2:96" s="72" customFormat="1" x14ac:dyDescent="0.25">
      <c r="B40" s="67" t="s">
        <v>232</v>
      </c>
      <c r="C40" s="10">
        <v>0</v>
      </c>
      <c r="D40" s="10">
        <v>1</v>
      </c>
      <c r="E40" s="10">
        <v>1</v>
      </c>
      <c r="F40" s="10">
        <v>0</v>
      </c>
      <c r="G40" s="10">
        <v>3</v>
      </c>
      <c r="H40" s="10">
        <v>4</v>
      </c>
      <c r="I40" s="10">
        <v>0</v>
      </c>
      <c r="J40" s="10">
        <v>3</v>
      </c>
      <c r="K40" s="10">
        <v>0</v>
      </c>
      <c r="L40" s="10">
        <v>0</v>
      </c>
      <c r="M40" s="10">
        <v>0</v>
      </c>
      <c r="N40" s="10">
        <v>0</v>
      </c>
      <c r="O40" s="50">
        <f t="shared" ref="O40:O48" si="40">SUM(C40:N40)</f>
        <v>12</v>
      </c>
      <c r="P40" s="71">
        <f t="shared" ref="P40:P48" si="41">O40/$O$49</f>
        <v>5.3780307444090884E-4</v>
      </c>
      <c r="R40" s="67" t="s">
        <v>232</v>
      </c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50">
        <f>SUM(S40:AD40)</f>
        <v>0</v>
      </c>
      <c r="AF40" s="71">
        <f>AE40/$AE$49</f>
        <v>0</v>
      </c>
      <c r="AH40" s="67" t="s">
        <v>232</v>
      </c>
      <c r="AI40" s="10"/>
      <c r="AJ40" s="1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4">
        <f t="shared" si="26"/>
        <v>0</v>
      </c>
      <c r="AV40" s="71">
        <f>AU40/$AU$49</f>
        <v>0</v>
      </c>
      <c r="AX40" s="67" t="s">
        <v>232</v>
      </c>
      <c r="AY40" s="10"/>
      <c r="AZ40" s="1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4">
        <f t="shared" si="27"/>
        <v>0</v>
      </c>
      <c r="BL40" s="71">
        <f>BK40/$BK$49</f>
        <v>0</v>
      </c>
      <c r="BN40" s="67" t="s">
        <v>232</v>
      </c>
      <c r="BO40" s="10"/>
      <c r="BP40" s="1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4">
        <f t="shared" si="28"/>
        <v>0</v>
      </c>
      <c r="CB40" s="71">
        <f t="shared" si="29"/>
        <v>0</v>
      </c>
      <c r="CD40" s="67" t="s">
        <v>232</v>
      </c>
      <c r="CE40" s="10"/>
      <c r="CF40" s="1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4">
        <f t="shared" si="30"/>
        <v>0</v>
      </c>
      <c r="CR40" s="71">
        <f>CQ40/$CQ$49</f>
        <v>0</v>
      </c>
    </row>
    <row r="41" spans="2:96" s="72" customFormat="1" x14ac:dyDescent="0.25">
      <c r="B41" s="67" t="s">
        <v>238</v>
      </c>
      <c r="C41" s="10">
        <v>0</v>
      </c>
      <c r="D41" s="10">
        <v>0</v>
      </c>
      <c r="E41" s="10">
        <v>1</v>
      </c>
      <c r="F41" s="10">
        <v>0</v>
      </c>
      <c r="G41" s="10">
        <v>1</v>
      </c>
      <c r="H41" s="10">
        <v>1</v>
      </c>
      <c r="I41" s="10">
        <v>0</v>
      </c>
      <c r="J41" s="10">
        <v>1</v>
      </c>
      <c r="K41" s="10">
        <v>0</v>
      </c>
      <c r="L41" s="10">
        <v>0</v>
      </c>
      <c r="M41" s="10">
        <v>0</v>
      </c>
      <c r="N41" s="10">
        <v>0</v>
      </c>
      <c r="O41" s="50">
        <f t="shared" si="40"/>
        <v>4</v>
      </c>
      <c r="P41" s="71">
        <f t="shared" si="41"/>
        <v>1.7926769148030297E-4</v>
      </c>
      <c r="R41" s="67" t="s">
        <v>238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50">
        <f>SUM(S41:AD41)</f>
        <v>0</v>
      </c>
      <c r="AF41" s="71">
        <f>AE41/$AE$49</f>
        <v>0</v>
      </c>
      <c r="AH41" s="67" t="s">
        <v>238</v>
      </c>
      <c r="AI41" s="10"/>
      <c r="AJ41" s="1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4">
        <f t="shared" si="26"/>
        <v>0</v>
      </c>
      <c r="AV41" s="71">
        <f>AU41/$AU$49</f>
        <v>0</v>
      </c>
      <c r="AX41" s="67" t="s">
        <v>238</v>
      </c>
      <c r="AY41" s="10"/>
      <c r="AZ41" s="1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4">
        <f t="shared" si="27"/>
        <v>0</v>
      </c>
      <c r="BL41" s="71">
        <f>BK41/$BK$49</f>
        <v>0</v>
      </c>
      <c r="BN41" s="67" t="s">
        <v>238</v>
      </c>
      <c r="BO41" s="10"/>
      <c r="BP41" s="1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4">
        <f t="shared" si="28"/>
        <v>0</v>
      </c>
      <c r="CB41" s="71">
        <f t="shared" si="29"/>
        <v>0</v>
      </c>
      <c r="CD41" s="67" t="s">
        <v>238</v>
      </c>
      <c r="CE41" s="10"/>
      <c r="CF41" s="1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4">
        <f t="shared" si="30"/>
        <v>0</v>
      </c>
      <c r="CR41" s="71">
        <f>CQ41/$CQ$49</f>
        <v>0</v>
      </c>
    </row>
    <row r="42" spans="2:96" s="72" customFormat="1" x14ac:dyDescent="0.25">
      <c r="B42" s="67" t="s">
        <v>143</v>
      </c>
      <c r="C42" s="10">
        <v>29</v>
      </c>
      <c r="D42" s="10">
        <v>25</v>
      </c>
      <c r="E42" s="70">
        <v>88</v>
      </c>
      <c r="F42" s="70">
        <v>94</v>
      </c>
      <c r="G42" s="70">
        <v>91</v>
      </c>
      <c r="H42" s="70">
        <v>84</v>
      </c>
      <c r="I42" s="70">
        <v>56</v>
      </c>
      <c r="J42" s="70">
        <v>90</v>
      </c>
      <c r="K42" s="70">
        <v>131</v>
      </c>
      <c r="L42" s="70">
        <v>193</v>
      </c>
      <c r="M42" s="70">
        <v>190</v>
      </c>
      <c r="N42" s="70">
        <v>138</v>
      </c>
      <c r="O42" s="50">
        <f t="shared" si="40"/>
        <v>1209</v>
      </c>
      <c r="P42" s="71">
        <f t="shared" si="41"/>
        <v>5.4183659749921571E-2</v>
      </c>
      <c r="R42" s="67" t="s">
        <v>143</v>
      </c>
      <c r="S42" s="10">
        <v>109</v>
      </c>
      <c r="T42" s="10">
        <v>145</v>
      </c>
      <c r="U42" s="70">
        <v>154</v>
      </c>
      <c r="V42" s="70">
        <v>120</v>
      </c>
      <c r="W42" s="70">
        <v>192</v>
      </c>
      <c r="X42" s="70">
        <v>220</v>
      </c>
      <c r="Y42" s="70">
        <v>233</v>
      </c>
      <c r="Z42" s="70">
        <v>240</v>
      </c>
      <c r="AA42" s="70">
        <v>237</v>
      </c>
      <c r="AB42" s="70">
        <v>287</v>
      </c>
      <c r="AC42" s="70">
        <v>246</v>
      </c>
      <c r="AD42" s="70">
        <v>170</v>
      </c>
      <c r="AE42" s="74">
        <f>SUM(S42:AD42)</f>
        <v>2353</v>
      </c>
      <c r="AF42" s="71">
        <f>AE42/$AE$49</f>
        <v>7.1561083908640244E-2</v>
      </c>
      <c r="AH42" s="67" t="s">
        <v>143</v>
      </c>
      <c r="AI42" s="10">
        <v>189</v>
      </c>
      <c r="AJ42" s="10">
        <v>230</v>
      </c>
      <c r="AK42" s="70">
        <v>216</v>
      </c>
      <c r="AL42" s="70">
        <v>186</v>
      </c>
      <c r="AM42" s="70">
        <v>199</v>
      </c>
      <c r="AN42" s="70">
        <v>163</v>
      </c>
      <c r="AO42" s="70">
        <v>159</v>
      </c>
      <c r="AP42" s="70">
        <v>160</v>
      </c>
      <c r="AQ42" s="70">
        <v>129</v>
      </c>
      <c r="AR42" s="70">
        <v>166</v>
      </c>
      <c r="AS42" s="70">
        <v>152</v>
      </c>
      <c r="AT42" s="70">
        <v>111</v>
      </c>
      <c r="AU42" s="74">
        <f>SUM(AI42:AT42)</f>
        <v>2060</v>
      </c>
      <c r="AV42" s="71">
        <f>AU42/$AU$49</f>
        <v>7.4004885759448191E-2</v>
      </c>
      <c r="AX42" s="67" t="s">
        <v>143</v>
      </c>
      <c r="AY42" s="10">
        <v>135</v>
      </c>
      <c r="AZ42" s="10">
        <v>103</v>
      </c>
      <c r="BA42" s="70">
        <v>101</v>
      </c>
      <c r="BB42" s="70">
        <v>137</v>
      </c>
      <c r="BC42" s="70">
        <v>144</v>
      </c>
      <c r="BD42" s="70">
        <v>212</v>
      </c>
      <c r="BE42" s="70">
        <v>184</v>
      </c>
      <c r="BF42" s="70">
        <v>103</v>
      </c>
      <c r="BG42" s="70">
        <v>83</v>
      </c>
      <c r="BH42" s="70">
        <v>82</v>
      </c>
      <c r="BI42" s="70">
        <v>72</v>
      </c>
      <c r="BJ42" s="70">
        <v>57</v>
      </c>
      <c r="BK42" s="74">
        <f t="shared" si="27"/>
        <v>1413</v>
      </c>
      <c r="BL42" s="71">
        <f>BK42/$BK$49</f>
        <v>7.059352517985612E-2</v>
      </c>
      <c r="BN42" s="67" t="s">
        <v>143</v>
      </c>
      <c r="BO42" s="10">
        <v>68</v>
      </c>
      <c r="BP42" s="10">
        <v>88</v>
      </c>
      <c r="BQ42" s="70">
        <v>86</v>
      </c>
      <c r="BR42" s="70">
        <v>86</v>
      </c>
      <c r="BS42" s="70">
        <v>101</v>
      </c>
      <c r="BT42" s="70">
        <v>89</v>
      </c>
      <c r="BU42" s="70">
        <v>71</v>
      </c>
      <c r="BV42" s="70">
        <v>43</v>
      </c>
      <c r="BW42" s="70">
        <v>46</v>
      </c>
      <c r="BX42" s="70">
        <v>41</v>
      </c>
      <c r="BY42" s="70">
        <v>101</v>
      </c>
      <c r="BZ42" s="70">
        <v>100</v>
      </c>
      <c r="CA42" s="74">
        <f t="shared" ref="CA42:CA48" si="42">SUM(BO42:BZ42)</f>
        <v>920</v>
      </c>
      <c r="CB42" s="71">
        <f t="shared" ref="CB42:CB48" si="43">CA42/$CA$49</f>
        <v>6.1357876483926904E-2</v>
      </c>
      <c r="CD42" s="67" t="s">
        <v>143</v>
      </c>
      <c r="CE42" s="10">
        <v>75</v>
      </c>
      <c r="CF42" s="10">
        <v>58</v>
      </c>
      <c r="CG42" s="70">
        <v>40</v>
      </c>
      <c r="CH42" s="70">
        <v>44</v>
      </c>
      <c r="CI42" s="70">
        <v>89</v>
      </c>
      <c r="CJ42" s="70">
        <v>57</v>
      </c>
      <c r="CK42" s="70">
        <v>39</v>
      </c>
      <c r="CL42" s="70">
        <v>37</v>
      </c>
      <c r="CM42" s="70">
        <v>42</v>
      </c>
      <c r="CN42" s="70">
        <v>61</v>
      </c>
      <c r="CO42" s="70">
        <v>59</v>
      </c>
      <c r="CP42" s="70">
        <v>33</v>
      </c>
      <c r="CQ42" s="74">
        <f t="shared" ref="CQ42:CQ48" si="44">SUM(CE42:CP42)</f>
        <v>634</v>
      </c>
      <c r="CR42" s="71">
        <f>CQ42/$CQ$49</f>
        <v>5.3560868463293061E-2</v>
      </c>
    </row>
    <row r="43" spans="2:96" s="72" customFormat="1" x14ac:dyDescent="0.25">
      <c r="B43" s="67" t="s">
        <v>286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50">
        <f t="shared" si="40"/>
        <v>0</v>
      </c>
      <c r="P43" s="71">
        <f t="shared" si="41"/>
        <v>0</v>
      </c>
      <c r="R43" s="67" t="s">
        <v>286</v>
      </c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4">
        <f t="shared" ref="AE43:AE45" si="45">SUM(S43:AD43)</f>
        <v>0</v>
      </c>
      <c r="AF43" s="71">
        <f t="shared" ref="AF43:AF45" si="46">AE43/$AE$49</f>
        <v>0</v>
      </c>
      <c r="AH43" s="67" t="s">
        <v>286</v>
      </c>
      <c r="AI43" s="10"/>
      <c r="AJ43" s="1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4">
        <f t="shared" ref="AU43:AU45" si="47">SUM(AI43:AT43)</f>
        <v>0</v>
      </c>
      <c r="AV43" s="71">
        <f t="shared" ref="AV43:AV45" si="48">AU43/$AU$49</f>
        <v>0</v>
      </c>
      <c r="AX43" s="67" t="s">
        <v>286</v>
      </c>
      <c r="AY43" s="10"/>
      <c r="AZ43" s="1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50">
        <f t="shared" ref="BK43:BK48" si="49">SUM(AY43:BJ43)</f>
        <v>0</v>
      </c>
      <c r="BL43" s="71">
        <f>BK43/$BK$49</f>
        <v>0</v>
      </c>
      <c r="BN43" s="67" t="s">
        <v>286</v>
      </c>
      <c r="BO43" s="10"/>
      <c r="BP43" s="1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50">
        <f t="shared" si="42"/>
        <v>0</v>
      </c>
      <c r="CB43" s="71">
        <f t="shared" si="43"/>
        <v>0</v>
      </c>
      <c r="CD43" s="67" t="s">
        <v>286</v>
      </c>
      <c r="CE43" s="10"/>
      <c r="CF43" s="1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50">
        <f t="shared" si="44"/>
        <v>0</v>
      </c>
      <c r="CR43" s="71">
        <f>CQ43/$CQ$49</f>
        <v>0</v>
      </c>
    </row>
    <row r="44" spans="2:96" s="72" customFormat="1" x14ac:dyDescent="0.25">
      <c r="B44" s="67" t="s">
        <v>235</v>
      </c>
      <c r="C44" s="70">
        <v>1</v>
      </c>
      <c r="D44" s="70">
        <v>0</v>
      </c>
      <c r="E44" s="70">
        <v>1</v>
      </c>
      <c r="F44" s="70">
        <v>0</v>
      </c>
      <c r="G44" s="70">
        <v>0</v>
      </c>
      <c r="H44" s="70">
        <v>0</v>
      </c>
      <c r="I44" s="70">
        <v>0</v>
      </c>
      <c r="J44" s="70">
        <v>1</v>
      </c>
      <c r="K44" s="70">
        <v>0</v>
      </c>
      <c r="L44" s="70">
        <v>0</v>
      </c>
      <c r="M44" s="70">
        <v>0</v>
      </c>
      <c r="N44" s="70">
        <v>0</v>
      </c>
      <c r="O44" s="50">
        <f t="shared" si="40"/>
        <v>3</v>
      </c>
      <c r="P44" s="71">
        <f t="shared" si="41"/>
        <v>1.3445076861022721E-4</v>
      </c>
      <c r="R44" s="67" t="s">
        <v>235</v>
      </c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4">
        <f t="shared" si="45"/>
        <v>0</v>
      </c>
      <c r="AF44" s="71">
        <f t="shared" si="46"/>
        <v>0</v>
      </c>
      <c r="AH44" s="67" t="s">
        <v>235</v>
      </c>
      <c r="AI44" s="10"/>
      <c r="AJ44" s="1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4">
        <f t="shared" si="47"/>
        <v>0</v>
      </c>
      <c r="AV44" s="71">
        <f t="shared" si="48"/>
        <v>0</v>
      </c>
      <c r="AX44" s="67" t="s">
        <v>235</v>
      </c>
      <c r="AY44" s="10"/>
      <c r="AZ44" s="1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50">
        <f t="shared" si="49"/>
        <v>0</v>
      </c>
      <c r="BL44" s="71">
        <f>BK44/$BK$49</f>
        <v>0</v>
      </c>
      <c r="BN44" s="67" t="s">
        <v>235</v>
      </c>
      <c r="BO44" s="10"/>
      <c r="BP44" s="1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50">
        <f t="shared" si="42"/>
        <v>0</v>
      </c>
      <c r="CB44" s="71">
        <f t="shared" si="43"/>
        <v>0</v>
      </c>
      <c r="CD44" s="67" t="s">
        <v>235</v>
      </c>
      <c r="CE44" s="10"/>
      <c r="CF44" s="1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50">
        <f t="shared" si="44"/>
        <v>0</v>
      </c>
      <c r="CR44" s="71">
        <f>CQ44/$CQ$49</f>
        <v>0</v>
      </c>
    </row>
    <row r="45" spans="2:96" s="72" customFormat="1" x14ac:dyDescent="0.25">
      <c r="B45" s="67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50">
        <f t="shared" si="40"/>
        <v>0</v>
      </c>
      <c r="P45" s="71">
        <f t="shared" si="41"/>
        <v>0</v>
      </c>
      <c r="R45" s="67" t="s">
        <v>276</v>
      </c>
      <c r="S45" s="10"/>
      <c r="T45" s="1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4">
        <f t="shared" si="45"/>
        <v>0</v>
      </c>
      <c r="AF45" s="71">
        <f t="shared" si="46"/>
        <v>0</v>
      </c>
      <c r="AH45" s="67" t="s">
        <v>276</v>
      </c>
      <c r="AI45" s="10"/>
      <c r="AJ45" s="1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4">
        <f t="shared" si="47"/>
        <v>0</v>
      </c>
      <c r="AV45" s="71">
        <f t="shared" si="48"/>
        <v>0</v>
      </c>
      <c r="AX45" s="67" t="s">
        <v>276</v>
      </c>
      <c r="AY45" s="10"/>
      <c r="AZ45" s="1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50">
        <f t="shared" si="49"/>
        <v>0</v>
      </c>
      <c r="BL45" s="71">
        <f>BK45/$BK$49</f>
        <v>0</v>
      </c>
      <c r="BN45" s="67" t="s">
        <v>276</v>
      </c>
      <c r="BO45" s="10"/>
      <c r="BP45" s="1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50">
        <f t="shared" si="42"/>
        <v>0</v>
      </c>
      <c r="CB45" s="71">
        <f t="shared" si="43"/>
        <v>0</v>
      </c>
      <c r="CD45" s="67" t="s">
        <v>276</v>
      </c>
      <c r="CE45" s="10"/>
      <c r="CF45" s="1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50">
        <f t="shared" si="44"/>
        <v>0</v>
      </c>
      <c r="CR45" s="71">
        <f>CQ45/$CQ$49</f>
        <v>0</v>
      </c>
    </row>
    <row r="46" spans="2:96" s="72" customFormat="1" x14ac:dyDescent="0.25">
      <c r="B46" s="67" t="s">
        <v>147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</v>
      </c>
      <c r="L46" s="10">
        <v>2</v>
      </c>
      <c r="M46" s="10">
        <v>2</v>
      </c>
      <c r="N46" s="10">
        <v>2</v>
      </c>
      <c r="O46" s="50">
        <f t="shared" si="40"/>
        <v>7</v>
      </c>
      <c r="P46" s="71">
        <f t="shared" si="41"/>
        <v>3.1371846009053018E-4</v>
      </c>
      <c r="R46" s="67" t="s">
        <v>147</v>
      </c>
      <c r="S46" s="10"/>
      <c r="T46" s="10">
        <v>1</v>
      </c>
      <c r="U46" s="70"/>
      <c r="V46" s="70">
        <v>2</v>
      </c>
      <c r="W46" s="70"/>
      <c r="X46" s="70">
        <v>2</v>
      </c>
      <c r="Y46" s="70">
        <v>5</v>
      </c>
      <c r="Z46" s="70"/>
      <c r="AA46" s="70">
        <v>3</v>
      </c>
      <c r="AB46" s="70">
        <v>2</v>
      </c>
      <c r="AC46" s="70">
        <v>1</v>
      </c>
      <c r="AD46" s="70"/>
      <c r="AE46" s="50">
        <f>SUM(S46:AD46)</f>
        <v>16</v>
      </c>
      <c r="AF46" s="71">
        <f>AE46/$AE$49</f>
        <v>4.8660320549861623E-4</v>
      </c>
      <c r="AH46" s="67" t="s">
        <v>147</v>
      </c>
      <c r="AI46" s="10">
        <v>2</v>
      </c>
      <c r="AJ46" s="10">
        <v>1</v>
      </c>
      <c r="AK46" s="70"/>
      <c r="AL46" s="70"/>
      <c r="AM46" s="70">
        <v>3</v>
      </c>
      <c r="AN46" s="70"/>
      <c r="AO46" s="70"/>
      <c r="AP46" s="70"/>
      <c r="AQ46" s="70"/>
      <c r="AR46" s="70"/>
      <c r="AS46" s="70"/>
      <c r="AT46" s="70">
        <v>1</v>
      </c>
      <c r="AU46" s="50">
        <f>SUM(AI46:AT46)</f>
        <v>7</v>
      </c>
      <c r="AV46" s="71">
        <f>AU46/$AU$49</f>
        <v>2.5147291277482397E-4</v>
      </c>
      <c r="AX46" s="67" t="s">
        <v>147</v>
      </c>
      <c r="AY46" s="10">
        <v>1</v>
      </c>
      <c r="AZ46" s="10"/>
      <c r="BA46" s="70"/>
      <c r="BB46" s="70">
        <v>2</v>
      </c>
      <c r="BC46" s="70">
        <v>1</v>
      </c>
      <c r="BD46" s="70"/>
      <c r="BE46" s="70"/>
      <c r="BF46" s="70"/>
      <c r="BG46" s="70">
        <v>1</v>
      </c>
      <c r="BH46" s="70">
        <v>1</v>
      </c>
      <c r="BI46" s="70">
        <v>2</v>
      </c>
      <c r="BJ46" s="70"/>
      <c r="BK46" s="50">
        <f t="shared" si="49"/>
        <v>8</v>
      </c>
      <c r="BL46" s="71">
        <f>BK46/$BK$49</f>
        <v>3.996802557953637E-4</v>
      </c>
      <c r="BN46" s="67" t="s">
        <v>147</v>
      </c>
      <c r="BO46" s="10"/>
      <c r="BP46" s="10"/>
      <c r="BQ46" s="70"/>
      <c r="BR46" s="70">
        <v>1</v>
      </c>
      <c r="BS46" s="70"/>
      <c r="BT46" s="70"/>
      <c r="BU46" s="70"/>
      <c r="BV46" s="70">
        <v>1</v>
      </c>
      <c r="BW46" s="70">
        <v>1</v>
      </c>
      <c r="BX46" s="70"/>
      <c r="BY46" s="70">
        <v>2</v>
      </c>
      <c r="BZ46" s="70">
        <v>2</v>
      </c>
      <c r="CA46" s="50">
        <f t="shared" si="42"/>
        <v>7</v>
      </c>
      <c r="CB46" s="71">
        <f t="shared" si="43"/>
        <v>4.6685340802987864E-4</v>
      </c>
      <c r="CD46" s="67" t="s">
        <v>147</v>
      </c>
      <c r="CE46" s="10">
        <v>3</v>
      </c>
      <c r="CF46" s="10">
        <v>2</v>
      </c>
      <c r="CG46" s="70"/>
      <c r="CH46" s="70"/>
      <c r="CI46" s="70"/>
      <c r="CJ46" s="70">
        <v>2</v>
      </c>
      <c r="CK46" s="70">
        <v>2</v>
      </c>
      <c r="CL46" s="70"/>
      <c r="CM46" s="70"/>
      <c r="CN46" s="70">
        <v>3</v>
      </c>
      <c r="CO46" s="70">
        <v>2</v>
      </c>
      <c r="CP46" s="70"/>
      <c r="CQ46" s="50">
        <f t="shared" si="44"/>
        <v>14</v>
      </c>
      <c r="CR46" s="71">
        <f>CQ46/$CQ$49</f>
        <v>1.1827321111768185E-3</v>
      </c>
    </row>
    <row r="47" spans="2:96" s="72" customFormat="1" x14ac:dyDescent="0.25">
      <c r="B47" s="67" t="s">
        <v>146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1</v>
      </c>
      <c r="N47" s="70">
        <v>0</v>
      </c>
      <c r="O47" s="50">
        <f t="shared" si="40"/>
        <v>1</v>
      </c>
      <c r="P47" s="71">
        <f t="shared" si="41"/>
        <v>4.4816922870075741E-5</v>
      </c>
      <c r="R47" s="67" t="s">
        <v>146</v>
      </c>
      <c r="S47" s="10">
        <v>1</v>
      </c>
      <c r="T47" s="10">
        <v>2</v>
      </c>
      <c r="U47" s="70"/>
      <c r="V47" s="70"/>
      <c r="W47" s="70">
        <v>1</v>
      </c>
      <c r="X47" s="70"/>
      <c r="Y47" s="70">
        <v>1</v>
      </c>
      <c r="Z47" s="70"/>
      <c r="AA47" s="70">
        <v>2</v>
      </c>
      <c r="AB47" s="70">
        <v>1</v>
      </c>
      <c r="AC47" s="70"/>
      <c r="AD47" s="70"/>
      <c r="AE47" s="50">
        <f>SUM(S47:AD47)</f>
        <v>8</v>
      </c>
      <c r="AF47" s="71">
        <f>AE47/$AE$49</f>
        <v>2.4330160274930811E-4</v>
      </c>
      <c r="AH47" s="67" t="s">
        <v>146</v>
      </c>
      <c r="AI47" s="10"/>
      <c r="AJ47" s="10"/>
      <c r="AK47" s="70"/>
      <c r="AL47" s="70"/>
      <c r="AM47" s="70">
        <v>2</v>
      </c>
      <c r="AN47" s="70"/>
      <c r="AO47" s="70"/>
      <c r="AP47" s="70">
        <v>1</v>
      </c>
      <c r="AQ47" s="70"/>
      <c r="AR47" s="70">
        <v>1</v>
      </c>
      <c r="AS47" s="70"/>
      <c r="AT47" s="70"/>
      <c r="AU47" s="50">
        <f>SUM(AI47:AT47)</f>
        <v>4</v>
      </c>
      <c r="AV47" s="71">
        <f>AU47/$AU$49</f>
        <v>1.4369880729989942E-4</v>
      </c>
      <c r="AX47" s="67" t="s">
        <v>146</v>
      </c>
      <c r="AY47" s="10"/>
      <c r="AZ47" s="10"/>
      <c r="BA47" s="70">
        <v>1</v>
      </c>
      <c r="BB47" s="70"/>
      <c r="BC47" s="70"/>
      <c r="BD47" s="70"/>
      <c r="BE47" s="70"/>
      <c r="BF47" s="70"/>
      <c r="BG47" s="70"/>
      <c r="BH47" s="70"/>
      <c r="BI47" s="70">
        <v>1</v>
      </c>
      <c r="BJ47" s="70"/>
      <c r="BK47" s="50">
        <f t="shared" si="49"/>
        <v>2</v>
      </c>
      <c r="BL47" s="71">
        <f>BK47/$BK$49</f>
        <v>9.9920063948840925E-5</v>
      </c>
      <c r="BN47" s="67" t="s">
        <v>146</v>
      </c>
      <c r="BO47" s="10"/>
      <c r="BP47" s="10"/>
      <c r="BQ47" s="70"/>
      <c r="BR47" s="70">
        <v>2</v>
      </c>
      <c r="BS47" s="70"/>
      <c r="BT47" s="70"/>
      <c r="BU47" s="70"/>
      <c r="BV47" s="70"/>
      <c r="BW47" s="70"/>
      <c r="BX47" s="70"/>
      <c r="BY47" s="70"/>
      <c r="BZ47" s="70"/>
      <c r="CA47" s="50">
        <f t="shared" si="42"/>
        <v>2</v>
      </c>
      <c r="CB47" s="71">
        <f t="shared" si="43"/>
        <v>1.3338668800853674E-4</v>
      </c>
      <c r="CD47" s="67" t="s">
        <v>146</v>
      </c>
      <c r="CE47" s="10"/>
      <c r="CF47" s="1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50">
        <f t="shared" si="44"/>
        <v>0</v>
      </c>
      <c r="CR47" s="71">
        <f>CQ47/$CQ$49</f>
        <v>0</v>
      </c>
    </row>
    <row r="48" spans="2:96" s="72" customFormat="1" x14ac:dyDescent="0.25">
      <c r="B48" s="67" t="s">
        <v>148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1</v>
      </c>
      <c r="L48" s="70">
        <v>0</v>
      </c>
      <c r="M48" s="70">
        <v>1</v>
      </c>
      <c r="N48" s="70">
        <v>0</v>
      </c>
      <c r="O48" s="50">
        <f t="shared" si="40"/>
        <v>2</v>
      </c>
      <c r="P48" s="71">
        <f t="shared" si="41"/>
        <v>8.9633845740151483E-5</v>
      </c>
      <c r="R48" s="67" t="s">
        <v>148</v>
      </c>
      <c r="S48" s="10">
        <v>1</v>
      </c>
      <c r="T48" s="10"/>
      <c r="U48" s="70">
        <v>2</v>
      </c>
      <c r="V48" s="70"/>
      <c r="W48" s="70"/>
      <c r="X48" s="70">
        <v>1</v>
      </c>
      <c r="Y48" s="70"/>
      <c r="Z48" s="70">
        <v>2</v>
      </c>
      <c r="AA48" s="70">
        <v>1</v>
      </c>
      <c r="AB48" s="70">
        <v>1</v>
      </c>
      <c r="AC48" s="70"/>
      <c r="AD48" s="70">
        <v>1</v>
      </c>
      <c r="AE48" s="50">
        <f>SUM(S48:AD48)</f>
        <v>9</v>
      </c>
      <c r="AF48" s="71">
        <f>AE48/$AE$49</f>
        <v>2.7371430309297161E-4</v>
      </c>
      <c r="AH48" s="67" t="s">
        <v>148</v>
      </c>
      <c r="AI48" s="10"/>
      <c r="AJ48" s="10">
        <v>1</v>
      </c>
      <c r="AK48" s="70">
        <v>1</v>
      </c>
      <c r="AL48" s="70"/>
      <c r="AM48" s="70"/>
      <c r="AN48" s="70"/>
      <c r="AO48" s="70">
        <v>1</v>
      </c>
      <c r="AP48" s="70"/>
      <c r="AQ48" s="70"/>
      <c r="AR48" s="70"/>
      <c r="AS48" s="70"/>
      <c r="AT48" s="70"/>
      <c r="AU48" s="50">
        <f>SUM(AI48:AT48)</f>
        <v>3</v>
      </c>
      <c r="AV48" s="71">
        <f>AU48/$AU$49</f>
        <v>1.0777410547492456E-4</v>
      </c>
      <c r="AX48" s="67" t="s">
        <v>148</v>
      </c>
      <c r="AY48" s="10"/>
      <c r="AZ48" s="10"/>
      <c r="BA48" s="70"/>
      <c r="BB48" s="70"/>
      <c r="BC48" s="70"/>
      <c r="BD48" s="70"/>
      <c r="BE48" s="70"/>
      <c r="BF48" s="70"/>
      <c r="BG48" s="70"/>
      <c r="BH48" s="70"/>
      <c r="BI48" s="70">
        <v>1</v>
      </c>
      <c r="BJ48" s="70"/>
      <c r="BK48" s="50">
        <f t="shared" si="49"/>
        <v>1</v>
      </c>
      <c r="BL48" s="71">
        <f>BK48/$BK$49</f>
        <v>4.9960031974420462E-5</v>
      </c>
      <c r="BN48" s="67" t="s">
        <v>148</v>
      </c>
      <c r="BO48" s="10"/>
      <c r="BP48" s="1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50">
        <f t="shared" si="42"/>
        <v>0</v>
      </c>
      <c r="CB48" s="71">
        <f t="shared" si="43"/>
        <v>0</v>
      </c>
      <c r="CD48" s="67" t="s">
        <v>148</v>
      </c>
      <c r="CE48" s="10"/>
      <c r="CF48" s="10">
        <v>1</v>
      </c>
      <c r="CG48" s="70"/>
      <c r="CH48" s="70">
        <v>1</v>
      </c>
      <c r="CI48" s="70"/>
      <c r="CJ48" s="70"/>
      <c r="CK48" s="70"/>
      <c r="CL48" s="70"/>
      <c r="CM48" s="70">
        <v>1</v>
      </c>
      <c r="CN48" s="70">
        <v>1</v>
      </c>
      <c r="CO48" s="70"/>
      <c r="CP48" s="70"/>
      <c r="CQ48" s="50">
        <f t="shared" si="44"/>
        <v>4</v>
      </c>
      <c r="CR48" s="71">
        <f>CQ48/$CQ$49</f>
        <v>3.3792346033623382E-4</v>
      </c>
    </row>
    <row r="49" spans="1:96" s="72" customFormat="1" ht="15.75" thickBot="1" x14ac:dyDescent="0.3">
      <c r="B49" s="68" t="s">
        <v>52</v>
      </c>
      <c r="C49" s="69">
        <f>SUM(C4:C48)</f>
        <v>855</v>
      </c>
      <c r="D49" s="69">
        <f t="shared" ref="D49:O49" si="50">SUM(D4:D48)</f>
        <v>621</v>
      </c>
      <c r="E49" s="69">
        <f t="shared" si="50"/>
        <v>1977</v>
      </c>
      <c r="F49" s="69">
        <f t="shared" si="50"/>
        <v>1927</v>
      </c>
      <c r="G49" s="69">
        <f t="shared" si="50"/>
        <v>2242</v>
      </c>
      <c r="H49" s="69">
        <f t="shared" si="50"/>
        <v>2331</v>
      </c>
      <c r="I49" s="69">
        <f t="shared" si="50"/>
        <v>1776</v>
      </c>
      <c r="J49" s="69">
        <f t="shared" si="50"/>
        <v>2290</v>
      </c>
      <c r="K49" s="69">
        <f t="shared" si="50"/>
        <v>1919</v>
      </c>
      <c r="L49" s="69">
        <f t="shared" si="50"/>
        <v>2389</v>
      </c>
      <c r="M49" s="69">
        <f t="shared" si="50"/>
        <v>2205</v>
      </c>
      <c r="N49" s="69">
        <f t="shared" si="50"/>
        <v>1781</v>
      </c>
      <c r="O49" s="69">
        <f t="shared" si="50"/>
        <v>22313</v>
      </c>
      <c r="P49" s="97">
        <f>SUM(P4:P48)</f>
        <v>0.99999999999999989</v>
      </c>
      <c r="R49" s="68" t="s">
        <v>52</v>
      </c>
      <c r="S49" s="69">
        <f>SUM(S4:S48)</f>
        <v>1709</v>
      </c>
      <c r="T49" s="69">
        <f t="shared" ref="T49:AE49" si="51">SUM(T4:T48)</f>
        <v>2200</v>
      </c>
      <c r="U49" s="69">
        <f t="shared" si="51"/>
        <v>2284</v>
      </c>
      <c r="V49" s="69">
        <f t="shared" si="51"/>
        <v>1781</v>
      </c>
      <c r="W49" s="69">
        <f t="shared" si="51"/>
        <v>2623</v>
      </c>
      <c r="X49" s="69">
        <f t="shared" si="51"/>
        <v>3127</v>
      </c>
      <c r="Y49" s="69">
        <f t="shared" si="51"/>
        <v>3249</v>
      </c>
      <c r="Z49" s="69">
        <f t="shared" si="51"/>
        <v>3351</v>
      </c>
      <c r="AA49" s="69">
        <f t="shared" si="51"/>
        <v>3133</v>
      </c>
      <c r="AB49" s="69">
        <f t="shared" si="51"/>
        <v>3926</v>
      </c>
      <c r="AC49" s="69">
        <f t="shared" si="51"/>
        <v>3183</v>
      </c>
      <c r="AD49" s="69">
        <f t="shared" si="51"/>
        <v>2315</v>
      </c>
      <c r="AE49" s="69">
        <f t="shared" si="51"/>
        <v>32881</v>
      </c>
      <c r="AF49" s="97">
        <f>SUM(AF4:AF48)</f>
        <v>1</v>
      </c>
      <c r="AH49" s="68" t="s">
        <v>52</v>
      </c>
      <c r="AI49" s="69">
        <f>SUM(AI4:AI48)</f>
        <v>2302</v>
      </c>
      <c r="AJ49" s="69">
        <f t="shared" ref="AJ49" si="52">SUM(AJ4:AJ48)</f>
        <v>2709</v>
      </c>
      <c r="AK49" s="69">
        <f t="shared" ref="AK49" si="53">SUM(AK4:AK48)</f>
        <v>2884</v>
      </c>
      <c r="AL49" s="69">
        <f t="shared" ref="AL49" si="54">SUM(AL4:AL48)</f>
        <v>2656</v>
      </c>
      <c r="AM49" s="69">
        <f t="shared" ref="AM49" si="55">SUM(AM4:AM48)</f>
        <v>2893</v>
      </c>
      <c r="AN49" s="69">
        <f t="shared" ref="AN49" si="56">SUM(AN4:AN48)</f>
        <v>2251</v>
      </c>
      <c r="AO49" s="69">
        <f t="shared" ref="AO49" si="57">SUM(AO4:AO48)</f>
        <v>2175</v>
      </c>
      <c r="AP49" s="69">
        <f t="shared" ref="AP49" si="58">SUM(AP4:AP48)</f>
        <v>2126</v>
      </c>
      <c r="AQ49" s="69">
        <f t="shared" ref="AQ49" si="59">SUM(AQ4:AQ48)</f>
        <v>1981</v>
      </c>
      <c r="AR49" s="69">
        <f t="shared" ref="AR49" si="60">SUM(AR4:AR48)</f>
        <v>2053</v>
      </c>
      <c r="AS49" s="69">
        <f t="shared" ref="AS49" si="61">SUM(AS4:AS48)</f>
        <v>2081</v>
      </c>
      <c r="AT49" s="69">
        <f t="shared" ref="AT49" si="62">SUM(AT4:AT48)</f>
        <v>1725</v>
      </c>
      <c r="AU49" s="69">
        <f t="shared" ref="AU49" si="63">SUM(AU4:AU48)</f>
        <v>27836</v>
      </c>
      <c r="AV49" s="97">
        <f>SUM(AV4:AV48)</f>
        <v>0.99999999999999989</v>
      </c>
      <c r="AX49" s="68" t="s">
        <v>52</v>
      </c>
      <c r="AY49" s="69">
        <f>SUM(AY4:AY48)</f>
        <v>1703</v>
      </c>
      <c r="AZ49" s="69">
        <f t="shared" ref="AZ49" si="64">SUM(AZ4:AZ48)</f>
        <v>1365</v>
      </c>
      <c r="BA49" s="69">
        <f t="shared" ref="BA49" si="65">SUM(BA4:BA48)</f>
        <v>1637</v>
      </c>
      <c r="BB49" s="69">
        <f t="shared" ref="BB49" si="66">SUM(BB4:BB48)</f>
        <v>1721</v>
      </c>
      <c r="BC49" s="69">
        <f t="shared" ref="BC49" si="67">SUM(BC4:BC48)</f>
        <v>1986</v>
      </c>
      <c r="BD49" s="69">
        <f t="shared" ref="BD49" si="68">SUM(BD4:BD48)</f>
        <v>2477</v>
      </c>
      <c r="BE49" s="69">
        <f t="shared" ref="BE49" si="69">SUM(BE4:BE48)</f>
        <v>2420</v>
      </c>
      <c r="BF49" s="69">
        <f t="shared" ref="BF49" si="70">SUM(BF4:BF48)</f>
        <v>1646</v>
      </c>
      <c r="BG49" s="69">
        <f t="shared" ref="BG49" si="71">SUM(BG4:BG48)</f>
        <v>1367</v>
      </c>
      <c r="BH49" s="69">
        <f t="shared" ref="BH49" si="72">SUM(BH4:BH48)</f>
        <v>1412</v>
      </c>
      <c r="BI49" s="69">
        <f t="shared" ref="BI49" si="73">SUM(BI4:BI48)</f>
        <v>1201</v>
      </c>
      <c r="BJ49" s="69">
        <f t="shared" ref="BJ49" si="74">SUM(BJ4:BJ48)</f>
        <v>1081</v>
      </c>
      <c r="BK49" s="69">
        <f t="shared" ref="BK49" si="75">SUM(BK4:BK48)</f>
        <v>20016</v>
      </c>
      <c r="BL49" s="97">
        <f>SUM(BL4:BL48)</f>
        <v>1.0000000000000002</v>
      </c>
      <c r="BN49" s="68" t="s">
        <v>52</v>
      </c>
      <c r="BO49" s="69">
        <f>SUM(BO4:BO48)</f>
        <v>1134</v>
      </c>
      <c r="BP49" s="69">
        <f t="shared" ref="BP49:CA49" si="76">SUM(BP4:BP48)</f>
        <v>1355</v>
      </c>
      <c r="BQ49" s="69">
        <f t="shared" si="76"/>
        <v>1459</v>
      </c>
      <c r="BR49" s="69">
        <f t="shared" si="76"/>
        <v>1381</v>
      </c>
      <c r="BS49" s="69">
        <f t="shared" si="76"/>
        <v>1462</v>
      </c>
      <c r="BT49" s="69">
        <f t="shared" si="76"/>
        <v>1311</v>
      </c>
      <c r="BU49" s="69">
        <f t="shared" si="76"/>
        <v>1137</v>
      </c>
      <c r="BV49" s="69">
        <f t="shared" si="76"/>
        <v>897</v>
      </c>
      <c r="BW49" s="69">
        <f t="shared" si="76"/>
        <v>957</v>
      </c>
      <c r="BX49" s="69">
        <f t="shared" si="76"/>
        <v>711</v>
      </c>
      <c r="BY49" s="69">
        <f t="shared" si="76"/>
        <v>1697</v>
      </c>
      <c r="BZ49" s="69">
        <f t="shared" si="76"/>
        <v>1493</v>
      </c>
      <c r="CA49" s="69">
        <f t="shared" si="76"/>
        <v>14994</v>
      </c>
      <c r="CB49" s="97">
        <f>SUM(CB4:CB48)</f>
        <v>0.99999999999999989</v>
      </c>
      <c r="CD49" s="68" t="s">
        <v>52</v>
      </c>
      <c r="CE49" s="69">
        <f>SUM(CE4:CE48)</f>
        <v>1165</v>
      </c>
      <c r="CF49" s="69">
        <f t="shared" ref="CF49:CQ49" si="77">SUM(CF4:CF48)</f>
        <v>1043</v>
      </c>
      <c r="CG49" s="69">
        <f t="shared" si="77"/>
        <v>975</v>
      </c>
      <c r="CH49" s="69">
        <f t="shared" si="77"/>
        <v>919</v>
      </c>
      <c r="CI49" s="69">
        <f t="shared" si="77"/>
        <v>1332</v>
      </c>
      <c r="CJ49" s="69">
        <f t="shared" si="77"/>
        <v>1026</v>
      </c>
      <c r="CK49" s="69">
        <f t="shared" si="77"/>
        <v>841</v>
      </c>
      <c r="CL49" s="69">
        <f t="shared" si="77"/>
        <v>788</v>
      </c>
      <c r="CM49" s="69">
        <f t="shared" si="77"/>
        <v>849</v>
      </c>
      <c r="CN49" s="69">
        <f t="shared" si="77"/>
        <v>1100</v>
      </c>
      <c r="CO49" s="69">
        <f t="shared" si="77"/>
        <v>920</v>
      </c>
      <c r="CP49" s="69">
        <f t="shared" si="77"/>
        <v>879</v>
      </c>
      <c r="CQ49" s="69">
        <f t="shared" si="77"/>
        <v>11837</v>
      </c>
      <c r="CR49" s="97">
        <f>SUM(CR4:CR48)</f>
        <v>1</v>
      </c>
    </row>
    <row r="50" spans="1:96" ht="15.75" thickTop="1" x14ac:dyDescent="0.25">
      <c r="A50" s="72"/>
      <c r="O50" s="14"/>
      <c r="P50" s="14"/>
    </row>
    <row r="51" spans="1:96" x14ac:dyDescent="0.25">
      <c r="A51" s="72"/>
    </row>
    <row r="52" spans="1:96" x14ac:dyDescent="0.25">
      <c r="A52" s="72"/>
    </row>
    <row r="53" spans="1:96" x14ac:dyDescent="0.25">
      <c r="A53" s="72"/>
    </row>
  </sheetData>
  <sortState ref="BN4:CA37">
    <sortCondition ref="BN4:BN37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K5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85546875" style="14" customWidth="1"/>
    <col min="2" max="2" width="54.5703125" style="14" bestFit="1" customWidth="1"/>
    <col min="3" max="4" width="4" style="14" bestFit="1" customWidth="1"/>
    <col min="5" max="5" width="4.140625" style="14" bestFit="1" customWidth="1"/>
    <col min="6" max="6" width="3.42578125" style="14" bestFit="1" customWidth="1"/>
    <col min="7" max="7" width="5" style="14" bestFit="1" customWidth="1"/>
    <col min="8" max="11" width="4" style="14" bestFit="1" customWidth="1"/>
    <col min="12" max="13" width="5" style="14" bestFit="1" customWidth="1"/>
    <col min="14" max="17" width="4" style="14" bestFit="1" customWidth="1"/>
    <col min="18" max="18" width="5" style="14" bestFit="1" customWidth="1"/>
    <col min="19" max="20" width="4" style="14" bestFit="1" customWidth="1"/>
    <col min="21" max="21" width="5" style="14" bestFit="1" customWidth="1"/>
    <col min="22" max="23" width="4" style="14" bestFit="1" customWidth="1"/>
    <col min="24" max="24" width="3.28515625" style="14" bestFit="1" customWidth="1"/>
    <col min="25" max="25" width="5" style="14" bestFit="1" customWidth="1"/>
    <col min="26" max="27" width="4" style="14" bestFit="1" customWidth="1"/>
    <col min="28" max="28" width="5" style="14" bestFit="1" customWidth="1"/>
    <col min="29" max="29" width="4" style="14" bestFit="1" customWidth="1"/>
    <col min="30" max="30" width="3.7109375" style="14" bestFit="1" customWidth="1"/>
    <col min="31" max="31" width="3.140625" style="14" bestFit="1" customWidth="1"/>
    <col min="32" max="32" width="6.5703125" style="21" bestFit="1" customWidth="1"/>
    <col min="33" max="33" width="8.140625" style="21" bestFit="1" customWidth="1"/>
    <col min="34" max="34" width="2.140625" style="14" customWidth="1"/>
    <col min="35" max="35" width="54.5703125" style="14" bestFit="1" customWidth="1"/>
    <col min="36" max="37" width="4" style="14" bestFit="1" customWidth="1"/>
    <col min="38" max="38" width="5" style="14" bestFit="1" customWidth="1"/>
    <col min="39" max="39" width="3.42578125" style="14" bestFit="1" customWidth="1"/>
    <col min="40" max="42" width="5" style="14" bestFit="1" customWidth="1"/>
    <col min="43" max="43" width="4" style="14" bestFit="1" customWidth="1"/>
    <col min="44" max="46" width="5" style="14" bestFit="1" customWidth="1"/>
    <col min="47" max="48" width="4" style="14" bestFit="1" customWidth="1"/>
    <col min="49" max="49" width="5" style="14" bestFit="1" customWidth="1"/>
    <col min="50" max="50" width="4" style="14" bestFit="1" customWidth="1"/>
    <col min="51" max="51" width="5" style="14" bestFit="1" customWidth="1"/>
    <col min="52" max="52" width="4" style="14" bestFit="1" customWidth="1"/>
    <col min="53" max="54" width="5" style="14" bestFit="1" customWidth="1"/>
    <col min="55" max="56" width="4" style="14" bestFit="1" customWidth="1"/>
    <col min="57" max="57" width="3.28515625" style="14" bestFit="1" customWidth="1"/>
    <col min="58" max="58" width="5" style="14" bestFit="1" customWidth="1"/>
    <col min="59" max="60" width="4" style="14" bestFit="1" customWidth="1"/>
    <col min="61" max="61" width="5" style="14" bestFit="1" customWidth="1"/>
    <col min="62" max="62" width="4" style="14" bestFit="1" customWidth="1"/>
    <col min="63" max="63" width="3.7109375" style="14" bestFit="1" customWidth="1"/>
    <col min="64" max="64" width="6.5703125" style="21" bestFit="1" customWidth="1"/>
    <col min="65" max="65" width="8.140625" style="21" bestFit="1" customWidth="1"/>
    <col min="66" max="66" width="2.5703125" style="14" customWidth="1"/>
    <col min="67" max="67" width="57.140625" style="14" bestFit="1" customWidth="1"/>
    <col min="68" max="69" width="4" style="14" bestFit="1" customWidth="1"/>
    <col min="70" max="70" width="4.140625" style="14" bestFit="1" customWidth="1"/>
    <col min="71" max="71" width="3.42578125" style="14" bestFit="1" customWidth="1"/>
    <col min="72" max="73" width="5" style="14" bestFit="1" customWidth="1"/>
    <col min="74" max="75" width="4" style="14" bestFit="1" customWidth="1"/>
    <col min="76" max="78" width="5" style="14" bestFit="1" customWidth="1"/>
    <col min="79" max="80" width="4" style="14" bestFit="1" customWidth="1"/>
    <col min="81" max="81" width="5" style="14" bestFit="1" customWidth="1"/>
    <col min="82" max="82" width="4" style="14" bestFit="1" customWidth="1"/>
    <col min="83" max="83" width="5" style="14" bestFit="1" customWidth="1"/>
    <col min="84" max="84" width="4" style="14" bestFit="1" customWidth="1"/>
    <col min="85" max="86" width="5" style="14" bestFit="1" customWidth="1"/>
    <col min="87" max="88" width="4" style="14" bestFit="1" customWidth="1"/>
    <col min="89" max="89" width="3.28515625" style="14" bestFit="1" customWidth="1"/>
    <col min="90" max="91" width="5" style="14" bestFit="1" customWidth="1"/>
    <col min="92" max="92" width="4" style="14" bestFit="1" customWidth="1"/>
    <col min="93" max="93" width="5" style="14" bestFit="1" customWidth="1"/>
    <col min="94" max="94" width="4" style="14" bestFit="1" customWidth="1"/>
    <col min="95" max="95" width="3.7109375" style="14" bestFit="1" customWidth="1"/>
    <col min="96" max="96" width="6.5703125" style="21" bestFit="1" customWidth="1"/>
    <col min="97" max="97" width="8.140625" style="21" bestFit="1" customWidth="1"/>
    <col min="98" max="98" width="2.85546875" style="14" customWidth="1"/>
    <col min="99" max="99" width="54.5703125" style="14" bestFit="1" customWidth="1"/>
    <col min="100" max="101" width="4" style="14" bestFit="1" customWidth="1"/>
    <col min="102" max="102" width="4.140625" style="14" bestFit="1" customWidth="1"/>
    <col min="103" max="103" width="3.42578125" style="14" bestFit="1" customWidth="1"/>
    <col min="104" max="105" width="5" style="14" bestFit="1" customWidth="1"/>
    <col min="106" max="107" width="4" style="14" bestFit="1" customWidth="1"/>
    <col min="108" max="110" width="5" style="14" bestFit="1" customWidth="1"/>
    <col min="111" max="112" width="4" style="14" bestFit="1" customWidth="1"/>
    <col min="113" max="113" width="5" style="14" bestFit="1" customWidth="1"/>
    <col min="114" max="114" width="4" style="14" bestFit="1" customWidth="1"/>
    <col min="115" max="115" width="5" style="14" bestFit="1" customWidth="1"/>
    <col min="116" max="116" width="4" style="14" bestFit="1" customWidth="1"/>
    <col min="117" max="118" width="5" style="14" bestFit="1" customWidth="1"/>
    <col min="119" max="120" width="4" style="14" bestFit="1" customWidth="1"/>
    <col min="121" max="121" width="3.28515625" style="14" bestFit="1" customWidth="1"/>
    <col min="122" max="123" width="5" style="14" bestFit="1" customWidth="1"/>
    <col min="124" max="124" width="4" style="14" bestFit="1" customWidth="1"/>
    <col min="125" max="125" width="5" style="14" bestFit="1" customWidth="1"/>
    <col min="126" max="126" width="4" style="14" bestFit="1" customWidth="1"/>
    <col min="127" max="127" width="3.7109375" style="14" bestFit="1" customWidth="1"/>
    <col min="128" max="128" width="6.5703125" style="14" bestFit="1" customWidth="1"/>
    <col min="129" max="129" width="8.140625" style="14" bestFit="1" customWidth="1"/>
    <col min="130" max="130" width="2.5703125" style="14" customWidth="1"/>
    <col min="131" max="131" width="54.5703125" style="14" bestFit="1" customWidth="1"/>
    <col min="132" max="133" width="4" style="14" bestFit="1" customWidth="1"/>
    <col min="134" max="134" width="4.140625" style="14" bestFit="1" customWidth="1"/>
    <col min="135" max="135" width="3.42578125" style="14" bestFit="1" customWidth="1"/>
    <col min="136" max="137" width="5" style="14" bestFit="1" customWidth="1"/>
    <col min="138" max="139" width="4" style="14" bestFit="1" customWidth="1"/>
    <col min="140" max="142" width="5" style="14" bestFit="1" customWidth="1"/>
    <col min="143" max="144" width="4" style="14" bestFit="1" customWidth="1"/>
    <col min="145" max="145" width="5" style="14" bestFit="1" customWidth="1"/>
    <col min="146" max="146" width="4" style="14" bestFit="1" customWidth="1"/>
    <col min="147" max="147" width="5" style="14" bestFit="1" customWidth="1"/>
    <col min="148" max="148" width="4" style="14" bestFit="1" customWidth="1"/>
    <col min="149" max="150" width="5" style="14" bestFit="1" customWidth="1"/>
    <col min="151" max="152" width="4" style="14" bestFit="1" customWidth="1"/>
    <col min="153" max="153" width="3.28515625" style="14" bestFit="1" customWidth="1"/>
    <col min="154" max="155" width="5" style="14" bestFit="1" customWidth="1"/>
    <col min="156" max="156" width="4" style="14" bestFit="1" customWidth="1"/>
    <col min="157" max="157" width="5" style="14" bestFit="1" customWidth="1"/>
    <col min="158" max="158" width="4" style="14" bestFit="1" customWidth="1"/>
    <col min="159" max="159" width="3.7109375" style="14" bestFit="1" customWidth="1"/>
    <col min="160" max="160" width="6.5703125" style="14" bestFit="1" customWidth="1"/>
    <col min="161" max="161" width="8.140625" style="14" bestFit="1" customWidth="1"/>
    <col min="162" max="162" width="3.140625" style="14" customWidth="1"/>
    <col min="163" max="163" width="58" style="14" customWidth="1"/>
    <col min="164" max="167" width="4.7109375" style="14" customWidth="1"/>
    <col min="168" max="168" width="5.140625" style="14" bestFit="1" customWidth="1"/>
    <col min="169" max="173" width="4.7109375" style="14" customWidth="1"/>
    <col min="174" max="174" width="5.140625" style="14" bestFit="1" customWidth="1"/>
    <col min="175" max="188" width="4.7109375" style="14" customWidth="1"/>
    <col min="189" max="189" width="5.140625" style="14" bestFit="1" customWidth="1"/>
    <col min="190" max="191" width="4.7109375" style="14" customWidth="1"/>
    <col min="192" max="16384" width="9.140625" style="14"/>
  </cols>
  <sheetData>
    <row r="1" spans="2:193" ht="15.75" thickBot="1" x14ac:dyDescent="0.3"/>
    <row r="2" spans="2:193" ht="15.75" thickTop="1" x14ac:dyDescent="0.25">
      <c r="B2" s="137" t="s">
        <v>256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43"/>
      <c r="AG2" s="139"/>
      <c r="AI2" s="137" t="s">
        <v>212</v>
      </c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9"/>
      <c r="BO2" s="137" t="s">
        <v>211</v>
      </c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  <c r="CA2" s="138"/>
      <c r="CB2" s="138"/>
      <c r="CC2" s="138"/>
      <c r="CD2" s="138"/>
      <c r="CE2" s="138"/>
      <c r="CF2" s="138"/>
      <c r="CG2" s="138"/>
      <c r="CH2" s="138"/>
      <c r="CI2" s="138"/>
      <c r="CJ2" s="138"/>
      <c r="CK2" s="138"/>
      <c r="CL2" s="138"/>
      <c r="CM2" s="138"/>
      <c r="CN2" s="138"/>
      <c r="CO2" s="138"/>
      <c r="CP2" s="138"/>
      <c r="CQ2" s="138"/>
      <c r="CR2" s="138"/>
      <c r="CS2" s="139"/>
      <c r="CU2" s="137" t="s">
        <v>275</v>
      </c>
      <c r="CV2" s="138"/>
      <c r="CW2" s="138"/>
      <c r="CX2" s="138"/>
      <c r="CY2" s="138"/>
      <c r="CZ2" s="138"/>
      <c r="DA2" s="138"/>
      <c r="DB2" s="138"/>
      <c r="DC2" s="138"/>
      <c r="DD2" s="138"/>
      <c r="DE2" s="138"/>
      <c r="DF2" s="138"/>
      <c r="DG2" s="138"/>
      <c r="DH2" s="138"/>
      <c r="DI2" s="138"/>
      <c r="DJ2" s="138"/>
      <c r="DK2" s="138"/>
      <c r="DL2" s="138"/>
      <c r="DM2" s="138"/>
      <c r="DN2" s="138"/>
      <c r="DO2" s="138"/>
      <c r="DP2" s="138"/>
      <c r="DQ2" s="138"/>
      <c r="DR2" s="138"/>
      <c r="DS2" s="138"/>
      <c r="DT2" s="138"/>
      <c r="DU2" s="138"/>
      <c r="DV2" s="138"/>
      <c r="DW2" s="138"/>
      <c r="DX2" s="138"/>
      <c r="DY2" s="139"/>
      <c r="EA2" s="137" t="s">
        <v>302</v>
      </c>
      <c r="EB2" s="138"/>
      <c r="EC2" s="138"/>
      <c r="ED2" s="138"/>
      <c r="EE2" s="138"/>
      <c r="EF2" s="138"/>
      <c r="EG2" s="138"/>
      <c r="EH2" s="138"/>
      <c r="EI2" s="138"/>
      <c r="EJ2" s="138"/>
      <c r="EK2" s="138"/>
      <c r="EL2" s="138"/>
      <c r="EM2" s="138"/>
      <c r="EN2" s="138"/>
      <c r="EO2" s="138"/>
      <c r="EP2" s="138"/>
      <c r="EQ2" s="138"/>
      <c r="ER2" s="138"/>
      <c r="ES2" s="138"/>
      <c r="ET2" s="138"/>
      <c r="EU2" s="138"/>
      <c r="EV2" s="138"/>
      <c r="EW2" s="138"/>
      <c r="EX2" s="138"/>
      <c r="EY2" s="138"/>
      <c r="EZ2" s="138"/>
      <c r="FA2" s="138"/>
      <c r="FB2" s="138"/>
      <c r="FC2" s="138"/>
      <c r="FD2" s="138"/>
      <c r="FE2" s="139"/>
      <c r="FG2" s="137" t="s">
        <v>321</v>
      </c>
      <c r="FH2" s="138"/>
      <c r="FI2" s="138"/>
      <c r="FJ2" s="138"/>
      <c r="FK2" s="138"/>
      <c r="FL2" s="138"/>
      <c r="FM2" s="138"/>
      <c r="FN2" s="138"/>
      <c r="FO2" s="138"/>
      <c r="FP2" s="138"/>
      <c r="FQ2" s="138"/>
      <c r="FR2" s="138"/>
      <c r="FS2" s="138"/>
      <c r="FT2" s="138"/>
      <c r="FU2" s="138"/>
      <c r="FV2" s="138"/>
      <c r="FW2" s="138"/>
      <c r="FX2" s="138"/>
      <c r="FY2" s="138"/>
      <c r="FZ2" s="138"/>
      <c r="GA2" s="138"/>
      <c r="GB2" s="138"/>
      <c r="GC2" s="138"/>
      <c r="GD2" s="138"/>
      <c r="GE2" s="138"/>
      <c r="GF2" s="138"/>
      <c r="GG2" s="138"/>
      <c r="GH2" s="138"/>
      <c r="GI2" s="138"/>
      <c r="GJ2" s="138"/>
      <c r="GK2" s="139"/>
    </row>
    <row r="3" spans="2:193" x14ac:dyDescent="0.25">
      <c r="B3" s="37" t="s">
        <v>192</v>
      </c>
      <c r="C3" s="41" t="s">
        <v>16</v>
      </c>
      <c r="D3" s="41" t="s">
        <v>17</v>
      </c>
      <c r="E3" s="41" t="s">
        <v>18</v>
      </c>
      <c r="F3" s="41" t="s">
        <v>19</v>
      </c>
      <c r="G3" s="41" t="s">
        <v>20</v>
      </c>
      <c r="H3" s="41" t="s">
        <v>21</v>
      </c>
      <c r="I3" s="41" t="s">
        <v>22</v>
      </c>
      <c r="J3" s="41" t="s">
        <v>23</v>
      </c>
      <c r="K3" s="41" t="s">
        <v>24</v>
      </c>
      <c r="L3" s="41" t="s">
        <v>25</v>
      </c>
      <c r="M3" s="41" t="s">
        <v>26</v>
      </c>
      <c r="N3" s="41" t="s">
        <v>27</v>
      </c>
      <c r="O3" s="41" t="s">
        <v>28</v>
      </c>
      <c r="P3" s="41" t="s">
        <v>29</v>
      </c>
      <c r="Q3" s="41" t="s">
        <v>30</v>
      </c>
      <c r="R3" s="41" t="s">
        <v>31</v>
      </c>
      <c r="S3" s="41" t="s">
        <v>32</v>
      </c>
      <c r="T3" s="41" t="s">
        <v>33</v>
      </c>
      <c r="U3" s="41" t="s">
        <v>34</v>
      </c>
      <c r="V3" s="41" t="s">
        <v>35</v>
      </c>
      <c r="W3" s="41" t="s">
        <v>36</v>
      </c>
      <c r="X3" s="41" t="s">
        <v>37</v>
      </c>
      <c r="Y3" s="41" t="s">
        <v>38</v>
      </c>
      <c r="Z3" s="41" t="s">
        <v>39</v>
      </c>
      <c r="AA3" s="41" t="s">
        <v>40</v>
      </c>
      <c r="AB3" s="41" t="s">
        <v>41</v>
      </c>
      <c r="AC3" s="41" t="s">
        <v>42</v>
      </c>
      <c r="AD3" s="41" t="s">
        <v>158</v>
      </c>
      <c r="AE3" s="41" t="s">
        <v>214</v>
      </c>
      <c r="AF3" s="75" t="s">
        <v>14</v>
      </c>
      <c r="AG3" s="5" t="s">
        <v>15</v>
      </c>
      <c r="AI3" s="37" t="s">
        <v>103</v>
      </c>
      <c r="AJ3" s="41" t="s">
        <v>16</v>
      </c>
      <c r="AK3" s="41" t="s">
        <v>17</v>
      </c>
      <c r="AL3" s="41" t="s">
        <v>18</v>
      </c>
      <c r="AM3" s="41" t="s">
        <v>19</v>
      </c>
      <c r="AN3" s="41" t="s">
        <v>20</v>
      </c>
      <c r="AO3" s="41" t="s">
        <v>21</v>
      </c>
      <c r="AP3" s="41" t="s">
        <v>22</v>
      </c>
      <c r="AQ3" s="41" t="s">
        <v>23</v>
      </c>
      <c r="AR3" s="41" t="s">
        <v>24</v>
      </c>
      <c r="AS3" s="41" t="s">
        <v>25</v>
      </c>
      <c r="AT3" s="41" t="s">
        <v>26</v>
      </c>
      <c r="AU3" s="41" t="s">
        <v>27</v>
      </c>
      <c r="AV3" s="41" t="s">
        <v>28</v>
      </c>
      <c r="AW3" s="41" t="s">
        <v>29</v>
      </c>
      <c r="AX3" s="41" t="s">
        <v>30</v>
      </c>
      <c r="AY3" s="41" t="s">
        <v>31</v>
      </c>
      <c r="AZ3" s="41" t="s">
        <v>32</v>
      </c>
      <c r="BA3" s="41" t="s">
        <v>33</v>
      </c>
      <c r="BB3" s="41" t="s">
        <v>34</v>
      </c>
      <c r="BC3" s="41" t="s">
        <v>35</v>
      </c>
      <c r="BD3" s="41" t="s">
        <v>36</v>
      </c>
      <c r="BE3" s="41" t="s">
        <v>37</v>
      </c>
      <c r="BF3" s="41" t="s">
        <v>38</v>
      </c>
      <c r="BG3" s="41" t="s">
        <v>39</v>
      </c>
      <c r="BH3" s="41" t="s">
        <v>40</v>
      </c>
      <c r="BI3" s="41" t="s">
        <v>41</v>
      </c>
      <c r="BJ3" s="41" t="s">
        <v>42</v>
      </c>
      <c r="BK3" s="41" t="s">
        <v>158</v>
      </c>
      <c r="BL3" s="41" t="s">
        <v>14</v>
      </c>
      <c r="BM3" s="5" t="s">
        <v>15</v>
      </c>
      <c r="BO3" s="37" t="s">
        <v>103</v>
      </c>
      <c r="BP3" s="41" t="s">
        <v>16</v>
      </c>
      <c r="BQ3" s="41" t="s">
        <v>17</v>
      </c>
      <c r="BR3" s="41" t="s">
        <v>18</v>
      </c>
      <c r="BS3" s="41" t="s">
        <v>19</v>
      </c>
      <c r="BT3" s="41" t="s">
        <v>20</v>
      </c>
      <c r="BU3" s="41" t="s">
        <v>21</v>
      </c>
      <c r="BV3" s="41" t="s">
        <v>22</v>
      </c>
      <c r="BW3" s="41" t="s">
        <v>23</v>
      </c>
      <c r="BX3" s="41" t="s">
        <v>24</v>
      </c>
      <c r="BY3" s="41" t="s">
        <v>25</v>
      </c>
      <c r="BZ3" s="41" t="s">
        <v>26</v>
      </c>
      <c r="CA3" s="41" t="s">
        <v>27</v>
      </c>
      <c r="CB3" s="41" t="s">
        <v>28</v>
      </c>
      <c r="CC3" s="41" t="s">
        <v>29</v>
      </c>
      <c r="CD3" s="41" t="s">
        <v>30</v>
      </c>
      <c r="CE3" s="41" t="s">
        <v>31</v>
      </c>
      <c r="CF3" s="41" t="s">
        <v>32</v>
      </c>
      <c r="CG3" s="41" t="s">
        <v>33</v>
      </c>
      <c r="CH3" s="41" t="s">
        <v>34</v>
      </c>
      <c r="CI3" s="41" t="s">
        <v>35</v>
      </c>
      <c r="CJ3" s="41" t="s">
        <v>36</v>
      </c>
      <c r="CK3" s="41" t="s">
        <v>37</v>
      </c>
      <c r="CL3" s="41" t="s">
        <v>38</v>
      </c>
      <c r="CM3" s="41" t="s">
        <v>39</v>
      </c>
      <c r="CN3" s="41" t="s">
        <v>40</v>
      </c>
      <c r="CO3" s="41" t="s">
        <v>41</v>
      </c>
      <c r="CP3" s="41" t="s">
        <v>42</v>
      </c>
      <c r="CQ3" s="41" t="s">
        <v>158</v>
      </c>
      <c r="CR3" s="41" t="s">
        <v>14</v>
      </c>
      <c r="CS3" s="5" t="s">
        <v>15</v>
      </c>
      <c r="CU3" s="37" t="s">
        <v>192</v>
      </c>
      <c r="CV3" s="41" t="s">
        <v>16</v>
      </c>
      <c r="CW3" s="41" t="s">
        <v>17</v>
      </c>
      <c r="CX3" s="41" t="s">
        <v>18</v>
      </c>
      <c r="CY3" s="41" t="s">
        <v>19</v>
      </c>
      <c r="CZ3" s="41" t="s">
        <v>20</v>
      </c>
      <c r="DA3" s="41" t="s">
        <v>21</v>
      </c>
      <c r="DB3" s="41" t="s">
        <v>22</v>
      </c>
      <c r="DC3" s="41" t="s">
        <v>23</v>
      </c>
      <c r="DD3" s="41" t="s">
        <v>24</v>
      </c>
      <c r="DE3" s="41" t="s">
        <v>25</v>
      </c>
      <c r="DF3" s="41" t="s">
        <v>26</v>
      </c>
      <c r="DG3" s="41" t="s">
        <v>27</v>
      </c>
      <c r="DH3" s="41" t="s">
        <v>28</v>
      </c>
      <c r="DI3" s="41" t="s">
        <v>29</v>
      </c>
      <c r="DJ3" s="41" t="s">
        <v>30</v>
      </c>
      <c r="DK3" s="41" t="s">
        <v>31</v>
      </c>
      <c r="DL3" s="41" t="s">
        <v>32</v>
      </c>
      <c r="DM3" s="41" t="s">
        <v>33</v>
      </c>
      <c r="DN3" s="41" t="s">
        <v>34</v>
      </c>
      <c r="DO3" s="41" t="s">
        <v>35</v>
      </c>
      <c r="DP3" s="41" t="s">
        <v>36</v>
      </c>
      <c r="DQ3" s="41" t="s">
        <v>37</v>
      </c>
      <c r="DR3" s="41" t="s">
        <v>38</v>
      </c>
      <c r="DS3" s="41" t="s">
        <v>39</v>
      </c>
      <c r="DT3" s="41" t="s">
        <v>40</v>
      </c>
      <c r="DU3" s="41" t="s">
        <v>41</v>
      </c>
      <c r="DV3" s="41" t="s">
        <v>42</v>
      </c>
      <c r="DW3" s="41" t="s">
        <v>158</v>
      </c>
      <c r="DX3" s="41" t="s">
        <v>14</v>
      </c>
      <c r="DY3" s="5" t="s">
        <v>15</v>
      </c>
      <c r="EA3" s="37" t="s">
        <v>192</v>
      </c>
      <c r="EB3" s="41" t="s">
        <v>16</v>
      </c>
      <c r="EC3" s="41" t="s">
        <v>17</v>
      </c>
      <c r="ED3" s="41" t="s">
        <v>18</v>
      </c>
      <c r="EE3" s="41" t="s">
        <v>19</v>
      </c>
      <c r="EF3" s="41" t="s">
        <v>20</v>
      </c>
      <c r="EG3" s="41" t="s">
        <v>21</v>
      </c>
      <c r="EH3" s="41" t="s">
        <v>22</v>
      </c>
      <c r="EI3" s="41" t="s">
        <v>23</v>
      </c>
      <c r="EJ3" s="41" t="s">
        <v>24</v>
      </c>
      <c r="EK3" s="41" t="s">
        <v>25</v>
      </c>
      <c r="EL3" s="41" t="s">
        <v>26</v>
      </c>
      <c r="EM3" s="41" t="s">
        <v>27</v>
      </c>
      <c r="EN3" s="41" t="s">
        <v>28</v>
      </c>
      <c r="EO3" s="41" t="s">
        <v>29</v>
      </c>
      <c r="EP3" s="41" t="s">
        <v>30</v>
      </c>
      <c r="EQ3" s="41" t="s">
        <v>31</v>
      </c>
      <c r="ER3" s="41" t="s">
        <v>32</v>
      </c>
      <c r="ES3" s="41" t="s">
        <v>33</v>
      </c>
      <c r="ET3" s="41" t="s">
        <v>34</v>
      </c>
      <c r="EU3" s="41" t="s">
        <v>35</v>
      </c>
      <c r="EV3" s="41" t="s">
        <v>36</v>
      </c>
      <c r="EW3" s="41" t="s">
        <v>37</v>
      </c>
      <c r="EX3" s="41" t="s">
        <v>38</v>
      </c>
      <c r="EY3" s="41" t="s">
        <v>39</v>
      </c>
      <c r="EZ3" s="41" t="s">
        <v>40</v>
      </c>
      <c r="FA3" s="41" t="s">
        <v>41</v>
      </c>
      <c r="FB3" s="41" t="s">
        <v>42</v>
      </c>
      <c r="FC3" s="41" t="s">
        <v>158</v>
      </c>
      <c r="FD3" s="41" t="s">
        <v>14</v>
      </c>
      <c r="FE3" s="5" t="s">
        <v>15</v>
      </c>
      <c r="FG3" s="37" t="s">
        <v>192</v>
      </c>
      <c r="FH3" s="41" t="s">
        <v>16</v>
      </c>
      <c r="FI3" s="41" t="s">
        <v>17</v>
      </c>
      <c r="FJ3" s="41" t="s">
        <v>18</v>
      </c>
      <c r="FK3" s="41" t="s">
        <v>19</v>
      </c>
      <c r="FL3" s="41" t="s">
        <v>20</v>
      </c>
      <c r="FM3" s="41" t="s">
        <v>21</v>
      </c>
      <c r="FN3" s="41" t="s">
        <v>22</v>
      </c>
      <c r="FO3" s="41" t="s">
        <v>23</v>
      </c>
      <c r="FP3" s="41" t="s">
        <v>24</v>
      </c>
      <c r="FQ3" s="41" t="s">
        <v>25</v>
      </c>
      <c r="FR3" s="41" t="s">
        <v>26</v>
      </c>
      <c r="FS3" s="41" t="s">
        <v>27</v>
      </c>
      <c r="FT3" s="41" t="s">
        <v>28</v>
      </c>
      <c r="FU3" s="41" t="s">
        <v>29</v>
      </c>
      <c r="FV3" s="41" t="s">
        <v>30</v>
      </c>
      <c r="FW3" s="41" t="s">
        <v>31</v>
      </c>
      <c r="FX3" s="41" t="s">
        <v>32</v>
      </c>
      <c r="FY3" s="41" t="s">
        <v>33</v>
      </c>
      <c r="FZ3" s="41" t="s">
        <v>34</v>
      </c>
      <c r="GA3" s="41" t="s">
        <v>35</v>
      </c>
      <c r="GB3" s="41" t="s">
        <v>36</v>
      </c>
      <c r="GC3" s="41" t="s">
        <v>37</v>
      </c>
      <c r="GD3" s="41" t="s">
        <v>38</v>
      </c>
      <c r="GE3" s="41" t="s">
        <v>39</v>
      </c>
      <c r="GF3" s="41" t="s">
        <v>40</v>
      </c>
      <c r="GG3" s="41" t="s">
        <v>41</v>
      </c>
      <c r="GH3" s="41" t="s">
        <v>42</v>
      </c>
      <c r="GI3" s="41" t="s">
        <v>158</v>
      </c>
      <c r="GJ3" s="41" t="s">
        <v>14</v>
      </c>
      <c r="GK3" s="5" t="s">
        <v>15</v>
      </c>
    </row>
    <row r="4" spans="2:193" x14ac:dyDescent="0.25">
      <c r="B4" s="67" t="s">
        <v>245</v>
      </c>
      <c r="C4" s="15">
        <v>0</v>
      </c>
      <c r="D4" s="15">
        <v>0</v>
      </c>
      <c r="E4" s="15">
        <v>2</v>
      </c>
      <c r="F4" s="15">
        <v>0</v>
      </c>
      <c r="G4" s="15">
        <v>2</v>
      </c>
      <c r="H4" s="15">
        <v>0</v>
      </c>
      <c r="I4" s="15">
        <v>3</v>
      </c>
      <c r="J4" s="15">
        <v>0</v>
      </c>
      <c r="K4" s="15">
        <v>0</v>
      </c>
      <c r="L4" s="15">
        <v>1</v>
      </c>
      <c r="M4" s="15">
        <v>5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2</v>
      </c>
      <c r="V4" s="15">
        <v>0</v>
      </c>
      <c r="W4" s="15">
        <v>0</v>
      </c>
      <c r="X4" s="15">
        <v>0</v>
      </c>
      <c r="Y4" s="15">
        <v>3</v>
      </c>
      <c r="Z4" s="15">
        <v>2</v>
      </c>
      <c r="AA4" s="15">
        <v>0</v>
      </c>
      <c r="AB4" s="15">
        <v>12</v>
      </c>
      <c r="AC4" s="15">
        <v>0</v>
      </c>
      <c r="AD4" s="15">
        <v>0</v>
      </c>
      <c r="AE4" s="11">
        <v>0</v>
      </c>
      <c r="AF4" s="104">
        <f>SUM(C4:AE4)</f>
        <v>32</v>
      </c>
      <c r="AG4" s="63">
        <f>AF4/$AF$49</f>
        <v>1.4341415318424237E-3</v>
      </c>
      <c r="AI4" s="67" t="s">
        <v>245</v>
      </c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42">
        <f>SUM(AJ4:BK4)</f>
        <v>0</v>
      </c>
      <c r="BM4" s="63">
        <f>BL4/$BL$49</f>
        <v>0</v>
      </c>
      <c r="BO4" s="67" t="s">
        <v>245</v>
      </c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42">
        <f t="shared" ref="CR4:CR31" si="0">SUM(BP4:CQ4)</f>
        <v>0</v>
      </c>
      <c r="CS4" s="63">
        <f t="shared" ref="CS4:CS42" si="1">CR4/$CR$49</f>
        <v>0</v>
      </c>
      <c r="CU4" s="98" t="s">
        <v>245</v>
      </c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100">
        <f t="shared" ref="DX4:DX7" si="2">SUM(CV4:DW4)</f>
        <v>0</v>
      </c>
      <c r="DY4" s="63">
        <f>DX4/$DX$49</f>
        <v>0</v>
      </c>
      <c r="EA4" s="67" t="s">
        <v>150</v>
      </c>
      <c r="EB4" s="10"/>
      <c r="EC4" s="10"/>
      <c r="ED4" s="10"/>
      <c r="EE4" s="11"/>
      <c r="EF4" s="11">
        <v>2</v>
      </c>
      <c r="EG4" s="11">
        <v>1</v>
      </c>
      <c r="EH4" s="11"/>
      <c r="EI4" s="11"/>
      <c r="EJ4" s="11"/>
      <c r="EK4" s="11"/>
      <c r="EL4" s="11">
        <v>1</v>
      </c>
      <c r="EM4" s="11">
        <v>1</v>
      </c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>
        <v>1</v>
      </c>
      <c r="EY4" s="11"/>
      <c r="EZ4" s="11"/>
      <c r="FA4" s="11"/>
      <c r="FB4" s="11"/>
      <c r="FC4" s="11"/>
      <c r="FD4" s="42">
        <f>SUM(EB4:FC4)</f>
        <v>6</v>
      </c>
      <c r="FE4" s="63">
        <f>FD4/$FD$49</f>
        <v>4.0016006402561027E-4</v>
      </c>
      <c r="FG4" s="67" t="s">
        <v>245</v>
      </c>
      <c r="FH4" s="10"/>
      <c r="FI4" s="10"/>
      <c r="FJ4" s="10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42">
        <f t="shared" ref="GJ4:GJ7" si="3">SUM(FH4:GI4)</f>
        <v>0</v>
      </c>
      <c r="GK4" s="63">
        <f>GJ4/$GJ$49</f>
        <v>0</v>
      </c>
    </row>
    <row r="5" spans="2:193" ht="30" x14ac:dyDescent="0.25">
      <c r="B5" s="67" t="s">
        <v>236</v>
      </c>
      <c r="C5" s="10">
        <v>2</v>
      </c>
      <c r="D5" s="10">
        <v>0</v>
      </c>
      <c r="E5" s="10">
        <v>0</v>
      </c>
      <c r="F5" s="11">
        <v>0</v>
      </c>
      <c r="G5" s="11">
        <v>0</v>
      </c>
      <c r="H5" s="11">
        <v>1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1</v>
      </c>
      <c r="AC5" s="11">
        <v>0</v>
      </c>
      <c r="AD5" s="11">
        <v>0</v>
      </c>
      <c r="AE5" s="11">
        <v>0</v>
      </c>
      <c r="AF5" s="104">
        <f t="shared" ref="AF5:AF20" si="4">SUM(C5:AE5)</f>
        <v>4</v>
      </c>
      <c r="AG5" s="63">
        <f>AF5/$AF$49</f>
        <v>1.7926769148030297E-4</v>
      </c>
      <c r="AI5" s="67" t="s">
        <v>236</v>
      </c>
      <c r="AJ5" s="10"/>
      <c r="AK5" s="10"/>
      <c r="AL5" s="10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42">
        <f>SUM(AJ5:BK5)</f>
        <v>0</v>
      </c>
      <c r="BM5" s="63">
        <f>BL5/$BL$49</f>
        <v>0</v>
      </c>
      <c r="BO5" s="67" t="s">
        <v>236</v>
      </c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42">
        <f t="shared" si="0"/>
        <v>0</v>
      </c>
      <c r="CS5" s="63">
        <f t="shared" si="1"/>
        <v>0</v>
      </c>
      <c r="CU5" s="98" t="s">
        <v>236</v>
      </c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0">
        <f t="shared" si="2"/>
        <v>0</v>
      </c>
      <c r="DY5" s="63">
        <f>DX5/$DX$49</f>
        <v>0</v>
      </c>
      <c r="EA5" s="67" t="s">
        <v>236</v>
      </c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42">
        <f t="shared" ref="FD5:FD24" si="5">SUM(EB5:FC5)</f>
        <v>0</v>
      </c>
      <c r="FE5" s="63">
        <f>FD5/$FD$49</f>
        <v>0</v>
      </c>
      <c r="FG5" s="67" t="s">
        <v>236</v>
      </c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42">
        <f t="shared" si="3"/>
        <v>0</v>
      </c>
      <c r="GK5" s="63">
        <f>GJ5/$GJ$49</f>
        <v>0</v>
      </c>
    </row>
    <row r="6" spans="2:193" x14ac:dyDescent="0.25">
      <c r="B6" s="67" t="s">
        <v>248</v>
      </c>
      <c r="C6" s="10"/>
      <c r="D6" s="10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04">
        <f t="shared" si="4"/>
        <v>0</v>
      </c>
      <c r="AG6" s="63">
        <f>AF6/$AF$49</f>
        <v>0</v>
      </c>
      <c r="AI6" s="67" t="s">
        <v>248</v>
      </c>
      <c r="AJ6" s="10"/>
      <c r="AK6" s="10"/>
      <c r="AL6" s="10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42">
        <f t="shared" ref="BL6:BL8" si="6">SUM(AJ6:BK6)</f>
        <v>0</v>
      </c>
      <c r="BM6" s="63">
        <f>BL6/$BL$49</f>
        <v>0</v>
      </c>
      <c r="BO6" s="67" t="s">
        <v>248</v>
      </c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42">
        <f t="shared" si="0"/>
        <v>0</v>
      </c>
      <c r="CS6" s="63">
        <f t="shared" si="1"/>
        <v>0</v>
      </c>
      <c r="CU6" s="98" t="s">
        <v>248</v>
      </c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0">
        <f t="shared" si="2"/>
        <v>0</v>
      </c>
      <c r="DY6" s="63">
        <f>DX6/$DX$49</f>
        <v>0</v>
      </c>
      <c r="EA6" s="67" t="s">
        <v>248</v>
      </c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42">
        <f t="shared" si="5"/>
        <v>0</v>
      </c>
      <c r="FE6" s="63">
        <f>FD6/$FD$49</f>
        <v>0</v>
      </c>
      <c r="FG6" s="67" t="s">
        <v>248</v>
      </c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42">
        <f t="shared" si="3"/>
        <v>0</v>
      </c>
      <c r="GK6" s="63">
        <f>GJ6/$GJ$49</f>
        <v>0</v>
      </c>
    </row>
    <row r="7" spans="2:193" x14ac:dyDescent="0.25">
      <c r="B7" s="67" t="s">
        <v>239</v>
      </c>
      <c r="C7" s="10">
        <v>0</v>
      </c>
      <c r="D7" s="10">
        <v>0</v>
      </c>
      <c r="E7" s="10">
        <v>0</v>
      </c>
      <c r="F7" s="11">
        <v>0</v>
      </c>
      <c r="G7" s="11">
        <v>1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04">
        <f t="shared" si="4"/>
        <v>1</v>
      </c>
      <c r="AG7" s="63">
        <f>AF7/$AF$49</f>
        <v>4.4816922870075741E-5</v>
      </c>
      <c r="AI7" s="67" t="s">
        <v>239</v>
      </c>
      <c r="AJ7" s="10"/>
      <c r="AK7" s="10"/>
      <c r="AL7" s="10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42">
        <f t="shared" si="6"/>
        <v>0</v>
      </c>
      <c r="BM7" s="63">
        <f>BL7/$BL$49</f>
        <v>0</v>
      </c>
      <c r="BO7" s="67" t="s">
        <v>239</v>
      </c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42">
        <f t="shared" si="0"/>
        <v>0</v>
      </c>
      <c r="CS7" s="63">
        <f t="shared" si="1"/>
        <v>0</v>
      </c>
      <c r="CU7" s="67" t="s">
        <v>239</v>
      </c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00">
        <f t="shared" si="2"/>
        <v>0</v>
      </c>
      <c r="DY7" s="63">
        <f>DX7/$DX$49</f>
        <v>0</v>
      </c>
      <c r="EA7" s="67" t="s">
        <v>239</v>
      </c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42">
        <f t="shared" si="5"/>
        <v>0</v>
      </c>
      <c r="FE7" s="63">
        <f>FD7/$FD$49</f>
        <v>0</v>
      </c>
      <c r="FG7" s="67" t="s">
        <v>239</v>
      </c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42">
        <f t="shared" si="3"/>
        <v>0</v>
      </c>
      <c r="GK7" s="63">
        <f>GJ7/$GJ$49</f>
        <v>0</v>
      </c>
    </row>
    <row r="8" spans="2:193" x14ac:dyDescent="0.25">
      <c r="B8" s="67" t="s">
        <v>150</v>
      </c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04">
        <f t="shared" si="4"/>
        <v>0</v>
      </c>
      <c r="AG8" s="63">
        <f>AF8/$AF$49</f>
        <v>0</v>
      </c>
      <c r="AI8" s="67" t="s">
        <v>150</v>
      </c>
      <c r="AJ8" s="10"/>
      <c r="AK8" s="10"/>
      <c r="AL8" s="10"/>
      <c r="AM8" s="11"/>
      <c r="AN8" s="11"/>
      <c r="AO8" s="11">
        <v>1</v>
      </c>
      <c r="AP8" s="11">
        <v>6</v>
      </c>
      <c r="AQ8" s="11">
        <v>1</v>
      </c>
      <c r="AR8" s="11"/>
      <c r="AS8" s="11"/>
      <c r="AT8" s="11"/>
      <c r="AU8" s="11"/>
      <c r="AV8" s="11"/>
      <c r="AW8" s="11"/>
      <c r="AX8" s="11"/>
      <c r="AY8" s="11">
        <v>2</v>
      </c>
      <c r="AZ8" s="11"/>
      <c r="BA8" s="11"/>
      <c r="BB8" s="11">
        <v>2</v>
      </c>
      <c r="BC8" s="11"/>
      <c r="BD8" s="11"/>
      <c r="BE8" s="11"/>
      <c r="BF8" s="11"/>
      <c r="BG8" s="11"/>
      <c r="BH8" s="11"/>
      <c r="BI8" s="11">
        <v>2</v>
      </c>
      <c r="BJ8" s="11"/>
      <c r="BK8" s="11"/>
      <c r="BL8" s="42">
        <f t="shared" si="6"/>
        <v>14</v>
      </c>
      <c r="BM8" s="63">
        <f>BL8/$BL$49</f>
        <v>4.2577780481128919E-4</v>
      </c>
      <c r="BO8" s="67" t="s">
        <v>150</v>
      </c>
      <c r="BP8" s="10"/>
      <c r="BQ8" s="10"/>
      <c r="BR8" s="10">
        <v>2</v>
      </c>
      <c r="BS8" s="11"/>
      <c r="BT8" s="11"/>
      <c r="BU8" s="11"/>
      <c r="BV8" s="11"/>
      <c r="BW8" s="11"/>
      <c r="BX8" s="11"/>
      <c r="BY8" s="11"/>
      <c r="BZ8" s="11">
        <v>1</v>
      </c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42">
        <f t="shared" si="0"/>
        <v>3</v>
      </c>
      <c r="CS8" s="63">
        <f t="shared" si="1"/>
        <v>1.0777410547492456E-4</v>
      </c>
      <c r="CU8" s="98" t="s">
        <v>150</v>
      </c>
      <c r="CV8" s="99"/>
      <c r="CW8" s="99"/>
      <c r="CX8" s="99"/>
      <c r="CY8" s="99"/>
      <c r="CZ8" s="99">
        <v>2</v>
      </c>
      <c r="DA8" s="99">
        <v>1</v>
      </c>
      <c r="DB8" s="99"/>
      <c r="DC8" s="99"/>
      <c r="DD8" s="99">
        <v>2</v>
      </c>
      <c r="DE8" s="99"/>
      <c r="DF8" s="99"/>
      <c r="DG8" s="99"/>
      <c r="DH8" s="99"/>
      <c r="DI8" s="99"/>
      <c r="DJ8" s="99"/>
      <c r="DK8" s="99">
        <v>1</v>
      </c>
      <c r="DL8" s="99"/>
      <c r="DM8" s="99">
        <v>1</v>
      </c>
      <c r="DN8" s="99">
        <v>1</v>
      </c>
      <c r="DO8" s="99"/>
      <c r="DP8" s="99"/>
      <c r="DQ8" s="99"/>
      <c r="DR8" s="99"/>
      <c r="DS8" s="99"/>
      <c r="DT8" s="99"/>
      <c r="DU8" s="99">
        <v>4</v>
      </c>
      <c r="DV8" s="99"/>
      <c r="DW8" s="99"/>
      <c r="DX8" s="100">
        <f t="shared" ref="DX8:DX31" si="7">SUM(CV8:DW8)</f>
        <v>12</v>
      </c>
      <c r="DY8" s="63">
        <f>DX8/$DX$49</f>
        <v>5.9952038369304552E-4</v>
      </c>
      <c r="EA8" s="67" t="s">
        <v>150</v>
      </c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42">
        <f t="shared" si="5"/>
        <v>0</v>
      </c>
      <c r="FE8" s="63">
        <f>FD8/$FD$49</f>
        <v>0</v>
      </c>
      <c r="FG8" s="67" t="s">
        <v>150</v>
      </c>
      <c r="FH8" s="11">
        <v>1</v>
      </c>
      <c r="FI8" s="11"/>
      <c r="FJ8" s="11"/>
      <c r="FK8" s="11"/>
      <c r="FL8" s="11"/>
      <c r="FM8" s="11"/>
      <c r="FN8" s="11"/>
      <c r="FO8" s="11"/>
      <c r="FP8" s="11"/>
      <c r="FQ8" s="11"/>
      <c r="FR8" s="11">
        <v>1</v>
      </c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>
        <v>1</v>
      </c>
      <c r="GF8" s="11"/>
      <c r="GG8" s="11">
        <v>1</v>
      </c>
      <c r="GH8" s="11"/>
      <c r="GI8" s="11"/>
      <c r="GJ8" s="42">
        <f t="shared" ref="GJ8" si="8">SUM(FH8:GI8)</f>
        <v>4</v>
      </c>
      <c r="GK8" s="63">
        <f>GJ8/$GJ$49</f>
        <v>3.3792346033623382E-4</v>
      </c>
    </row>
    <row r="9" spans="2:193" x14ac:dyDescent="0.25">
      <c r="B9" s="67" t="s">
        <v>243</v>
      </c>
      <c r="C9" s="10">
        <v>2</v>
      </c>
      <c r="D9" s="10">
        <v>0</v>
      </c>
      <c r="E9" s="10">
        <v>1</v>
      </c>
      <c r="F9" s="11">
        <v>0</v>
      </c>
      <c r="G9" s="11">
        <v>7</v>
      </c>
      <c r="H9" s="11">
        <v>2</v>
      </c>
      <c r="I9" s="11">
        <v>0</v>
      </c>
      <c r="J9" s="11">
        <v>1</v>
      </c>
      <c r="K9" s="11">
        <v>2</v>
      </c>
      <c r="L9" s="11">
        <v>3</v>
      </c>
      <c r="M9" s="11">
        <v>6</v>
      </c>
      <c r="N9" s="11">
        <v>1</v>
      </c>
      <c r="O9" s="11">
        <v>0</v>
      </c>
      <c r="P9" s="11">
        <v>2</v>
      </c>
      <c r="Q9" s="11">
        <v>2</v>
      </c>
      <c r="R9" s="11">
        <v>1</v>
      </c>
      <c r="S9" s="11">
        <v>1</v>
      </c>
      <c r="T9" s="11">
        <v>1</v>
      </c>
      <c r="U9" s="11">
        <v>6</v>
      </c>
      <c r="V9" s="11">
        <v>0</v>
      </c>
      <c r="W9" s="11">
        <v>2</v>
      </c>
      <c r="X9" s="11">
        <v>0</v>
      </c>
      <c r="Y9" s="11">
        <v>1</v>
      </c>
      <c r="Z9" s="11">
        <v>0</v>
      </c>
      <c r="AA9" s="11">
        <v>1</v>
      </c>
      <c r="AB9" s="11">
        <v>8</v>
      </c>
      <c r="AC9" s="11">
        <v>1</v>
      </c>
      <c r="AD9" s="11">
        <v>0</v>
      </c>
      <c r="AE9" s="11">
        <v>0</v>
      </c>
      <c r="AF9" s="104">
        <f t="shared" si="4"/>
        <v>51</v>
      </c>
      <c r="AG9" s="63">
        <f>AF9/$AF$49</f>
        <v>2.2856630663738628E-3</v>
      </c>
      <c r="AI9" s="67" t="s">
        <v>243</v>
      </c>
      <c r="AJ9" s="10"/>
      <c r="AK9" s="10"/>
      <c r="AL9" s="10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42">
        <f t="shared" ref="BL9:BL48" si="9">SUM(AJ9:BK9)</f>
        <v>0</v>
      </c>
      <c r="BM9" s="63">
        <f>BL9/$BL$49</f>
        <v>0</v>
      </c>
      <c r="BO9" s="67" t="s">
        <v>243</v>
      </c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42">
        <f t="shared" si="0"/>
        <v>0</v>
      </c>
      <c r="CS9" s="63">
        <f t="shared" si="1"/>
        <v>0</v>
      </c>
      <c r="CU9" s="98" t="s">
        <v>243</v>
      </c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0">
        <f t="shared" si="7"/>
        <v>0</v>
      </c>
      <c r="DY9" s="63">
        <f>DX9/$DX$49</f>
        <v>0</v>
      </c>
      <c r="EA9" s="67" t="s">
        <v>243</v>
      </c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42">
        <f t="shared" si="5"/>
        <v>0</v>
      </c>
      <c r="FE9" s="63">
        <f>FD9/$FD$49</f>
        <v>0</v>
      </c>
      <c r="FG9" s="67" t="s">
        <v>243</v>
      </c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42">
        <f t="shared" ref="GJ9:GJ48" si="10">SUM(FH9:GI9)</f>
        <v>0</v>
      </c>
      <c r="GK9" s="63">
        <f>GJ9/$GJ$49</f>
        <v>0</v>
      </c>
    </row>
    <row r="10" spans="2:193" x14ac:dyDescent="0.25">
      <c r="B10" s="67" t="s">
        <v>249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04">
        <f t="shared" si="4"/>
        <v>0</v>
      </c>
      <c r="AG10" s="63">
        <f>AF10/$AF$49</f>
        <v>0</v>
      </c>
      <c r="AI10" s="67" t="s">
        <v>249</v>
      </c>
      <c r="AJ10" s="10"/>
      <c r="AK10" s="10"/>
      <c r="AL10" s="10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42">
        <f t="shared" si="9"/>
        <v>0</v>
      </c>
      <c r="BM10" s="63">
        <f>BL10/$BL$49</f>
        <v>0</v>
      </c>
      <c r="BO10" s="67" t="s">
        <v>249</v>
      </c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42">
        <f t="shared" si="0"/>
        <v>0</v>
      </c>
      <c r="CS10" s="63">
        <f t="shared" si="1"/>
        <v>0</v>
      </c>
      <c r="CU10" s="67" t="s">
        <v>249</v>
      </c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42">
        <f t="shared" si="7"/>
        <v>0</v>
      </c>
      <c r="DY10" s="63">
        <f>DX10/$DX$49</f>
        <v>0</v>
      </c>
      <c r="EA10" s="67" t="s">
        <v>249</v>
      </c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42">
        <f t="shared" si="5"/>
        <v>0</v>
      </c>
      <c r="FE10" s="63">
        <f>FD10/$FD$49</f>
        <v>0</v>
      </c>
      <c r="FG10" s="67" t="s">
        <v>249</v>
      </c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42">
        <f t="shared" si="10"/>
        <v>0</v>
      </c>
      <c r="GK10" s="63">
        <f>GJ10/$GJ$49</f>
        <v>0</v>
      </c>
    </row>
    <row r="11" spans="2:193" x14ac:dyDescent="0.25">
      <c r="B11" s="67" t="s">
        <v>227</v>
      </c>
      <c r="C11" s="10">
        <v>0</v>
      </c>
      <c r="D11" s="10">
        <v>8</v>
      </c>
      <c r="E11" s="10">
        <v>1</v>
      </c>
      <c r="F11" s="11">
        <v>1</v>
      </c>
      <c r="G11" s="11">
        <v>26</v>
      </c>
      <c r="H11" s="11">
        <v>9</v>
      </c>
      <c r="I11" s="11">
        <v>3</v>
      </c>
      <c r="J11" s="11">
        <v>0</v>
      </c>
      <c r="K11" s="11">
        <v>5</v>
      </c>
      <c r="L11" s="11">
        <v>13</v>
      </c>
      <c r="M11" s="11">
        <v>10</v>
      </c>
      <c r="N11" s="11">
        <v>3</v>
      </c>
      <c r="O11" s="11">
        <v>5</v>
      </c>
      <c r="P11" s="11">
        <v>3</v>
      </c>
      <c r="Q11" s="11">
        <v>4</v>
      </c>
      <c r="R11" s="11">
        <v>20</v>
      </c>
      <c r="S11" s="11">
        <v>3</v>
      </c>
      <c r="T11" s="11">
        <v>6</v>
      </c>
      <c r="U11" s="11">
        <v>20</v>
      </c>
      <c r="V11" s="11">
        <v>8</v>
      </c>
      <c r="W11" s="11">
        <v>4</v>
      </c>
      <c r="X11" s="11">
        <v>0</v>
      </c>
      <c r="Y11" s="11">
        <v>2</v>
      </c>
      <c r="Z11" s="11">
        <v>9</v>
      </c>
      <c r="AA11" s="11">
        <v>2</v>
      </c>
      <c r="AB11" s="11">
        <v>12</v>
      </c>
      <c r="AC11" s="11">
        <v>0</v>
      </c>
      <c r="AD11" s="11">
        <v>0</v>
      </c>
      <c r="AE11" s="11">
        <v>0</v>
      </c>
      <c r="AF11" s="104">
        <f t="shared" si="4"/>
        <v>177</v>
      </c>
      <c r="AG11" s="63">
        <f>AF11/$AF$49</f>
        <v>7.9325953480034062E-3</v>
      </c>
      <c r="AI11" s="67" t="s">
        <v>227</v>
      </c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42">
        <f t="shared" si="9"/>
        <v>0</v>
      </c>
      <c r="BM11" s="63">
        <f>BL11/$BL$49</f>
        <v>0</v>
      </c>
      <c r="BO11" s="67" t="s">
        <v>227</v>
      </c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42">
        <f t="shared" si="0"/>
        <v>0</v>
      </c>
      <c r="CS11" s="63">
        <f t="shared" si="1"/>
        <v>0</v>
      </c>
      <c r="CU11" s="67" t="s">
        <v>227</v>
      </c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42">
        <f t="shared" si="7"/>
        <v>0</v>
      </c>
      <c r="DY11" s="63">
        <f>DX11/$DX$49</f>
        <v>0</v>
      </c>
      <c r="EA11" s="67" t="s">
        <v>227</v>
      </c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42">
        <f t="shared" si="5"/>
        <v>0</v>
      </c>
      <c r="FE11" s="63">
        <f>FD11/$FD$49</f>
        <v>0</v>
      </c>
      <c r="FG11" s="67" t="s">
        <v>227</v>
      </c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42">
        <f t="shared" si="10"/>
        <v>0</v>
      </c>
      <c r="GK11" s="63">
        <f>GJ11/$GJ$49</f>
        <v>0</v>
      </c>
    </row>
    <row r="12" spans="2:193" x14ac:dyDescent="0.25">
      <c r="B12" s="67" t="s">
        <v>231</v>
      </c>
      <c r="C12" s="10">
        <v>0</v>
      </c>
      <c r="D12" s="10">
        <v>2</v>
      </c>
      <c r="E12" s="10">
        <v>0</v>
      </c>
      <c r="F12" s="11">
        <v>0</v>
      </c>
      <c r="G12" s="11">
        <v>3</v>
      </c>
      <c r="H12" s="11">
        <v>2</v>
      </c>
      <c r="I12" s="11">
        <v>1</v>
      </c>
      <c r="J12" s="11">
        <v>0</v>
      </c>
      <c r="K12" s="11">
        <v>0</v>
      </c>
      <c r="L12" s="11">
        <v>2</v>
      </c>
      <c r="M12" s="11">
        <v>3</v>
      </c>
      <c r="N12" s="11">
        <v>0</v>
      </c>
      <c r="O12" s="11">
        <v>2</v>
      </c>
      <c r="P12" s="11">
        <v>3</v>
      </c>
      <c r="Q12" s="11">
        <v>4</v>
      </c>
      <c r="R12" s="11">
        <v>3</v>
      </c>
      <c r="S12" s="11">
        <v>0</v>
      </c>
      <c r="T12" s="11">
        <v>2</v>
      </c>
      <c r="U12" s="11">
        <v>3</v>
      </c>
      <c r="V12" s="11">
        <v>3</v>
      </c>
      <c r="W12" s="11">
        <v>0</v>
      </c>
      <c r="X12" s="11">
        <v>0</v>
      </c>
      <c r="Y12" s="11">
        <v>0</v>
      </c>
      <c r="Z12" s="11">
        <v>3</v>
      </c>
      <c r="AA12" s="11">
        <v>1</v>
      </c>
      <c r="AB12" s="11">
        <v>3</v>
      </c>
      <c r="AC12" s="11">
        <v>1</v>
      </c>
      <c r="AD12" s="11">
        <v>0</v>
      </c>
      <c r="AE12" s="11">
        <v>0</v>
      </c>
      <c r="AF12" s="104">
        <f t="shared" si="4"/>
        <v>41</v>
      </c>
      <c r="AG12" s="63">
        <f>AF12/$AF$49</f>
        <v>1.8374938376731053E-3</v>
      </c>
      <c r="AI12" s="67" t="s">
        <v>231</v>
      </c>
      <c r="AJ12" s="10"/>
      <c r="AK12" s="10"/>
      <c r="AL12" s="10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42">
        <f t="shared" si="9"/>
        <v>0</v>
      </c>
      <c r="BM12" s="63">
        <f>BL12/$BL$49</f>
        <v>0</v>
      </c>
      <c r="BO12" s="67" t="s">
        <v>231</v>
      </c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42">
        <f t="shared" si="0"/>
        <v>0</v>
      </c>
      <c r="CS12" s="63">
        <f t="shared" si="1"/>
        <v>0</v>
      </c>
      <c r="CU12" s="67" t="s">
        <v>231</v>
      </c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42">
        <f t="shared" si="7"/>
        <v>0</v>
      </c>
      <c r="DY12" s="63">
        <f>DX12/$DX$49</f>
        <v>0</v>
      </c>
      <c r="EA12" s="67" t="s">
        <v>231</v>
      </c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42">
        <f t="shared" si="5"/>
        <v>0</v>
      </c>
      <c r="FE12" s="63">
        <f>FD12/$FD$49</f>
        <v>0</v>
      </c>
      <c r="FG12" s="67" t="s">
        <v>231</v>
      </c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42">
        <f t="shared" si="10"/>
        <v>0</v>
      </c>
      <c r="GK12" s="63">
        <f>GJ12/$GJ$49</f>
        <v>0</v>
      </c>
    </row>
    <row r="13" spans="2:193" x14ac:dyDescent="0.25">
      <c r="B13" s="67" t="s">
        <v>142</v>
      </c>
      <c r="C13" s="10">
        <v>2</v>
      </c>
      <c r="D13" s="10">
        <v>11</v>
      </c>
      <c r="E13" s="10">
        <v>10</v>
      </c>
      <c r="F13" s="11">
        <v>0</v>
      </c>
      <c r="G13" s="11">
        <v>71</v>
      </c>
      <c r="H13" s="11">
        <v>12</v>
      </c>
      <c r="I13" s="11">
        <v>19</v>
      </c>
      <c r="J13" s="11">
        <v>9</v>
      </c>
      <c r="K13" s="11">
        <v>10</v>
      </c>
      <c r="L13" s="11">
        <v>24</v>
      </c>
      <c r="M13" s="11">
        <v>39</v>
      </c>
      <c r="N13" s="11">
        <v>11</v>
      </c>
      <c r="O13" s="11">
        <v>9</v>
      </c>
      <c r="P13" s="11">
        <v>28</v>
      </c>
      <c r="Q13" s="11">
        <v>15</v>
      </c>
      <c r="R13" s="11">
        <v>20</v>
      </c>
      <c r="S13" s="11">
        <v>13</v>
      </c>
      <c r="T13" s="11">
        <v>27</v>
      </c>
      <c r="U13" s="11">
        <v>48</v>
      </c>
      <c r="V13" s="11">
        <v>13</v>
      </c>
      <c r="W13" s="11">
        <v>7</v>
      </c>
      <c r="X13" s="11">
        <v>2</v>
      </c>
      <c r="Y13" s="11">
        <v>28</v>
      </c>
      <c r="Z13" s="11">
        <v>21</v>
      </c>
      <c r="AA13" s="11">
        <v>3</v>
      </c>
      <c r="AB13" s="11">
        <v>55</v>
      </c>
      <c r="AC13" s="11">
        <v>2</v>
      </c>
      <c r="AD13" s="11">
        <v>0</v>
      </c>
      <c r="AE13" s="11">
        <v>0</v>
      </c>
      <c r="AF13" s="104">
        <f t="shared" si="4"/>
        <v>509</v>
      </c>
      <c r="AG13" s="63">
        <f>AF13/$AF$49</f>
        <v>2.2811813740868551E-2</v>
      </c>
      <c r="AI13" s="67" t="s">
        <v>142</v>
      </c>
      <c r="AJ13" s="10">
        <v>25</v>
      </c>
      <c r="AK13" s="10">
        <v>56</v>
      </c>
      <c r="AL13" s="10">
        <v>70</v>
      </c>
      <c r="AM13" s="11">
        <v>5</v>
      </c>
      <c r="AN13" s="11">
        <v>323</v>
      </c>
      <c r="AO13" s="11">
        <v>156</v>
      </c>
      <c r="AP13" s="11">
        <v>102</v>
      </c>
      <c r="AQ13" s="11">
        <v>42</v>
      </c>
      <c r="AR13" s="11">
        <v>113</v>
      </c>
      <c r="AS13" s="11">
        <v>123</v>
      </c>
      <c r="AT13" s="11">
        <v>240</v>
      </c>
      <c r="AU13" s="11">
        <v>61</v>
      </c>
      <c r="AV13" s="11">
        <v>41</v>
      </c>
      <c r="AW13" s="11">
        <v>121</v>
      </c>
      <c r="AX13" s="11">
        <v>55</v>
      </c>
      <c r="AY13" s="11">
        <v>153</v>
      </c>
      <c r="AZ13" s="11">
        <v>49</v>
      </c>
      <c r="BA13" s="11">
        <v>134</v>
      </c>
      <c r="BB13" s="11">
        <v>266</v>
      </c>
      <c r="BC13" s="11">
        <v>77</v>
      </c>
      <c r="BD13" s="11">
        <v>41</v>
      </c>
      <c r="BE13" s="11">
        <v>4</v>
      </c>
      <c r="BF13" s="11">
        <v>138</v>
      </c>
      <c r="BG13" s="11">
        <v>75</v>
      </c>
      <c r="BH13" s="11">
        <v>31</v>
      </c>
      <c r="BI13" s="11">
        <v>293</v>
      </c>
      <c r="BJ13" s="11">
        <v>16</v>
      </c>
      <c r="BK13" s="11">
        <v>2</v>
      </c>
      <c r="BL13" s="42">
        <f t="shared" si="9"/>
        <v>2812</v>
      </c>
      <c r="BM13" s="63">
        <f>BL13/$BL$49</f>
        <v>8.5520513366381806E-2</v>
      </c>
      <c r="BO13" s="67" t="s">
        <v>142</v>
      </c>
      <c r="BP13" s="11">
        <v>23</v>
      </c>
      <c r="BQ13" s="11">
        <v>39</v>
      </c>
      <c r="BR13" s="11">
        <v>70</v>
      </c>
      <c r="BS13" s="11">
        <v>6</v>
      </c>
      <c r="BT13" s="11">
        <v>261</v>
      </c>
      <c r="BU13" s="11">
        <v>101</v>
      </c>
      <c r="BV13" s="11">
        <v>83</v>
      </c>
      <c r="BW13" s="11">
        <v>48</v>
      </c>
      <c r="BX13" s="11">
        <v>104</v>
      </c>
      <c r="BY13" s="11">
        <v>123</v>
      </c>
      <c r="BZ13" s="11">
        <v>246</v>
      </c>
      <c r="CA13" s="11">
        <v>44</v>
      </c>
      <c r="CB13" s="11">
        <v>56</v>
      </c>
      <c r="CC13" s="11">
        <v>111</v>
      </c>
      <c r="CD13" s="11">
        <v>81</v>
      </c>
      <c r="CE13" s="11">
        <v>117</v>
      </c>
      <c r="CF13" s="11">
        <v>52</v>
      </c>
      <c r="CG13" s="11">
        <v>135</v>
      </c>
      <c r="CH13" s="11">
        <v>283</v>
      </c>
      <c r="CI13" s="11">
        <v>75</v>
      </c>
      <c r="CJ13" s="11">
        <v>35</v>
      </c>
      <c r="CK13" s="11">
        <v>3</v>
      </c>
      <c r="CL13" s="11">
        <v>116</v>
      </c>
      <c r="CM13" s="11">
        <v>103</v>
      </c>
      <c r="CN13" s="11">
        <v>32</v>
      </c>
      <c r="CO13" s="11">
        <v>333</v>
      </c>
      <c r="CP13" s="11">
        <v>7</v>
      </c>
      <c r="CQ13" s="11">
        <v>5</v>
      </c>
      <c r="CR13" s="42">
        <f t="shared" si="0"/>
        <v>2692</v>
      </c>
      <c r="CS13" s="63">
        <f t="shared" si="1"/>
        <v>9.6709297312832301E-2</v>
      </c>
      <c r="CU13" s="67" t="s">
        <v>142</v>
      </c>
      <c r="CV13" s="10">
        <v>10</v>
      </c>
      <c r="CW13" s="10">
        <v>33</v>
      </c>
      <c r="CX13" s="10">
        <v>46</v>
      </c>
      <c r="CY13" s="11">
        <v>6</v>
      </c>
      <c r="CZ13" s="11">
        <v>126</v>
      </c>
      <c r="DA13" s="11">
        <v>70</v>
      </c>
      <c r="DB13" s="11">
        <v>42</v>
      </c>
      <c r="DC13" s="11">
        <v>37</v>
      </c>
      <c r="DD13" s="11">
        <v>69</v>
      </c>
      <c r="DE13" s="11">
        <v>65</v>
      </c>
      <c r="DF13" s="11">
        <v>141</v>
      </c>
      <c r="DG13" s="11">
        <v>23</v>
      </c>
      <c r="DH13" s="11">
        <v>28</v>
      </c>
      <c r="DI13" s="11">
        <v>45</v>
      </c>
      <c r="DJ13" s="11">
        <v>48</v>
      </c>
      <c r="DK13" s="11">
        <v>78</v>
      </c>
      <c r="DL13" s="11">
        <v>26</v>
      </c>
      <c r="DM13" s="11">
        <v>89</v>
      </c>
      <c r="DN13" s="11">
        <v>121</v>
      </c>
      <c r="DO13" s="11">
        <v>64</v>
      </c>
      <c r="DP13" s="11">
        <v>18</v>
      </c>
      <c r="DQ13" s="11">
        <v>3</v>
      </c>
      <c r="DR13" s="11">
        <v>110</v>
      </c>
      <c r="DS13" s="11">
        <v>97</v>
      </c>
      <c r="DT13" s="11">
        <v>18</v>
      </c>
      <c r="DU13" s="11">
        <v>256</v>
      </c>
      <c r="DV13" s="11">
        <v>6</v>
      </c>
      <c r="DW13" s="11">
        <v>8</v>
      </c>
      <c r="DX13" s="42">
        <f t="shared" si="7"/>
        <v>1683</v>
      </c>
      <c r="DY13" s="63">
        <f>DX13/$DX$49</f>
        <v>8.4082733812949645E-2</v>
      </c>
      <c r="EA13" s="67" t="s">
        <v>142</v>
      </c>
      <c r="EB13" s="10">
        <v>6</v>
      </c>
      <c r="EC13" s="10">
        <v>10</v>
      </c>
      <c r="ED13" s="10">
        <v>44</v>
      </c>
      <c r="EE13" s="11"/>
      <c r="EF13" s="11">
        <v>119</v>
      </c>
      <c r="EG13" s="11">
        <v>62</v>
      </c>
      <c r="EH13" s="11">
        <v>23</v>
      </c>
      <c r="EI13" s="11">
        <v>22</v>
      </c>
      <c r="EJ13" s="11">
        <v>55</v>
      </c>
      <c r="EK13" s="11">
        <v>43</v>
      </c>
      <c r="EL13" s="11">
        <v>100</v>
      </c>
      <c r="EM13" s="11">
        <v>27</v>
      </c>
      <c r="EN13" s="11">
        <v>32</v>
      </c>
      <c r="EO13" s="11">
        <v>54</v>
      </c>
      <c r="EP13" s="11">
        <v>29</v>
      </c>
      <c r="EQ13" s="11">
        <v>57</v>
      </c>
      <c r="ER13" s="11">
        <v>18</v>
      </c>
      <c r="ES13" s="11">
        <v>81</v>
      </c>
      <c r="ET13" s="11">
        <v>120</v>
      </c>
      <c r="EU13" s="11">
        <v>34</v>
      </c>
      <c r="EV13" s="11">
        <v>19</v>
      </c>
      <c r="EW13" s="11">
        <v>2</v>
      </c>
      <c r="EX13" s="11">
        <v>81</v>
      </c>
      <c r="EY13" s="11">
        <v>58</v>
      </c>
      <c r="EZ13" s="11">
        <v>16</v>
      </c>
      <c r="FA13" s="11">
        <v>193</v>
      </c>
      <c r="FB13" s="11">
        <v>7</v>
      </c>
      <c r="FC13" s="11">
        <v>3</v>
      </c>
      <c r="FD13" s="42">
        <f t="shared" si="5"/>
        <v>1315</v>
      </c>
      <c r="FE13" s="63">
        <f>FD13/$FD$49</f>
        <v>8.7701747365612912E-2</v>
      </c>
      <c r="FG13" s="67" t="s">
        <v>142</v>
      </c>
      <c r="FH13" s="10">
        <v>4</v>
      </c>
      <c r="FI13" s="10">
        <v>18</v>
      </c>
      <c r="FJ13" s="10">
        <v>32</v>
      </c>
      <c r="FK13" s="11">
        <v>2</v>
      </c>
      <c r="FL13" s="11">
        <v>80</v>
      </c>
      <c r="FM13" s="11">
        <v>39</v>
      </c>
      <c r="FN13" s="11">
        <v>21</v>
      </c>
      <c r="FO13" s="11">
        <v>10</v>
      </c>
      <c r="FP13" s="11">
        <v>28</v>
      </c>
      <c r="FQ13" s="11">
        <v>29</v>
      </c>
      <c r="FR13" s="11">
        <v>84</v>
      </c>
      <c r="FS13" s="11">
        <v>26</v>
      </c>
      <c r="FT13" s="11">
        <v>24</v>
      </c>
      <c r="FU13" s="11">
        <v>28</v>
      </c>
      <c r="FV13" s="11">
        <v>18</v>
      </c>
      <c r="FW13" s="11">
        <v>30</v>
      </c>
      <c r="FX13" s="11">
        <v>19</v>
      </c>
      <c r="FY13" s="11">
        <v>44</v>
      </c>
      <c r="FZ13" s="11">
        <v>74</v>
      </c>
      <c r="GA13" s="11">
        <v>23</v>
      </c>
      <c r="GB13" s="11">
        <v>12</v>
      </c>
      <c r="GC13" s="11">
        <v>2</v>
      </c>
      <c r="GD13" s="11">
        <v>38</v>
      </c>
      <c r="GE13" s="11">
        <v>44</v>
      </c>
      <c r="GF13" s="11">
        <v>10</v>
      </c>
      <c r="GG13" s="11">
        <v>139</v>
      </c>
      <c r="GH13" s="11">
        <v>6</v>
      </c>
      <c r="GI13" s="11">
        <v>3</v>
      </c>
      <c r="GJ13" s="42">
        <f t="shared" si="10"/>
        <v>887</v>
      </c>
      <c r="GK13" s="63">
        <f>GJ13/$GJ$49</f>
        <v>7.4934527329559852E-2</v>
      </c>
    </row>
    <row r="14" spans="2:193" x14ac:dyDescent="0.25">
      <c r="B14" s="67" t="s">
        <v>259</v>
      </c>
      <c r="C14" s="10">
        <v>46</v>
      </c>
      <c r="D14" s="10">
        <v>209</v>
      </c>
      <c r="E14" s="10">
        <v>283</v>
      </c>
      <c r="F14" s="11">
        <v>24</v>
      </c>
      <c r="G14" s="11">
        <v>1223</v>
      </c>
      <c r="H14" s="11">
        <v>393</v>
      </c>
      <c r="I14" s="11">
        <v>162</v>
      </c>
      <c r="J14" s="11">
        <v>174</v>
      </c>
      <c r="K14" s="11">
        <v>292</v>
      </c>
      <c r="L14" s="11">
        <v>527</v>
      </c>
      <c r="M14" s="11">
        <v>731</v>
      </c>
      <c r="N14" s="11">
        <v>136</v>
      </c>
      <c r="O14" s="11">
        <v>156</v>
      </c>
      <c r="P14" s="11">
        <v>329</v>
      </c>
      <c r="Q14" s="11">
        <v>221</v>
      </c>
      <c r="R14" s="11">
        <v>412</v>
      </c>
      <c r="S14" s="11">
        <v>258</v>
      </c>
      <c r="T14" s="11">
        <v>351</v>
      </c>
      <c r="U14" s="11">
        <v>843</v>
      </c>
      <c r="V14" s="11">
        <v>207</v>
      </c>
      <c r="W14" s="11">
        <v>133</v>
      </c>
      <c r="X14" s="11">
        <v>17</v>
      </c>
      <c r="Y14" s="11">
        <v>423</v>
      </c>
      <c r="Z14" s="11">
        <v>225</v>
      </c>
      <c r="AA14" s="11">
        <v>72</v>
      </c>
      <c r="AB14" s="11">
        <v>913</v>
      </c>
      <c r="AC14" s="11">
        <v>61</v>
      </c>
      <c r="AD14" s="11">
        <v>2</v>
      </c>
      <c r="AE14" s="11">
        <v>0</v>
      </c>
      <c r="AF14" s="104">
        <f t="shared" si="4"/>
        <v>8823</v>
      </c>
      <c r="AG14" s="63">
        <f>AF14/$AF$49</f>
        <v>0.39541971048267827</v>
      </c>
      <c r="AI14" s="67" t="s">
        <v>140</v>
      </c>
      <c r="AJ14" s="10">
        <v>102</v>
      </c>
      <c r="AK14" s="10">
        <v>217</v>
      </c>
      <c r="AL14" s="10">
        <v>400</v>
      </c>
      <c r="AM14" s="11">
        <v>19</v>
      </c>
      <c r="AN14" s="11">
        <v>1440</v>
      </c>
      <c r="AO14" s="11">
        <v>656</v>
      </c>
      <c r="AP14" s="11">
        <v>411</v>
      </c>
      <c r="AQ14" s="11">
        <v>220</v>
      </c>
      <c r="AR14" s="11">
        <v>473</v>
      </c>
      <c r="AS14" s="11">
        <v>675</v>
      </c>
      <c r="AT14" s="11">
        <v>1096</v>
      </c>
      <c r="AU14" s="11">
        <v>241</v>
      </c>
      <c r="AV14" s="11">
        <v>252</v>
      </c>
      <c r="AW14" s="11">
        <v>468</v>
      </c>
      <c r="AX14" s="11">
        <v>259</v>
      </c>
      <c r="AY14" s="11">
        <v>712</v>
      </c>
      <c r="AZ14" s="11">
        <v>205</v>
      </c>
      <c r="BA14" s="11">
        <v>544</v>
      </c>
      <c r="BB14" s="11">
        <v>1145</v>
      </c>
      <c r="BC14" s="11">
        <v>292</v>
      </c>
      <c r="BD14" s="11">
        <v>161</v>
      </c>
      <c r="BE14" s="11">
        <v>16</v>
      </c>
      <c r="BF14" s="11">
        <v>602</v>
      </c>
      <c r="BG14" s="11">
        <v>292</v>
      </c>
      <c r="BH14" s="11">
        <v>118</v>
      </c>
      <c r="BI14" s="11">
        <v>1229</v>
      </c>
      <c r="BJ14" s="11">
        <v>51</v>
      </c>
      <c r="BK14" s="11">
        <v>2</v>
      </c>
      <c r="BL14" s="42">
        <f t="shared" si="9"/>
        <v>12298</v>
      </c>
      <c r="BM14" s="63">
        <f>BL14/$BL$49</f>
        <v>0.37401538882637392</v>
      </c>
      <c r="BO14" s="67" t="s">
        <v>140</v>
      </c>
      <c r="BP14" s="11">
        <v>82</v>
      </c>
      <c r="BQ14" s="11">
        <v>177</v>
      </c>
      <c r="BR14" s="11">
        <v>336</v>
      </c>
      <c r="BS14" s="11">
        <v>30</v>
      </c>
      <c r="BT14" s="11">
        <v>1008</v>
      </c>
      <c r="BU14" s="11">
        <v>480</v>
      </c>
      <c r="BV14" s="11">
        <v>289</v>
      </c>
      <c r="BW14" s="11">
        <v>193</v>
      </c>
      <c r="BX14" s="11">
        <v>407</v>
      </c>
      <c r="BY14" s="11">
        <v>503</v>
      </c>
      <c r="BZ14" s="11">
        <v>972</v>
      </c>
      <c r="CA14" s="11">
        <v>185</v>
      </c>
      <c r="CB14" s="11">
        <v>251</v>
      </c>
      <c r="CC14" s="11">
        <v>420</v>
      </c>
      <c r="CD14" s="11">
        <v>289</v>
      </c>
      <c r="CE14" s="11">
        <v>522</v>
      </c>
      <c r="CF14" s="11">
        <v>170</v>
      </c>
      <c r="CG14" s="11">
        <v>557</v>
      </c>
      <c r="CH14" s="11">
        <v>1220</v>
      </c>
      <c r="CI14" s="11">
        <v>237</v>
      </c>
      <c r="CJ14" s="11">
        <v>156</v>
      </c>
      <c r="CK14" s="11">
        <v>14</v>
      </c>
      <c r="CL14" s="11">
        <v>631</v>
      </c>
      <c r="CM14" s="11">
        <v>432</v>
      </c>
      <c r="CN14" s="11">
        <v>113</v>
      </c>
      <c r="CO14" s="11">
        <v>1436</v>
      </c>
      <c r="CP14" s="11">
        <v>43</v>
      </c>
      <c r="CQ14" s="11">
        <v>8</v>
      </c>
      <c r="CR14" s="42">
        <f t="shared" si="0"/>
        <v>11161</v>
      </c>
      <c r="CS14" s="63">
        <f t="shared" si="1"/>
        <v>0.40095559706854433</v>
      </c>
      <c r="CU14" s="67" t="s">
        <v>140</v>
      </c>
      <c r="CV14" s="11">
        <v>39</v>
      </c>
      <c r="CW14" s="11">
        <v>134</v>
      </c>
      <c r="CX14" s="11">
        <v>263</v>
      </c>
      <c r="CY14" s="11">
        <v>19</v>
      </c>
      <c r="CZ14" s="11">
        <v>729</v>
      </c>
      <c r="DA14" s="11">
        <v>340</v>
      </c>
      <c r="DB14" s="11">
        <v>212</v>
      </c>
      <c r="DC14" s="11">
        <v>144</v>
      </c>
      <c r="DD14" s="11">
        <v>348</v>
      </c>
      <c r="DE14" s="11">
        <v>358</v>
      </c>
      <c r="DF14" s="11">
        <v>677</v>
      </c>
      <c r="DG14" s="11">
        <v>157</v>
      </c>
      <c r="DH14" s="11">
        <v>209</v>
      </c>
      <c r="DI14" s="11">
        <v>290</v>
      </c>
      <c r="DJ14" s="11">
        <v>198</v>
      </c>
      <c r="DK14" s="11">
        <v>331</v>
      </c>
      <c r="DL14" s="11">
        <v>140</v>
      </c>
      <c r="DM14" s="11">
        <v>420</v>
      </c>
      <c r="DN14" s="11">
        <v>732</v>
      </c>
      <c r="DO14" s="11">
        <v>237</v>
      </c>
      <c r="DP14" s="11">
        <v>79</v>
      </c>
      <c r="DQ14" s="11">
        <v>11</v>
      </c>
      <c r="DR14" s="11">
        <v>482</v>
      </c>
      <c r="DS14" s="11">
        <v>409</v>
      </c>
      <c r="DT14" s="11">
        <v>73</v>
      </c>
      <c r="DU14" s="11">
        <v>1346</v>
      </c>
      <c r="DV14" s="11">
        <v>38</v>
      </c>
      <c r="DW14" s="11">
        <v>10</v>
      </c>
      <c r="DX14" s="42">
        <f t="shared" si="7"/>
        <v>8425</v>
      </c>
      <c r="DY14" s="63">
        <f>DX14/$DX$49</f>
        <v>0.42091326938449242</v>
      </c>
      <c r="EA14" s="67" t="s">
        <v>140</v>
      </c>
      <c r="EB14" s="11">
        <v>40</v>
      </c>
      <c r="EC14" s="11">
        <v>83</v>
      </c>
      <c r="ED14" s="11">
        <v>179</v>
      </c>
      <c r="EE14" s="11">
        <v>15</v>
      </c>
      <c r="EF14" s="11">
        <v>460</v>
      </c>
      <c r="EG14" s="11">
        <v>263</v>
      </c>
      <c r="EH14" s="11">
        <v>142</v>
      </c>
      <c r="EI14" s="11">
        <v>107</v>
      </c>
      <c r="EJ14" s="11">
        <v>263</v>
      </c>
      <c r="EK14" s="11">
        <v>221</v>
      </c>
      <c r="EL14" s="11">
        <v>577</v>
      </c>
      <c r="EM14" s="11">
        <v>133</v>
      </c>
      <c r="EN14" s="11">
        <v>182</v>
      </c>
      <c r="EO14" s="11">
        <v>247</v>
      </c>
      <c r="EP14" s="11">
        <v>200</v>
      </c>
      <c r="EQ14" s="11">
        <v>217</v>
      </c>
      <c r="ER14" s="11">
        <v>92</v>
      </c>
      <c r="ES14" s="11">
        <v>344</v>
      </c>
      <c r="ET14" s="11">
        <v>542</v>
      </c>
      <c r="EU14" s="11">
        <v>132</v>
      </c>
      <c r="EV14" s="11">
        <v>94</v>
      </c>
      <c r="EW14" s="11">
        <v>10</v>
      </c>
      <c r="EX14" s="11">
        <v>376</v>
      </c>
      <c r="EY14" s="11">
        <v>320</v>
      </c>
      <c r="EZ14" s="11">
        <v>79</v>
      </c>
      <c r="FA14" s="11">
        <v>981</v>
      </c>
      <c r="FB14" s="11">
        <v>21</v>
      </c>
      <c r="FC14" s="11">
        <v>3</v>
      </c>
      <c r="FD14" s="42">
        <f t="shared" si="5"/>
        <v>6323</v>
      </c>
      <c r="FE14" s="63">
        <f>FD14/$FD$49</f>
        <v>0.42170201413898895</v>
      </c>
      <c r="FG14" s="67" t="s">
        <v>140</v>
      </c>
      <c r="FH14" s="11">
        <v>20</v>
      </c>
      <c r="FI14" s="11">
        <v>70</v>
      </c>
      <c r="FJ14" s="11">
        <v>184</v>
      </c>
      <c r="FK14" s="11">
        <v>12</v>
      </c>
      <c r="FL14" s="11">
        <v>390</v>
      </c>
      <c r="FM14" s="11">
        <v>198</v>
      </c>
      <c r="FN14" s="11">
        <v>105</v>
      </c>
      <c r="FO14" s="11">
        <v>88</v>
      </c>
      <c r="FP14" s="11">
        <v>147</v>
      </c>
      <c r="FQ14" s="11">
        <v>173</v>
      </c>
      <c r="FR14" s="11">
        <v>462</v>
      </c>
      <c r="FS14" s="11">
        <v>116</v>
      </c>
      <c r="FT14" s="11">
        <v>161</v>
      </c>
      <c r="FU14" s="11">
        <v>178</v>
      </c>
      <c r="FV14" s="11">
        <v>87</v>
      </c>
      <c r="FW14" s="11">
        <v>154</v>
      </c>
      <c r="FX14" s="11">
        <v>60</v>
      </c>
      <c r="FY14" s="11">
        <v>247</v>
      </c>
      <c r="FZ14" s="11">
        <v>367</v>
      </c>
      <c r="GA14" s="11">
        <v>87</v>
      </c>
      <c r="GB14" s="11">
        <v>51</v>
      </c>
      <c r="GC14" s="11">
        <v>9</v>
      </c>
      <c r="GD14" s="11">
        <v>243</v>
      </c>
      <c r="GE14" s="11">
        <v>249</v>
      </c>
      <c r="GF14" s="11">
        <v>51</v>
      </c>
      <c r="GG14" s="11">
        <v>757</v>
      </c>
      <c r="GH14" s="11">
        <v>16</v>
      </c>
      <c r="GI14" s="11"/>
      <c r="GJ14" s="42">
        <f t="shared" si="10"/>
        <v>4682</v>
      </c>
      <c r="GK14" s="63">
        <f>GJ14/$GJ$49</f>
        <v>0.39553941032356171</v>
      </c>
    </row>
    <row r="15" spans="2:193" x14ac:dyDescent="0.25">
      <c r="B15" s="67" t="s">
        <v>260</v>
      </c>
      <c r="C15" s="10">
        <v>54</v>
      </c>
      <c r="D15" s="10">
        <v>180</v>
      </c>
      <c r="E15" s="10">
        <v>339</v>
      </c>
      <c r="F15" s="11">
        <v>25</v>
      </c>
      <c r="G15" s="11">
        <v>1108</v>
      </c>
      <c r="H15" s="11">
        <v>370</v>
      </c>
      <c r="I15" s="11">
        <v>154</v>
      </c>
      <c r="J15" s="11">
        <v>159</v>
      </c>
      <c r="K15" s="11">
        <v>277</v>
      </c>
      <c r="L15" s="11">
        <v>498</v>
      </c>
      <c r="M15" s="11">
        <v>678</v>
      </c>
      <c r="N15" s="11">
        <v>160</v>
      </c>
      <c r="O15" s="11">
        <v>122</v>
      </c>
      <c r="P15" s="11">
        <v>364</v>
      </c>
      <c r="Q15" s="11">
        <v>216</v>
      </c>
      <c r="R15" s="11">
        <v>430</v>
      </c>
      <c r="S15" s="11">
        <v>151</v>
      </c>
      <c r="T15" s="11">
        <v>382</v>
      </c>
      <c r="U15" s="11">
        <v>782</v>
      </c>
      <c r="V15" s="11">
        <v>247</v>
      </c>
      <c r="W15" s="11">
        <v>125</v>
      </c>
      <c r="X15" s="11">
        <v>9</v>
      </c>
      <c r="Y15" s="11">
        <v>391</v>
      </c>
      <c r="Z15" s="11">
        <v>235</v>
      </c>
      <c r="AA15" s="11">
        <v>78</v>
      </c>
      <c r="AB15" s="11">
        <v>904</v>
      </c>
      <c r="AC15" s="11">
        <v>53</v>
      </c>
      <c r="AD15" s="11">
        <v>6</v>
      </c>
      <c r="AE15" s="11">
        <v>0</v>
      </c>
      <c r="AF15" s="104">
        <f t="shared" si="4"/>
        <v>8497</v>
      </c>
      <c r="AG15" s="63">
        <f t="shared" ref="AG15:AG41" si="11">AF15/$AF$49</f>
        <v>0.38080939362703359</v>
      </c>
      <c r="AI15" s="67" t="s">
        <v>141</v>
      </c>
      <c r="AJ15" s="10">
        <v>90</v>
      </c>
      <c r="AK15" s="10">
        <v>208</v>
      </c>
      <c r="AL15" s="10">
        <v>364</v>
      </c>
      <c r="AM15" s="11">
        <v>37</v>
      </c>
      <c r="AN15" s="11">
        <v>1400</v>
      </c>
      <c r="AO15" s="11">
        <v>619</v>
      </c>
      <c r="AP15" s="11">
        <v>384</v>
      </c>
      <c r="AQ15" s="11">
        <v>185</v>
      </c>
      <c r="AR15" s="11">
        <v>448</v>
      </c>
      <c r="AS15" s="11">
        <v>567</v>
      </c>
      <c r="AT15" s="11">
        <v>914</v>
      </c>
      <c r="AU15" s="11">
        <v>224</v>
      </c>
      <c r="AV15" s="11">
        <v>195</v>
      </c>
      <c r="AW15" s="11">
        <v>397</v>
      </c>
      <c r="AX15" s="11">
        <v>248</v>
      </c>
      <c r="AY15" s="11">
        <v>696</v>
      </c>
      <c r="AZ15" s="11">
        <v>184</v>
      </c>
      <c r="BA15" s="11">
        <v>507</v>
      </c>
      <c r="BB15" s="11">
        <v>1107</v>
      </c>
      <c r="BC15" s="11">
        <v>347</v>
      </c>
      <c r="BD15" s="11">
        <v>130</v>
      </c>
      <c r="BE15" s="11">
        <v>17</v>
      </c>
      <c r="BF15" s="11">
        <v>539</v>
      </c>
      <c r="BG15" s="11">
        <v>305</v>
      </c>
      <c r="BH15" s="11">
        <v>112</v>
      </c>
      <c r="BI15" s="11">
        <v>1097</v>
      </c>
      <c r="BJ15" s="11">
        <v>51</v>
      </c>
      <c r="BK15" s="11">
        <v>10</v>
      </c>
      <c r="BL15" s="42">
        <f t="shared" si="9"/>
        <v>11382</v>
      </c>
      <c r="BM15" s="63">
        <f>BL15/$BL$49</f>
        <v>0.3461573553115781</v>
      </c>
      <c r="BO15" s="67" t="s">
        <v>141</v>
      </c>
      <c r="BP15" s="11">
        <v>57</v>
      </c>
      <c r="BQ15" s="11">
        <v>135</v>
      </c>
      <c r="BR15" s="11">
        <v>225</v>
      </c>
      <c r="BS15" s="11">
        <v>36</v>
      </c>
      <c r="BT15" s="11">
        <v>897</v>
      </c>
      <c r="BU15" s="11">
        <v>377</v>
      </c>
      <c r="BV15" s="11">
        <v>209</v>
      </c>
      <c r="BW15" s="11">
        <v>139</v>
      </c>
      <c r="BX15" s="11">
        <v>414</v>
      </c>
      <c r="BY15" s="11">
        <v>374</v>
      </c>
      <c r="BZ15" s="11">
        <v>733</v>
      </c>
      <c r="CA15" s="11">
        <v>165</v>
      </c>
      <c r="CB15" s="11">
        <v>148</v>
      </c>
      <c r="CC15" s="11">
        <v>337</v>
      </c>
      <c r="CD15" s="11">
        <v>289</v>
      </c>
      <c r="CE15" s="11">
        <v>350</v>
      </c>
      <c r="CF15" s="11">
        <v>138</v>
      </c>
      <c r="CG15" s="11">
        <v>424</v>
      </c>
      <c r="CH15" s="11">
        <v>924</v>
      </c>
      <c r="CI15" s="11">
        <v>198</v>
      </c>
      <c r="CJ15" s="11">
        <v>108</v>
      </c>
      <c r="CK15" s="11">
        <v>9</v>
      </c>
      <c r="CL15" s="11">
        <v>496</v>
      </c>
      <c r="CM15" s="11">
        <v>400</v>
      </c>
      <c r="CN15" s="11">
        <v>99</v>
      </c>
      <c r="CO15" s="11">
        <v>1098</v>
      </c>
      <c r="CP15" s="11">
        <v>47</v>
      </c>
      <c r="CQ15" s="11">
        <v>13</v>
      </c>
      <c r="CR15" s="42">
        <f t="shared" si="0"/>
        <v>8839</v>
      </c>
      <c r="CS15" s="63">
        <f t="shared" si="1"/>
        <v>0.31753843943095272</v>
      </c>
      <c r="CU15" s="67" t="s">
        <v>141</v>
      </c>
      <c r="CV15" s="11">
        <v>38</v>
      </c>
      <c r="CW15" s="11">
        <v>89</v>
      </c>
      <c r="CX15" s="11">
        <v>194</v>
      </c>
      <c r="CY15" s="11">
        <v>18</v>
      </c>
      <c r="CZ15" s="11">
        <v>552</v>
      </c>
      <c r="DA15" s="11">
        <v>230</v>
      </c>
      <c r="DB15" s="11">
        <v>160</v>
      </c>
      <c r="DC15" s="11">
        <v>99</v>
      </c>
      <c r="DD15" s="11">
        <v>263</v>
      </c>
      <c r="DE15" s="11">
        <v>233</v>
      </c>
      <c r="DF15" s="11">
        <v>455</v>
      </c>
      <c r="DG15" s="11">
        <v>118</v>
      </c>
      <c r="DH15" s="11">
        <v>114</v>
      </c>
      <c r="DI15" s="11">
        <v>241</v>
      </c>
      <c r="DJ15" s="11">
        <v>177</v>
      </c>
      <c r="DK15" s="11">
        <v>241</v>
      </c>
      <c r="DL15" s="11">
        <v>91</v>
      </c>
      <c r="DM15" s="11">
        <v>324</v>
      </c>
      <c r="DN15" s="11">
        <v>516</v>
      </c>
      <c r="DO15" s="11">
        <v>139</v>
      </c>
      <c r="DP15" s="11">
        <v>52</v>
      </c>
      <c r="DQ15" s="11">
        <v>7</v>
      </c>
      <c r="DR15" s="11">
        <v>333</v>
      </c>
      <c r="DS15" s="11">
        <v>354</v>
      </c>
      <c r="DT15" s="11">
        <v>49</v>
      </c>
      <c r="DU15" s="11">
        <v>840</v>
      </c>
      <c r="DV15" s="11">
        <v>27</v>
      </c>
      <c r="DW15" s="11">
        <v>8</v>
      </c>
      <c r="DX15" s="42">
        <f t="shared" si="7"/>
        <v>5962</v>
      </c>
      <c r="DY15" s="63">
        <f>DX15/$DX$49</f>
        <v>0.2978617106314948</v>
      </c>
      <c r="EA15" s="67" t="s">
        <v>141</v>
      </c>
      <c r="EB15" s="11">
        <v>18</v>
      </c>
      <c r="EC15" s="11">
        <v>66</v>
      </c>
      <c r="ED15" s="11">
        <v>186</v>
      </c>
      <c r="EE15" s="11">
        <v>7</v>
      </c>
      <c r="EF15" s="11">
        <v>327</v>
      </c>
      <c r="EG15" s="11">
        <v>181</v>
      </c>
      <c r="EH15" s="11">
        <v>89</v>
      </c>
      <c r="EI15" s="11">
        <v>87</v>
      </c>
      <c r="EJ15" s="11">
        <v>211</v>
      </c>
      <c r="EK15" s="11">
        <v>171</v>
      </c>
      <c r="EL15" s="11">
        <v>378</v>
      </c>
      <c r="EM15" s="11">
        <v>109</v>
      </c>
      <c r="EN15" s="11">
        <v>90</v>
      </c>
      <c r="EO15" s="11">
        <v>231</v>
      </c>
      <c r="EP15" s="11">
        <v>184</v>
      </c>
      <c r="EQ15" s="11">
        <v>190</v>
      </c>
      <c r="ER15" s="11">
        <v>57</v>
      </c>
      <c r="ES15" s="11">
        <v>225</v>
      </c>
      <c r="ET15" s="11">
        <v>390</v>
      </c>
      <c r="EU15" s="11">
        <v>91</v>
      </c>
      <c r="EV15" s="11">
        <v>63</v>
      </c>
      <c r="EW15" s="11">
        <v>8</v>
      </c>
      <c r="EX15" s="11">
        <v>261</v>
      </c>
      <c r="EY15" s="11">
        <v>237</v>
      </c>
      <c r="EZ15" s="11">
        <v>60</v>
      </c>
      <c r="FA15" s="11">
        <v>653</v>
      </c>
      <c r="FB15" s="11">
        <v>23</v>
      </c>
      <c r="FC15" s="11">
        <v>5</v>
      </c>
      <c r="FD15" s="42">
        <f t="shared" si="5"/>
        <v>4598</v>
      </c>
      <c r="FE15" s="63">
        <f>FD15/$FD$49</f>
        <v>0.306655995731626</v>
      </c>
      <c r="FG15" s="67" t="s">
        <v>141</v>
      </c>
      <c r="FH15" s="11">
        <v>22</v>
      </c>
      <c r="FI15" s="11">
        <v>77</v>
      </c>
      <c r="FJ15" s="11">
        <v>202</v>
      </c>
      <c r="FK15" s="11">
        <v>19</v>
      </c>
      <c r="FL15" s="11">
        <v>343</v>
      </c>
      <c r="FM15" s="11">
        <v>172</v>
      </c>
      <c r="FN15" s="11">
        <v>76</v>
      </c>
      <c r="FO15" s="11">
        <v>81</v>
      </c>
      <c r="FP15" s="11">
        <v>165</v>
      </c>
      <c r="FQ15" s="11">
        <v>126</v>
      </c>
      <c r="FR15" s="11">
        <v>345</v>
      </c>
      <c r="FS15" s="11">
        <v>72</v>
      </c>
      <c r="FT15" s="11">
        <v>95</v>
      </c>
      <c r="FU15" s="11">
        <v>184</v>
      </c>
      <c r="FV15" s="11">
        <v>83</v>
      </c>
      <c r="FW15" s="11">
        <v>136</v>
      </c>
      <c r="FX15" s="11">
        <v>48</v>
      </c>
      <c r="FY15" s="11">
        <v>165</v>
      </c>
      <c r="FZ15" s="11">
        <v>335</v>
      </c>
      <c r="GA15" s="11">
        <v>89</v>
      </c>
      <c r="GB15" s="11">
        <v>67</v>
      </c>
      <c r="GC15" s="11">
        <v>7</v>
      </c>
      <c r="GD15" s="11">
        <v>184</v>
      </c>
      <c r="GE15" s="11">
        <v>226</v>
      </c>
      <c r="GF15" s="11">
        <v>32</v>
      </c>
      <c r="GG15" s="11">
        <v>653</v>
      </c>
      <c r="GH15" s="11">
        <v>17</v>
      </c>
      <c r="GI15" s="11"/>
      <c r="GJ15" s="42">
        <f t="shared" si="10"/>
        <v>4021</v>
      </c>
      <c r="GK15" s="63">
        <f>GJ15/$GJ$49</f>
        <v>0.3396975585029991</v>
      </c>
    </row>
    <row r="16" spans="2:193" x14ac:dyDescent="0.25">
      <c r="B16" s="67" t="s">
        <v>151</v>
      </c>
      <c r="C16" s="10">
        <v>0</v>
      </c>
      <c r="D16" s="10">
        <v>0</v>
      </c>
      <c r="E16" s="10">
        <v>0</v>
      </c>
      <c r="F16" s="11">
        <v>0</v>
      </c>
      <c r="G16" s="11">
        <v>1</v>
      </c>
      <c r="H16" s="11">
        <v>0</v>
      </c>
      <c r="I16" s="11">
        <v>0</v>
      </c>
      <c r="J16" s="11">
        <v>1</v>
      </c>
      <c r="K16" s="11">
        <v>1</v>
      </c>
      <c r="L16" s="11">
        <v>0</v>
      </c>
      <c r="M16" s="11">
        <v>0</v>
      </c>
      <c r="N16" s="11">
        <v>2</v>
      </c>
      <c r="O16" s="11">
        <v>0</v>
      </c>
      <c r="P16" s="11">
        <v>0</v>
      </c>
      <c r="Q16" s="11">
        <v>0</v>
      </c>
      <c r="R16" s="11">
        <v>2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04">
        <f t="shared" si="4"/>
        <v>7</v>
      </c>
      <c r="AG16" s="63">
        <f t="shared" si="11"/>
        <v>3.1371846009053018E-4</v>
      </c>
      <c r="AI16" s="67" t="s">
        <v>151</v>
      </c>
      <c r="AJ16" s="10"/>
      <c r="AK16" s="10">
        <v>1</v>
      </c>
      <c r="AL16" s="10"/>
      <c r="AM16" s="11"/>
      <c r="AN16" s="11">
        <v>5</v>
      </c>
      <c r="AO16" s="11">
        <v>1</v>
      </c>
      <c r="AP16" s="11">
        <v>1</v>
      </c>
      <c r="AQ16" s="11"/>
      <c r="AR16" s="11">
        <v>2</v>
      </c>
      <c r="AS16" s="11">
        <v>2</v>
      </c>
      <c r="AT16" s="11">
        <v>5</v>
      </c>
      <c r="AU16" s="11"/>
      <c r="AV16" s="11">
        <v>2</v>
      </c>
      <c r="AW16" s="11">
        <v>1</v>
      </c>
      <c r="AX16" s="11">
        <v>2</v>
      </c>
      <c r="AY16" s="11"/>
      <c r="AZ16" s="11"/>
      <c r="BA16" s="11">
        <v>2</v>
      </c>
      <c r="BB16" s="11">
        <v>4</v>
      </c>
      <c r="BC16" s="11">
        <v>1</v>
      </c>
      <c r="BD16" s="11">
        <v>1</v>
      </c>
      <c r="BE16" s="11"/>
      <c r="BF16" s="11">
        <v>1</v>
      </c>
      <c r="BG16" s="11"/>
      <c r="BH16" s="11">
        <v>1</v>
      </c>
      <c r="BI16" s="11">
        <v>3</v>
      </c>
      <c r="BJ16" s="11"/>
      <c r="BK16" s="11"/>
      <c r="BL16" s="42">
        <f t="shared" si="9"/>
        <v>35</v>
      </c>
      <c r="BM16" s="63">
        <f>BL16/$BL$49</f>
        <v>1.0644445120282229E-3</v>
      </c>
      <c r="BO16" s="67" t="s">
        <v>151</v>
      </c>
      <c r="BP16" s="10"/>
      <c r="BQ16" s="10"/>
      <c r="BR16" s="10"/>
      <c r="BS16" s="11">
        <v>1</v>
      </c>
      <c r="BT16" s="11">
        <v>2</v>
      </c>
      <c r="BU16" s="11"/>
      <c r="BV16" s="11">
        <v>1</v>
      </c>
      <c r="BW16" s="11">
        <v>1</v>
      </c>
      <c r="BX16" s="11">
        <v>3</v>
      </c>
      <c r="BY16" s="11">
        <v>6</v>
      </c>
      <c r="BZ16" s="11">
        <v>2</v>
      </c>
      <c r="CA16" s="11">
        <v>1</v>
      </c>
      <c r="CB16" s="11">
        <v>2</v>
      </c>
      <c r="CC16" s="11">
        <v>2</v>
      </c>
      <c r="CD16" s="11">
        <v>2</v>
      </c>
      <c r="CE16" s="11"/>
      <c r="CF16" s="11">
        <v>1</v>
      </c>
      <c r="CG16" s="11">
        <v>3</v>
      </c>
      <c r="CH16" s="11"/>
      <c r="CI16" s="11">
        <v>1</v>
      </c>
      <c r="CJ16" s="11"/>
      <c r="CK16" s="11"/>
      <c r="CL16" s="11"/>
      <c r="CM16" s="11">
        <v>1</v>
      </c>
      <c r="CN16" s="11"/>
      <c r="CO16" s="11">
        <v>4</v>
      </c>
      <c r="CP16" s="11"/>
      <c r="CQ16" s="11">
        <v>1</v>
      </c>
      <c r="CR16" s="42">
        <f t="shared" si="0"/>
        <v>34</v>
      </c>
      <c r="CS16" s="63">
        <f t="shared" si="1"/>
        <v>1.2214398620491449E-3</v>
      </c>
      <c r="CU16" s="67" t="s">
        <v>151</v>
      </c>
      <c r="CV16" s="10"/>
      <c r="CW16" s="10"/>
      <c r="CX16" s="10"/>
      <c r="CY16" s="11"/>
      <c r="CZ16" s="11">
        <v>1</v>
      </c>
      <c r="DA16" s="11">
        <v>1</v>
      </c>
      <c r="DB16" s="11"/>
      <c r="DC16" s="11"/>
      <c r="DD16" s="11"/>
      <c r="DE16" s="11"/>
      <c r="DF16" s="11">
        <v>2</v>
      </c>
      <c r="DG16" s="11"/>
      <c r="DH16" s="11"/>
      <c r="DI16" s="11"/>
      <c r="DJ16" s="11"/>
      <c r="DK16" s="11"/>
      <c r="DL16" s="11"/>
      <c r="DM16" s="11">
        <v>2</v>
      </c>
      <c r="DN16" s="11">
        <v>2</v>
      </c>
      <c r="DO16" s="11"/>
      <c r="DP16" s="11"/>
      <c r="DQ16" s="11"/>
      <c r="DR16" s="11">
        <v>1</v>
      </c>
      <c r="DS16" s="11"/>
      <c r="DT16" s="11"/>
      <c r="DU16" s="11">
        <v>3</v>
      </c>
      <c r="DV16" s="11"/>
      <c r="DW16" s="11"/>
      <c r="DX16" s="42">
        <f t="shared" si="7"/>
        <v>12</v>
      </c>
      <c r="DY16" s="63">
        <f>DX16/$DX$49</f>
        <v>5.9952038369304552E-4</v>
      </c>
      <c r="EA16" s="67" t="s">
        <v>151</v>
      </c>
      <c r="EB16" s="11"/>
      <c r="EC16" s="11"/>
      <c r="ED16" s="11"/>
      <c r="EE16" s="11"/>
      <c r="EF16" s="11">
        <v>1</v>
      </c>
      <c r="EG16" s="11">
        <v>1</v>
      </c>
      <c r="EH16" s="11"/>
      <c r="EI16" s="11">
        <v>1</v>
      </c>
      <c r="EJ16" s="11">
        <v>1</v>
      </c>
      <c r="EK16" s="11">
        <v>1</v>
      </c>
      <c r="EL16" s="11"/>
      <c r="EM16" s="11"/>
      <c r="EN16" s="11"/>
      <c r="EO16" s="11">
        <v>1</v>
      </c>
      <c r="EP16" s="11">
        <v>1</v>
      </c>
      <c r="EQ16" s="11"/>
      <c r="ER16" s="11"/>
      <c r="ES16" s="11"/>
      <c r="ET16" s="11">
        <v>1</v>
      </c>
      <c r="EU16" s="11"/>
      <c r="EV16" s="11"/>
      <c r="EW16" s="11"/>
      <c r="EX16" s="11"/>
      <c r="EY16" s="11"/>
      <c r="EZ16" s="11"/>
      <c r="FA16" s="11">
        <v>1</v>
      </c>
      <c r="FB16" s="11"/>
      <c r="FC16" s="11"/>
      <c r="FD16" s="42">
        <f t="shared" si="5"/>
        <v>9</v>
      </c>
      <c r="FE16" s="63">
        <f>FD16/$FD$49</f>
        <v>6.0024009603841532E-4</v>
      </c>
      <c r="FG16" s="67" t="s">
        <v>151</v>
      </c>
      <c r="FH16" s="11"/>
      <c r="FI16" s="11"/>
      <c r="FJ16" s="11"/>
      <c r="FK16" s="11"/>
      <c r="FL16" s="11"/>
      <c r="FM16" s="11">
        <v>1</v>
      </c>
      <c r="FN16" s="11"/>
      <c r="FO16" s="11"/>
      <c r="FP16" s="11"/>
      <c r="FQ16" s="11">
        <v>1</v>
      </c>
      <c r="FR16" s="11">
        <v>2</v>
      </c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>
        <v>2</v>
      </c>
      <c r="GH16" s="11"/>
      <c r="GI16" s="11"/>
      <c r="GJ16" s="42">
        <f t="shared" si="10"/>
        <v>6</v>
      </c>
      <c r="GK16" s="63">
        <f>GJ16/$GJ$49</f>
        <v>5.0688519050435079E-4</v>
      </c>
    </row>
    <row r="17" spans="2:193" x14ac:dyDescent="0.25">
      <c r="B17" s="67" t="s">
        <v>156</v>
      </c>
      <c r="C17" s="10">
        <v>0</v>
      </c>
      <c r="D17" s="10">
        <v>0</v>
      </c>
      <c r="E17" s="10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1</v>
      </c>
      <c r="R17" s="11">
        <v>2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04">
        <f t="shared" si="4"/>
        <v>3</v>
      </c>
      <c r="AG17" s="63">
        <f t="shared" si="11"/>
        <v>1.3445076861022721E-4</v>
      </c>
      <c r="AI17" s="67" t="s">
        <v>156</v>
      </c>
      <c r="AJ17" s="10"/>
      <c r="AK17" s="10"/>
      <c r="AL17" s="10">
        <v>1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42">
        <f t="shared" si="9"/>
        <v>1</v>
      </c>
      <c r="BM17" s="63">
        <f>BL17/$BL$49</f>
        <v>3.0412700343663514E-5</v>
      </c>
      <c r="BO17" s="67" t="s">
        <v>156</v>
      </c>
      <c r="BP17" s="10"/>
      <c r="BQ17" s="10"/>
      <c r="BR17" s="10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>
        <v>2</v>
      </c>
      <c r="CF17" s="11"/>
      <c r="CG17" s="11"/>
      <c r="CH17" s="11"/>
      <c r="CI17" s="11"/>
      <c r="CJ17" s="11"/>
      <c r="CK17" s="11"/>
      <c r="CL17" s="11"/>
      <c r="CM17" s="11"/>
      <c r="CN17" s="11"/>
      <c r="CO17" s="11">
        <v>1</v>
      </c>
      <c r="CP17" s="11"/>
      <c r="CQ17" s="11"/>
      <c r="CR17" s="42">
        <f t="shared" si="0"/>
        <v>3</v>
      </c>
      <c r="CS17" s="63">
        <f t="shared" si="1"/>
        <v>1.0777410547492456E-4</v>
      </c>
      <c r="CU17" s="67" t="s">
        <v>156</v>
      </c>
      <c r="CV17" s="10"/>
      <c r="CW17" s="10"/>
      <c r="CX17" s="10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>
        <v>1</v>
      </c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42">
        <f t="shared" si="7"/>
        <v>1</v>
      </c>
      <c r="DY17" s="63">
        <f>DX17/$DX$49</f>
        <v>4.9960031974420462E-5</v>
      </c>
      <c r="EA17" s="67" t="s">
        <v>156</v>
      </c>
      <c r="EB17" s="10"/>
      <c r="EC17" s="10"/>
      <c r="ED17" s="10"/>
      <c r="EE17" s="11"/>
      <c r="EF17" s="11">
        <v>1</v>
      </c>
      <c r="EG17" s="11"/>
      <c r="EH17" s="11"/>
      <c r="EI17" s="11"/>
      <c r="EJ17" s="11"/>
      <c r="EK17" s="11"/>
      <c r="EL17" s="11"/>
      <c r="EM17" s="11"/>
      <c r="EN17" s="11"/>
      <c r="EO17" s="11"/>
      <c r="EP17" s="11">
        <v>1</v>
      </c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42">
        <f t="shared" si="5"/>
        <v>2</v>
      </c>
      <c r="FE17" s="63">
        <f>FD17/$FD$49</f>
        <v>1.3338668800853674E-4</v>
      </c>
      <c r="FG17" s="67" t="s">
        <v>156</v>
      </c>
      <c r="FH17" s="10"/>
      <c r="FI17" s="10"/>
      <c r="FJ17" s="10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42">
        <f t="shared" si="10"/>
        <v>0</v>
      </c>
      <c r="GK17" s="63">
        <f>GJ17/$GJ$49</f>
        <v>0</v>
      </c>
    </row>
    <row r="18" spans="2:193" x14ac:dyDescent="0.25">
      <c r="B18" s="67" t="s">
        <v>144</v>
      </c>
      <c r="C18" s="10">
        <v>0</v>
      </c>
      <c r="D18" s="10">
        <v>3</v>
      </c>
      <c r="E18" s="10">
        <v>4</v>
      </c>
      <c r="F18" s="11">
        <v>0</v>
      </c>
      <c r="G18" s="11">
        <v>7</v>
      </c>
      <c r="H18" s="11">
        <v>5</v>
      </c>
      <c r="I18" s="11">
        <v>2</v>
      </c>
      <c r="J18" s="11">
        <v>4</v>
      </c>
      <c r="K18" s="11">
        <v>9</v>
      </c>
      <c r="L18" s="11">
        <v>13</v>
      </c>
      <c r="M18" s="11">
        <v>11</v>
      </c>
      <c r="N18" s="11">
        <v>1</v>
      </c>
      <c r="O18" s="11">
        <v>3</v>
      </c>
      <c r="P18" s="11">
        <v>3</v>
      </c>
      <c r="Q18" s="11">
        <v>3</v>
      </c>
      <c r="R18" s="11">
        <v>12</v>
      </c>
      <c r="S18" s="11">
        <v>3</v>
      </c>
      <c r="T18" s="11">
        <v>4</v>
      </c>
      <c r="U18" s="11">
        <v>15</v>
      </c>
      <c r="V18" s="11">
        <v>4</v>
      </c>
      <c r="W18" s="11">
        <v>3</v>
      </c>
      <c r="X18" s="11">
        <v>1</v>
      </c>
      <c r="Y18" s="11">
        <v>3</v>
      </c>
      <c r="Z18" s="11">
        <v>6</v>
      </c>
      <c r="AA18" s="11">
        <v>2</v>
      </c>
      <c r="AB18" s="11">
        <v>11</v>
      </c>
      <c r="AC18" s="11">
        <v>1</v>
      </c>
      <c r="AD18" s="11">
        <v>0</v>
      </c>
      <c r="AE18" s="11">
        <v>0</v>
      </c>
      <c r="AF18" s="104">
        <f t="shared" si="4"/>
        <v>133</v>
      </c>
      <c r="AG18" s="63">
        <f t="shared" si="11"/>
        <v>5.9606507417200739E-3</v>
      </c>
      <c r="AI18" s="67" t="s">
        <v>144</v>
      </c>
      <c r="AJ18" s="10">
        <v>4</v>
      </c>
      <c r="AK18" s="10">
        <v>13</v>
      </c>
      <c r="AL18" s="10">
        <v>18</v>
      </c>
      <c r="AM18" s="11">
        <v>2</v>
      </c>
      <c r="AN18" s="11">
        <v>51</v>
      </c>
      <c r="AO18" s="11">
        <v>28</v>
      </c>
      <c r="AP18" s="11">
        <v>24</v>
      </c>
      <c r="AQ18" s="11">
        <v>14</v>
      </c>
      <c r="AR18" s="11">
        <v>15</v>
      </c>
      <c r="AS18" s="11">
        <v>42</v>
      </c>
      <c r="AT18" s="11">
        <v>57</v>
      </c>
      <c r="AU18" s="11">
        <v>10</v>
      </c>
      <c r="AV18" s="11">
        <v>6</v>
      </c>
      <c r="AW18" s="11">
        <v>25</v>
      </c>
      <c r="AX18" s="11">
        <v>12</v>
      </c>
      <c r="AY18" s="11">
        <v>28</v>
      </c>
      <c r="AZ18" s="11">
        <v>12</v>
      </c>
      <c r="BA18" s="11">
        <v>26</v>
      </c>
      <c r="BB18" s="11">
        <v>60</v>
      </c>
      <c r="BC18" s="11">
        <v>15</v>
      </c>
      <c r="BD18" s="11">
        <v>15</v>
      </c>
      <c r="BE18" s="11">
        <v>2</v>
      </c>
      <c r="BF18" s="11">
        <v>26</v>
      </c>
      <c r="BG18" s="11">
        <v>31</v>
      </c>
      <c r="BH18" s="11">
        <v>3</v>
      </c>
      <c r="BI18" s="11">
        <v>75</v>
      </c>
      <c r="BJ18" s="11">
        <v>3</v>
      </c>
      <c r="BK18" s="11"/>
      <c r="BL18" s="42">
        <f t="shared" si="9"/>
        <v>617</v>
      </c>
      <c r="BM18" s="63">
        <f>BL18/$BL$49</f>
        <v>1.8764636112040389E-2</v>
      </c>
      <c r="BO18" s="67" t="s">
        <v>144</v>
      </c>
      <c r="BP18" s="11">
        <v>7</v>
      </c>
      <c r="BQ18" s="11">
        <v>4</v>
      </c>
      <c r="BR18" s="11">
        <v>19</v>
      </c>
      <c r="BS18" s="11">
        <v>4</v>
      </c>
      <c r="BT18" s="11">
        <v>32</v>
      </c>
      <c r="BU18" s="11">
        <v>18</v>
      </c>
      <c r="BV18" s="11">
        <v>19</v>
      </c>
      <c r="BW18" s="11">
        <v>11</v>
      </c>
      <c r="BX18" s="11">
        <v>13</v>
      </c>
      <c r="BY18" s="11">
        <v>23</v>
      </c>
      <c r="BZ18" s="11">
        <v>63</v>
      </c>
      <c r="CA18" s="11">
        <v>7</v>
      </c>
      <c r="CB18" s="11">
        <v>6</v>
      </c>
      <c r="CC18" s="11">
        <v>29</v>
      </c>
      <c r="CD18" s="11">
        <v>14</v>
      </c>
      <c r="CE18" s="11">
        <v>19</v>
      </c>
      <c r="CF18" s="11">
        <v>15</v>
      </c>
      <c r="CG18" s="11">
        <v>29</v>
      </c>
      <c r="CH18" s="11">
        <v>36</v>
      </c>
      <c r="CI18" s="11">
        <v>6</v>
      </c>
      <c r="CJ18" s="11">
        <v>19</v>
      </c>
      <c r="CK18" s="11"/>
      <c r="CL18" s="11">
        <v>23</v>
      </c>
      <c r="CM18" s="11">
        <v>36</v>
      </c>
      <c r="CN18" s="11">
        <v>5</v>
      </c>
      <c r="CO18" s="11">
        <v>68</v>
      </c>
      <c r="CP18" s="11">
        <v>4</v>
      </c>
      <c r="CQ18" s="11"/>
      <c r="CR18" s="42">
        <f t="shared" si="0"/>
        <v>529</v>
      </c>
      <c r="CS18" s="63">
        <f t="shared" si="1"/>
        <v>1.9004167265411698E-2</v>
      </c>
      <c r="CU18" s="67" t="s">
        <v>144</v>
      </c>
      <c r="CV18" s="11">
        <v>2</v>
      </c>
      <c r="CW18" s="11">
        <v>7</v>
      </c>
      <c r="CX18" s="11">
        <v>16</v>
      </c>
      <c r="CY18" s="11"/>
      <c r="CZ18" s="11">
        <v>38</v>
      </c>
      <c r="DA18" s="11">
        <v>10</v>
      </c>
      <c r="DB18" s="11">
        <v>16</v>
      </c>
      <c r="DC18" s="11">
        <v>6</v>
      </c>
      <c r="DD18" s="11">
        <v>17</v>
      </c>
      <c r="DE18" s="11">
        <v>10</v>
      </c>
      <c r="DF18" s="11">
        <v>30</v>
      </c>
      <c r="DG18" s="11">
        <v>7</v>
      </c>
      <c r="DH18" s="11">
        <v>5</v>
      </c>
      <c r="DI18" s="11">
        <v>33</v>
      </c>
      <c r="DJ18" s="11">
        <v>10</v>
      </c>
      <c r="DK18" s="11">
        <v>10</v>
      </c>
      <c r="DL18" s="11">
        <v>6</v>
      </c>
      <c r="DM18" s="11">
        <v>42</v>
      </c>
      <c r="DN18" s="11">
        <v>32</v>
      </c>
      <c r="DO18" s="11">
        <v>10</v>
      </c>
      <c r="DP18" s="11">
        <v>7</v>
      </c>
      <c r="DQ18" s="11">
        <v>1</v>
      </c>
      <c r="DR18" s="11">
        <v>35</v>
      </c>
      <c r="DS18" s="11">
        <v>13</v>
      </c>
      <c r="DT18" s="11">
        <v>4</v>
      </c>
      <c r="DU18" s="11">
        <v>62</v>
      </c>
      <c r="DV18" s="11">
        <v>1</v>
      </c>
      <c r="DW18" s="11"/>
      <c r="DX18" s="42">
        <f t="shared" si="7"/>
        <v>430</v>
      </c>
      <c r="DY18" s="63">
        <f>DX18/$DX$49</f>
        <v>2.1482813749000799E-2</v>
      </c>
      <c r="EA18" s="67" t="s">
        <v>144</v>
      </c>
      <c r="EB18" s="11">
        <v>6</v>
      </c>
      <c r="EC18" s="11">
        <v>3</v>
      </c>
      <c r="ED18" s="11">
        <v>7</v>
      </c>
      <c r="EE18" s="11">
        <v>1</v>
      </c>
      <c r="EF18" s="11">
        <v>15</v>
      </c>
      <c r="EG18" s="11">
        <v>9</v>
      </c>
      <c r="EH18" s="11">
        <v>3</v>
      </c>
      <c r="EI18" s="11">
        <v>2</v>
      </c>
      <c r="EJ18" s="11">
        <v>14</v>
      </c>
      <c r="EK18" s="11">
        <v>8</v>
      </c>
      <c r="EL18" s="11">
        <v>23</v>
      </c>
      <c r="EM18" s="11">
        <v>6</v>
      </c>
      <c r="EN18" s="11">
        <v>5</v>
      </c>
      <c r="EO18" s="11">
        <v>35</v>
      </c>
      <c r="EP18" s="11">
        <v>9</v>
      </c>
      <c r="EQ18" s="11">
        <v>11</v>
      </c>
      <c r="ER18" s="11">
        <v>4</v>
      </c>
      <c r="ES18" s="11">
        <v>18</v>
      </c>
      <c r="ET18" s="11">
        <v>15</v>
      </c>
      <c r="EU18" s="11">
        <v>9</v>
      </c>
      <c r="EV18" s="11">
        <v>4</v>
      </c>
      <c r="EW18" s="11">
        <v>1</v>
      </c>
      <c r="EX18" s="11">
        <v>18</v>
      </c>
      <c r="EY18" s="11">
        <v>12</v>
      </c>
      <c r="EZ18" s="11"/>
      <c r="FA18" s="11">
        <v>52</v>
      </c>
      <c r="FB18" s="11">
        <v>4</v>
      </c>
      <c r="FC18" s="11"/>
      <c r="FD18" s="42">
        <f t="shared" si="5"/>
        <v>294</v>
      </c>
      <c r="FE18" s="63">
        <f>FD18/$FD$49</f>
        <v>1.9607843137254902E-2</v>
      </c>
      <c r="FG18" s="67" t="s">
        <v>144</v>
      </c>
      <c r="FH18" s="11">
        <v>2</v>
      </c>
      <c r="FI18" s="11">
        <v>1</v>
      </c>
      <c r="FJ18" s="11">
        <v>9</v>
      </c>
      <c r="FK18" s="11">
        <v>3</v>
      </c>
      <c r="FL18" s="11">
        <v>16</v>
      </c>
      <c r="FM18" s="11">
        <v>10</v>
      </c>
      <c r="FN18" s="11">
        <v>12</v>
      </c>
      <c r="FO18" s="11">
        <v>5</v>
      </c>
      <c r="FP18" s="11">
        <v>16</v>
      </c>
      <c r="FQ18" s="11">
        <v>8</v>
      </c>
      <c r="FR18" s="11">
        <v>27</v>
      </c>
      <c r="FS18" s="11">
        <v>8</v>
      </c>
      <c r="FT18" s="11">
        <v>6</v>
      </c>
      <c r="FU18" s="11">
        <v>17</v>
      </c>
      <c r="FV18" s="11">
        <v>3</v>
      </c>
      <c r="FW18" s="11">
        <v>7</v>
      </c>
      <c r="FX18" s="11">
        <v>5</v>
      </c>
      <c r="FY18" s="11">
        <v>15</v>
      </c>
      <c r="FZ18" s="11">
        <v>18</v>
      </c>
      <c r="GA18" s="11">
        <v>3</v>
      </c>
      <c r="GB18" s="11">
        <v>8</v>
      </c>
      <c r="GC18" s="11">
        <v>1</v>
      </c>
      <c r="GD18" s="11">
        <v>14</v>
      </c>
      <c r="GE18" s="11">
        <v>11</v>
      </c>
      <c r="GF18" s="11"/>
      <c r="GG18" s="11">
        <v>46</v>
      </c>
      <c r="GH18" s="11">
        <v>2</v>
      </c>
      <c r="GI18" s="11"/>
      <c r="GJ18" s="42">
        <f t="shared" si="10"/>
        <v>273</v>
      </c>
      <c r="GK18" s="63">
        <f>GJ18/$GJ$49</f>
        <v>2.3063276167947958E-2</v>
      </c>
    </row>
    <row r="19" spans="2:193" x14ac:dyDescent="0.25">
      <c r="B19" s="67" t="s">
        <v>230</v>
      </c>
      <c r="C19" s="10">
        <v>1</v>
      </c>
      <c r="D19" s="10">
        <v>3</v>
      </c>
      <c r="E19" s="10">
        <v>3</v>
      </c>
      <c r="F19" s="11">
        <v>0</v>
      </c>
      <c r="G19" s="11">
        <v>10</v>
      </c>
      <c r="H19" s="11">
        <v>3</v>
      </c>
      <c r="I19" s="11">
        <v>0</v>
      </c>
      <c r="J19" s="11">
        <v>1</v>
      </c>
      <c r="K19" s="11">
        <v>2</v>
      </c>
      <c r="L19" s="11">
        <v>6</v>
      </c>
      <c r="M19" s="11">
        <v>7</v>
      </c>
      <c r="N19" s="11">
        <v>0</v>
      </c>
      <c r="O19" s="11">
        <v>1</v>
      </c>
      <c r="P19" s="11">
        <v>6</v>
      </c>
      <c r="Q19" s="11">
        <v>4</v>
      </c>
      <c r="R19" s="11">
        <v>5</v>
      </c>
      <c r="S19" s="11">
        <v>1</v>
      </c>
      <c r="T19" s="11">
        <v>4</v>
      </c>
      <c r="U19" s="11">
        <v>6</v>
      </c>
      <c r="V19" s="11">
        <v>2</v>
      </c>
      <c r="W19" s="11">
        <v>1</v>
      </c>
      <c r="X19" s="11">
        <v>0</v>
      </c>
      <c r="Y19" s="11">
        <v>2</v>
      </c>
      <c r="Z19" s="11">
        <v>1</v>
      </c>
      <c r="AA19" s="11">
        <v>0</v>
      </c>
      <c r="AB19" s="11">
        <v>7</v>
      </c>
      <c r="AC19" s="11">
        <v>5</v>
      </c>
      <c r="AD19" s="11">
        <v>0</v>
      </c>
      <c r="AE19" s="11">
        <v>0</v>
      </c>
      <c r="AF19" s="104">
        <f t="shared" si="4"/>
        <v>81</v>
      </c>
      <c r="AG19" s="63">
        <f t="shared" si="11"/>
        <v>3.6301707524761351E-3</v>
      </c>
      <c r="AI19" s="67" t="s">
        <v>230</v>
      </c>
      <c r="AJ19" s="10"/>
      <c r="AK19" s="10"/>
      <c r="AL19" s="10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42">
        <f t="shared" si="9"/>
        <v>0</v>
      </c>
      <c r="BM19" s="63">
        <f>BL19/$BL$49</f>
        <v>0</v>
      </c>
      <c r="BO19" s="67" t="s">
        <v>230</v>
      </c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42">
        <f t="shared" si="0"/>
        <v>0</v>
      </c>
      <c r="CS19" s="63">
        <f t="shared" si="1"/>
        <v>0</v>
      </c>
      <c r="CU19" s="67" t="s">
        <v>230</v>
      </c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42">
        <f t="shared" si="7"/>
        <v>0</v>
      </c>
      <c r="DY19" s="63">
        <f>DX19/$DX$49</f>
        <v>0</v>
      </c>
      <c r="EA19" s="67" t="s">
        <v>230</v>
      </c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42">
        <f t="shared" si="5"/>
        <v>0</v>
      </c>
      <c r="FE19" s="63">
        <f>FD19/$FD$49</f>
        <v>0</v>
      </c>
      <c r="FG19" s="67" t="s">
        <v>230</v>
      </c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42">
        <f t="shared" si="10"/>
        <v>0</v>
      </c>
      <c r="GK19" s="63">
        <f>GJ19/$GJ$49</f>
        <v>0</v>
      </c>
    </row>
    <row r="20" spans="2:193" x14ac:dyDescent="0.25">
      <c r="B20" s="67" t="s">
        <v>229</v>
      </c>
      <c r="C20" s="10">
        <v>1</v>
      </c>
      <c r="D20" s="10">
        <v>3</v>
      </c>
      <c r="E20" s="10">
        <v>0</v>
      </c>
      <c r="F20" s="11">
        <v>0</v>
      </c>
      <c r="G20" s="11">
        <v>12</v>
      </c>
      <c r="H20" s="11">
        <v>4</v>
      </c>
      <c r="I20" s="11">
        <v>1</v>
      </c>
      <c r="J20" s="11">
        <v>1</v>
      </c>
      <c r="K20" s="11">
        <v>3</v>
      </c>
      <c r="L20" s="11">
        <v>2</v>
      </c>
      <c r="M20" s="11">
        <v>11</v>
      </c>
      <c r="N20" s="11">
        <v>0</v>
      </c>
      <c r="O20" s="11">
        <v>1</v>
      </c>
      <c r="P20" s="11">
        <v>5</v>
      </c>
      <c r="Q20" s="11">
        <v>8</v>
      </c>
      <c r="R20" s="11">
        <v>8</v>
      </c>
      <c r="S20" s="11">
        <v>2</v>
      </c>
      <c r="T20" s="11">
        <v>2</v>
      </c>
      <c r="U20" s="11">
        <v>7</v>
      </c>
      <c r="V20" s="11">
        <v>7</v>
      </c>
      <c r="W20" s="11">
        <v>1</v>
      </c>
      <c r="X20" s="11">
        <v>0</v>
      </c>
      <c r="Y20" s="11">
        <v>1</v>
      </c>
      <c r="Z20" s="11">
        <v>3</v>
      </c>
      <c r="AA20" s="11">
        <v>1</v>
      </c>
      <c r="AB20" s="11">
        <v>3</v>
      </c>
      <c r="AC20" s="11">
        <v>0</v>
      </c>
      <c r="AD20" s="11">
        <v>1</v>
      </c>
      <c r="AE20" s="11">
        <v>0</v>
      </c>
      <c r="AF20" s="104">
        <f t="shared" si="4"/>
        <v>88</v>
      </c>
      <c r="AG20" s="63">
        <f t="shared" si="11"/>
        <v>3.9438892125666656E-3</v>
      </c>
      <c r="AI20" s="67" t="s">
        <v>229</v>
      </c>
      <c r="AJ20" s="10"/>
      <c r="AK20" s="10"/>
      <c r="AL20" s="10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42">
        <f t="shared" si="9"/>
        <v>0</v>
      </c>
      <c r="BM20" s="63">
        <f>BL20/$BL$49</f>
        <v>0</v>
      </c>
      <c r="BO20" s="67" t="s">
        <v>229</v>
      </c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42">
        <f t="shared" si="0"/>
        <v>0</v>
      </c>
      <c r="CS20" s="63">
        <f t="shared" si="1"/>
        <v>0</v>
      </c>
      <c r="CU20" s="67" t="s">
        <v>229</v>
      </c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42">
        <f t="shared" si="7"/>
        <v>0</v>
      </c>
      <c r="DY20" s="63">
        <f>DX20/$DX$49</f>
        <v>0</v>
      </c>
      <c r="EA20" s="67" t="s">
        <v>229</v>
      </c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42">
        <f t="shared" si="5"/>
        <v>0</v>
      </c>
      <c r="FE20" s="63">
        <f>FD20/$FD$49</f>
        <v>0</v>
      </c>
      <c r="FG20" s="67" t="s">
        <v>229</v>
      </c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42">
        <f t="shared" si="10"/>
        <v>0</v>
      </c>
      <c r="GK20" s="63">
        <f>GJ20/$GJ$49</f>
        <v>0</v>
      </c>
    </row>
    <row r="21" spans="2:193" x14ac:dyDescent="0.25">
      <c r="B21" s="67" t="s">
        <v>145</v>
      </c>
      <c r="C21" s="10">
        <v>0</v>
      </c>
      <c r="D21" s="10">
        <v>0</v>
      </c>
      <c r="E21" s="10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1</v>
      </c>
      <c r="M21" s="11">
        <v>2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03">
        <f t="shared" ref="AF21:AF28" si="12">SUM(C21:AE21)</f>
        <v>3</v>
      </c>
      <c r="AG21" s="63">
        <f t="shared" si="11"/>
        <v>1.3445076861022721E-4</v>
      </c>
      <c r="AI21" s="67" t="s">
        <v>145</v>
      </c>
      <c r="AJ21" s="10"/>
      <c r="AK21" s="10">
        <v>1</v>
      </c>
      <c r="AL21" s="10">
        <v>1</v>
      </c>
      <c r="AM21" s="11"/>
      <c r="AN21" s="11">
        <v>2</v>
      </c>
      <c r="AO21" s="11">
        <v>1</v>
      </c>
      <c r="AP21" s="11">
        <v>1</v>
      </c>
      <c r="AQ21" s="11">
        <v>1</v>
      </c>
      <c r="AR21" s="11"/>
      <c r="AS21" s="11">
        <v>1</v>
      </c>
      <c r="AT21" s="11">
        <v>3</v>
      </c>
      <c r="AU21" s="11">
        <v>3</v>
      </c>
      <c r="AV21" s="11"/>
      <c r="AW21" s="11">
        <v>1</v>
      </c>
      <c r="AX21" s="11"/>
      <c r="AY21" s="11">
        <v>2</v>
      </c>
      <c r="AZ21" s="11">
        <v>1</v>
      </c>
      <c r="BA21" s="11">
        <v>2</v>
      </c>
      <c r="BB21" s="11">
        <v>1</v>
      </c>
      <c r="BC21" s="11"/>
      <c r="BD21" s="11"/>
      <c r="BE21" s="11"/>
      <c r="BF21" s="11">
        <v>1</v>
      </c>
      <c r="BG21" s="11">
        <v>3</v>
      </c>
      <c r="BH21" s="11"/>
      <c r="BI21" s="11">
        <v>1</v>
      </c>
      <c r="BJ21" s="11">
        <v>1</v>
      </c>
      <c r="BK21" s="11"/>
      <c r="BL21" s="42">
        <f t="shared" si="9"/>
        <v>27</v>
      </c>
      <c r="BM21" s="63">
        <f>BL21/$BL$49</f>
        <v>8.2114290927891482E-4</v>
      </c>
      <c r="BO21" s="67" t="s">
        <v>145</v>
      </c>
      <c r="BP21" s="11"/>
      <c r="BQ21" s="11"/>
      <c r="BR21" s="11">
        <v>2</v>
      </c>
      <c r="BS21" s="11"/>
      <c r="BT21" s="11">
        <v>4</v>
      </c>
      <c r="BU21" s="11"/>
      <c r="BV21" s="11"/>
      <c r="BW21" s="11">
        <v>2</v>
      </c>
      <c r="BX21" s="11">
        <v>1</v>
      </c>
      <c r="BY21" s="11">
        <v>2</v>
      </c>
      <c r="BZ21" s="11">
        <v>5</v>
      </c>
      <c r="CA21" s="11"/>
      <c r="CB21" s="11"/>
      <c r="CC21" s="11"/>
      <c r="CD21" s="11"/>
      <c r="CE21" s="11">
        <v>3</v>
      </c>
      <c r="CF21" s="11"/>
      <c r="CG21" s="11">
        <v>5</v>
      </c>
      <c r="CH21" s="11">
        <v>2</v>
      </c>
      <c r="CI21" s="11"/>
      <c r="CJ21" s="11">
        <v>1</v>
      </c>
      <c r="CK21" s="11"/>
      <c r="CL21" s="11"/>
      <c r="CM21" s="11"/>
      <c r="CN21" s="11"/>
      <c r="CO21" s="11">
        <v>2</v>
      </c>
      <c r="CP21" s="11">
        <v>1</v>
      </c>
      <c r="CQ21" s="11"/>
      <c r="CR21" s="42">
        <f t="shared" si="0"/>
        <v>30</v>
      </c>
      <c r="CS21" s="63">
        <f t="shared" si="1"/>
        <v>1.0777410547492456E-3</v>
      </c>
      <c r="CU21" s="67" t="s">
        <v>145</v>
      </c>
      <c r="CV21" s="10"/>
      <c r="CW21" s="10">
        <v>1</v>
      </c>
      <c r="CX21" s="10">
        <v>2</v>
      </c>
      <c r="CY21" s="11"/>
      <c r="CZ21" s="11"/>
      <c r="DA21" s="11"/>
      <c r="DB21" s="11"/>
      <c r="DC21" s="11"/>
      <c r="DD21" s="11"/>
      <c r="DE21" s="11"/>
      <c r="DF21" s="11">
        <v>1</v>
      </c>
      <c r="DG21" s="11"/>
      <c r="DH21" s="11"/>
      <c r="DI21" s="11"/>
      <c r="DJ21" s="11"/>
      <c r="DK21" s="11">
        <v>1</v>
      </c>
      <c r="DL21" s="11"/>
      <c r="DM21" s="11">
        <v>1</v>
      </c>
      <c r="DN21" s="11"/>
      <c r="DO21" s="11"/>
      <c r="DP21" s="11"/>
      <c r="DQ21" s="11"/>
      <c r="DR21" s="11">
        <v>2</v>
      </c>
      <c r="DS21" s="11">
        <v>1</v>
      </c>
      <c r="DT21" s="11"/>
      <c r="DU21" s="11">
        <v>3</v>
      </c>
      <c r="DV21" s="11"/>
      <c r="DW21" s="11"/>
      <c r="DX21" s="42">
        <f t="shared" si="7"/>
        <v>12</v>
      </c>
      <c r="DY21" s="63">
        <f>DX21/$DX$49</f>
        <v>5.9952038369304552E-4</v>
      </c>
      <c r="EA21" s="67" t="s">
        <v>145</v>
      </c>
      <c r="EB21" s="10"/>
      <c r="EC21" s="10"/>
      <c r="ED21" s="10">
        <v>1</v>
      </c>
      <c r="EE21" s="11"/>
      <c r="EF21" s="11"/>
      <c r="EG21" s="11"/>
      <c r="EH21" s="11">
        <v>1</v>
      </c>
      <c r="EI21" s="11"/>
      <c r="EJ21" s="11">
        <v>1</v>
      </c>
      <c r="EK21" s="11"/>
      <c r="EL21" s="11">
        <v>1</v>
      </c>
      <c r="EM21" s="11"/>
      <c r="EN21" s="11"/>
      <c r="EO21" s="11">
        <v>1</v>
      </c>
      <c r="EP21" s="11"/>
      <c r="EQ21" s="11"/>
      <c r="ER21" s="11"/>
      <c r="ES21" s="11"/>
      <c r="ET21" s="11">
        <v>1</v>
      </c>
      <c r="EU21" s="11"/>
      <c r="EV21" s="11"/>
      <c r="EW21" s="11"/>
      <c r="EX21" s="11">
        <v>2</v>
      </c>
      <c r="EY21" s="11"/>
      <c r="EZ21" s="11"/>
      <c r="FA21" s="11">
        <v>1</v>
      </c>
      <c r="FB21" s="11"/>
      <c r="FC21" s="11"/>
      <c r="FD21" s="42">
        <f t="shared" si="5"/>
        <v>9</v>
      </c>
      <c r="FE21" s="63">
        <f>FD21/$FD$49</f>
        <v>6.0024009603841532E-4</v>
      </c>
      <c r="FG21" s="67" t="s">
        <v>145</v>
      </c>
      <c r="FH21" s="10"/>
      <c r="FI21" s="10"/>
      <c r="FJ21" s="10">
        <v>1</v>
      </c>
      <c r="FK21" s="11"/>
      <c r="FL21" s="11"/>
      <c r="FM21" s="11"/>
      <c r="FN21" s="11"/>
      <c r="FO21" s="11"/>
      <c r="FP21" s="11"/>
      <c r="FQ21" s="11"/>
      <c r="FR21" s="11">
        <v>3</v>
      </c>
      <c r="FS21" s="11"/>
      <c r="FT21" s="11"/>
      <c r="FU21" s="11">
        <v>2</v>
      </c>
      <c r="FV21" s="11"/>
      <c r="FW21" s="11">
        <v>1</v>
      </c>
      <c r="FX21" s="11">
        <v>1</v>
      </c>
      <c r="FY21" s="11">
        <v>2</v>
      </c>
      <c r="FZ21" s="11"/>
      <c r="GA21" s="11"/>
      <c r="GB21" s="11"/>
      <c r="GC21" s="11"/>
      <c r="GD21" s="11"/>
      <c r="GE21" s="11"/>
      <c r="GF21" s="11"/>
      <c r="GG21" s="11">
        <v>2</v>
      </c>
      <c r="GH21" s="11"/>
      <c r="GI21" s="11"/>
      <c r="GJ21" s="42">
        <f t="shared" si="10"/>
        <v>12</v>
      </c>
      <c r="GK21" s="63">
        <f>GJ21/$GJ$49</f>
        <v>1.0137703810087016E-3</v>
      </c>
    </row>
    <row r="22" spans="2:193" x14ac:dyDescent="0.25">
      <c r="B22" s="67" t="s">
        <v>228</v>
      </c>
      <c r="C22" s="10">
        <v>3</v>
      </c>
      <c r="D22" s="10">
        <v>4</v>
      </c>
      <c r="E22" s="10">
        <v>10</v>
      </c>
      <c r="F22" s="11">
        <v>1</v>
      </c>
      <c r="G22" s="11">
        <v>14</v>
      </c>
      <c r="H22" s="11">
        <v>8</v>
      </c>
      <c r="I22" s="11">
        <v>2</v>
      </c>
      <c r="J22" s="11">
        <v>1</v>
      </c>
      <c r="K22" s="11">
        <v>1</v>
      </c>
      <c r="L22" s="11">
        <v>15</v>
      </c>
      <c r="M22" s="11">
        <v>11</v>
      </c>
      <c r="N22" s="11">
        <v>3</v>
      </c>
      <c r="O22" s="11">
        <v>3</v>
      </c>
      <c r="P22" s="11">
        <v>10</v>
      </c>
      <c r="Q22" s="11">
        <v>7</v>
      </c>
      <c r="R22" s="11">
        <v>9</v>
      </c>
      <c r="S22" s="11">
        <v>5</v>
      </c>
      <c r="T22" s="11">
        <v>10</v>
      </c>
      <c r="U22" s="11">
        <v>8</v>
      </c>
      <c r="V22" s="11">
        <v>5</v>
      </c>
      <c r="W22" s="11">
        <v>3</v>
      </c>
      <c r="X22" s="11">
        <v>0</v>
      </c>
      <c r="Y22" s="11">
        <v>6</v>
      </c>
      <c r="Z22" s="11">
        <v>2</v>
      </c>
      <c r="AA22" s="11">
        <v>4</v>
      </c>
      <c r="AB22" s="11">
        <v>9</v>
      </c>
      <c r="AC22" s="11">
        <v>1</v>
      </c>
      <c r="AD22" s="11">
        <v>0</v>
      </c>
      <c r="AE22" s="11">
        <v>0</v>
      </c>
      <c r="AF22" s="103">
        <f t="shared" si="12"/>
        <v>155</v>
      </c>
      <c r="AG22" s="63">
        <f t="shared" si="11"/>
        <v>6.9466230448617401E-3</v>
      </c>
      <c r="AI22" s="67" t="s">
        <v>228</v>
      </c>
      <c r="AJ22" s="10"/>
      <c r="AK22" s="10"/>
      <c r="AL22" s="10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42">
        <f t="shared" si="9"/>
        <v>0</v>
      </c>
      <c r="BM22" s="63">
        <f>BL22/$BL$49</f>
        <v>0</v>
      </c>
      <c r="BO22" s="67" t="s">
        <v>228</v>
      </c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42">
        <f t="shared" si="0"/>
        <v>0</v>
      </c>
      <c r="CS22" s="63">
        <f t="shared" si="1"/>
        <v>0</v>
      </c>
      <c r="CU22" s="67" t="s">
        <v>228</v>
      </c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42">
        <f t="shared" si="7"/>
        <v>0</v>
      </c>
      <c r="DY22" s="63">
        <f>DX22/$DX$49</f>
        <v>0</v>
      </c>
      <c r="EA22" s="67" t="s">
        <v>228</v>
      </c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42">
        <f t="shared" si="5"/>
        <v>0</v>
      </c>
      <c r="FE22" s="63">
        <f>FD22/$FD$49</f>
        <v>0</v>
      </c>
      <c r="FG22" s="67" t="s">
        <v>228</v>
      </c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42">
        <f t="shared" si="10"/>
        <v>0</v>
      </c>
      <c r="GK22" s="63">
        <f>GJ22/$GJ$49</f>
        <v>0</v>
      </c>
    </row>
    <row r="23" spans="2:193" x14ac:dyDescent="0.25">
      <c r="B23" s="67" t="s">
        <v>154</v>
      </c>
      <c r="C23" s="10"/>
      <c r="D23" s="10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03">
        <f t="shared" si="12"/>
        <v>0</v>
      </c>
      <c r="AG23" s="63">
        <f t="shared" si="11"/>
        <v>0</v>
      </c>
      <c r="AI23" s="67" t="s">
        <v>154</v>
      </c>
      <c r="AJ23" s="10"/>
      <c r="AK23" s="10"/>
      <c r="AL23" s="10">
        <v>5</v>
      </c>
      <c r="AM23" s="11"/>
      <c r="AN23" s="11">
        <v>7</v>
      </c>
      <c r="AO23" s="11">
        <v>1</v>
      </c>
      <c r="AP23" s="11"/>
      <c r="AQ23" s="11">
        <v>2</v>
      </c>
      <c r="AR23" s="11">
        <v>2</v>
      </c>
      <c r="AS23" s="11">
        <v>5</v>
      </c>
      <c r="AT23" s="11">
        <v>6</v>
      </c>
      <c r="AU23" s="11">
        <v>2</v>
      </c>
      <c r="AV23" s="11">
        <v>2</v>
      </c>
      <c r="AW23" s="11"/>
      <c r="AX23" s="11"/>
      <c r="AY23" s="11">
        <v>1</v>
      </c>
      <c r="AZ23" s="11">
        <v>1</v>
      </c>
      <c r="BA23" s="11">
        <v>3</v>
      </c>
      <c r="BB23" s="11">
        <v>8</v>
      </c>
      <c r="BC23" s="11">
        <v>4</v>
      </c>
      <c r="BD23" s="11">
        <v>1</v>
      </c>
      <c r="BE23" s="11"/>
      <c r="BF23" s="11">
        <v>6</v>
      </c>
      <c r="BG23" s="11">
        <v>7</v>
      </c>
      <c r="BH23" s="11">
        <v>1</v>
      </c>
      <c r="BI23" s="11">
        <v>8</v>
      </c>
      <c r="BJ23" s="11"/>
      <c r="BK23" s="11"/>
      <c r="BL23" s="42">
        <f t="shared" si="9"/>
        <v>72</v>
      </c>
      <c r="BM23" s="63">
        <f>BL23/$BL$49</f>
        <v>2.1897144247437729E-3</v>
      </c>
      <c r="BO23" s="67" t="s">
        <v>154</v>
      </c>
      <c r="BP23" s="10"/>
      <c r="BQ23" s="10"/>
      <c r="BR23" s="10">
        <v>2</v>
      </c>
      <c r="BS23" s="11"/>
      <c r="BT23" s="11">
        <v>7</v>
      </c>
      <c r="BU23" s="11"/>
      <c r="BV23" s="11">
        <v>5</v>
      </c>
      <c r="BW23" s="11">
        <v>1</v>
      </c>
      <c r="BX23" s="11">
        <v>1</v>
      </c>
      <c r="BY23" s="11">
        <v>1</v>
      </c>
      <c r="BZ23" s="11">
        <v>3</v>
      </c>
      <c r="CA23" s="11"/>
      <c r="CB23" s="11">
        <v>1</v>
      </c>
      <c r="CC23" s="11"/>
      <c r="CD23" s="11">
        <v>1</v>
      </c>
      <c r="CE23" s="11">
        <v>1</v>
      </c>
      <c r="CF23" s="11">
        <v>2</v>
      </c>
      <c r="CG23" s="11">
        <v>2</v>
      </c>
      <c r="CH23" s="11">
        <v>2</v>
      </c>
      <c r="CI23" s="11"/>
      <c r="CJ23" s="11">
        <v>2</v>
      </c>
      <c r="CK23" s="11"/>
      <c r="CL23" s="11"/>
      <c r="CM23" s="11">
        <v>1</v>
      </c>
      <c r="CN23" s="11"/>
      <c r="CO23" s="11">
        <v>5</v>
      </c>
      <c r="CP23" s="11">
        <v>1</v>
      </c>
      <c r="CQ23" s="11"/>
      <c r="CR23" s="42">
        <f t="shared" si="0"/>
        <v>38</v>
      </c>
      <c r="CS23" s="63">
        <f t="shared" si="1"/>
        <v>1.3651386693490444E-3</v>
      </c>
      <c r="CU23" s="67" t="s">
        <v>154</v>
      </c>
      <c r="CV23" s="10"/>
      <c r="CW23" s="10">
        <v>1</v>
      </c>
      <c r="CX23" s="10">
        <v>1</v>
      </c>
      <c r="CY23" s="11"/>
      <c r="CZ23" s="11">
        <v>1</v>
      </c>
      <c r="DA23" s="11">
        <v>1</v>
      </c>
      <c r="DB23" s="11">
        <v>2</v>
      </c>
      <c r="DC23" s="11">
        <v>2</v>
      </c>
      <c r="DD23" s="11"/>
      <c r="DE23" s="11">
        <v>1</v>
      </c>
      <c r="DF23" s="11">
        <v>4</v>
      </c>
      <c r="DG23" s="11"/>
      <c r="DH23" s="11">
        <v>1</v>
      </c>
      <c r="DI23" s="11">
        <v>2</v>
      </c>
      <c r="DJ23" s="11"/>
      <c r="DK23" s="11"/>
      <c r="DL23" s="11"/>
      <c r="DM23" s="11">
        <v>2</v>
      </c>
      <c r="DN23" s="11">
        <v>3</v>
      </c>
      <c r="DO23" s="11">
        <v>1</v>
      </c>
      <c r="DP23" s="11"/>
      <c r="DQ23" s="11"/>
      <c r="DR23" s="11">
        <v>3</v>
      </c>
      <c r="DS23" s="11"/>
      <c r="DT23" s="11"/>
      <c r="DU23" s="11">
        <v>8</v>
      </c>
      <c r="DV23" s="11"/>
      <c r="DW23" s="11">
        <v>1</v>
      </c>
      <c r="DX23" s="42">
        <f t="shared" si="7"/>
        <v>34</v>
      </c>
      <c r="DY23" s="63">
        <f>DX23/$DX$49</f>
        <v>1.6986410871302957E-3</v>
      </c>
      <c r="EA23" s="67" t="s">
        <v>154</v>
      </c>
      <c r="EB23" s="10"/>
      <c r="EC23" s="10"/>
      <c r="ED23" s="10"/>
      <c r="EE23" s="11">
        <v>1</v>
      </c>
      <c r="EF23" s="11">
        <v>3</v>
      </c>
      <c r="EG23" s="11"/>
      <c r="EH23" s="11"/>
      <c r="EI23" s="11">
        <v>1</v>
      </c>
      <c r="EJ23" s="11"/>
      <c r="EK23" s="11">
        <v>2</v>
      </c>
      <c r="EL23" s="11">
        <v>5</v>
      </c>
      <c r="EM23" s="11">
        <v>1</v>
      </c>
      <c r="EN23" s="11"/>
      <c r="EO23" s="11"/>
      <c r="EP23" s="11">
        <v>2</v>
      </c>
      <c r="EQ23" s="11"/>
      <c r="ER23" s="11"/>
      <c r="ES23" s="11">
        <v>2</v>
      </c>
      <c r="ET23" s="11">
        <v>2</v>
      </c>
      <c r="EU23" s="11"/>
      <c r="EV23" s="11">
        <v>3</v>
      </c>
      <c r="EW23" s="11"/>
      <c r="EX23" s="11">
        <v>2</v>
      </c>
      <c r="EY23" s="11">
        <v>1</v>
      </c>
      <c r="EZ23" s="11"/>
      <c r="FA23" s="11">
        <v>2</v>
      </c>
      <c r="FB23" s="11">
        <v>1</v>
      </c>
      <c r="FC23" s="11"/>
      <c r="FD23" s="42">
        <f t="shared" si="5"/>
        <v>28</v>
      </c>
      <c r="FE23" s="63">
        <f>FD23/$FD$49</f>
        <v>1.8674136321195146E-3</v>
      </c>
      <c r="FG23" s="67" t="s">
        <v>154</v>
      </c>
      <c r="FH23" s="10"/>
      <c r="FI23" s="10"/>
      <c r="FJ23" s="10">
        <v>4</v>
      </c>
      <c r="FK23" s="11"/>
      <c r="FL23" s="11">
        <v>7</v>
      </c>
      <c r="FM23" s="11"/>
      <c r="FN23" s="11">
        <v>2</v>
      </c>
      <c r="FO23" s="11">
        <v>1</v>
      </c>
      <c r="FP23" s="11">
        <v>1</v>
      </c>
      <c r="FQ23" s="11"/>
      <c r="FR23" s="11">
        <v>9</v>
      </c>
      <c r="FS23" s="11">
        <v>1</v>
      </c>
      <c r="FT23" s="11"/>
      <c r="FU23" s="11">
        <v>3</v>
      </c>
      <c r="FV23" s="11">
        <v>1</v>
      </c>
      <c r="FW23" s="11">
        <v>1</v>
      </c>
      <c r="FX23" s="11">
        <v>1</v>
      </c>
      <c r="FY23" s="11">
        <v>2</v>
      </c>
      <c r="FZ23" s="11">
        <v>3</v>
      </c>
      <c r="GA23" s="11">
        <v>2</v>
      </c>
      <c r="GB23" s="11"/>
      <c r="GC23" s="11"/>
      <c r="GD23" s="11"/>
      <c r="GE23" s="11">
        <v>1</v>
      </c>
      <c r="GF23" s="11"/>
      <c r="GG23" s="11">
        <v>4</v>
      </c>
      <c r="GH23" s="11"/>
      <c r="GI23" s="11"/>
      <c r="GJ23" s="42">
        <f t="shared" si="10"/>
        <v>43</v>
      </c>
      <c r="GK23" s="63">
        <f>GJ23/$GJ$49</f>
        <v>3.6326771986145137E-3</v>
      </c>
    </row>
    <row r="24" spans="2:193" x14ac:dyDescent="0.25">
      <c r="B24" s="67" t="s">
        <v>244</v>
      </c>
      <c r="C24" s="10">
        <v>0</v>
      </c>
      <c r="D24" s="10">
        <v>2</v>
      </c>
      <c r="E24" s="10">
        <v>3</v>
      </c>
      <c r="F24" s="11">
        <v>0</v>
      </c>
      <c r="G24" s="11">
        <v>4</v>
      </c>
      <c r="H24" s="11">
        <v>1</v>
      </c>
      <c r="I24" s="11">
        <v>2</v>
      </c>
      <c r="J24" s="11">
        <v>1</v>
      </c>
      <c r="K24" s="11">
        <v>1</v>
      </c>
      <c r="L24" s="11">
        <v>1</v>
      </c>
      <c r="M24" s="11">
        <v>8</v>
      </c>
      <c r="N24" s="11">
        <v>0</v>
      </c>
      <c r="O24" s="11">
        <v>0</v>
      </c>
      <c r="P24" s="11">
        <v>2</v>
      </c>
      <c r="Q24" s="11">
        <v>1</v>
      </c>
      <c r="R24" s="11">
        <v>0</v>
      </c>
      <c r="S24" s="11">
        <v>0</v>
      </c>
      <c r="T24" s="11">
        <v>5</v>
      </c>
      <c r="U24" s="11">
        <v>6</v>
      </c>
      <c r="V24" s="11">
        <v>3</v>
      </c>
      <c r="W24" s="11">
        <v>1</v>
      </c>
      <c r="X24" s="11">
        <v>0</v>
      </c>
      <c r="Y24" s="11">
        <v>2</v>
      </c>
      <c r="Z24" s="11">
        <v>1</v>
      </c>
      <c r="AA24" s="11">
        <v>0</v>
      </c>
      <c r="AB24" s="11">
        <v>5</v>
      </c>
      <c r="AC24" s="11">
        <v>0</v>
      </c>
      <c r="AD24" s="11">
        <v>0</v>
      </c>
      <c r="AE24" s="11">
        <v>0</v>
      </c>
      <c r="AF24" s="103">
        <f t="shared" si="12"/>
        <v>49</v>
      </c>
      <c r="AG24" s="63">
        <f t="shared" si="11"/>
        <v>2.1960292206337113E-3</v>
      </c>
      <c r="AI24" s="67" t="s">
        <v>244</v>
      </c>
      <c r="AJ24" s="10"/>
      <c r="AK24" s="10"/>
      <c r="AL24" s="10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42">
        <f t="shared" si="9"/>
        <v>0</v>
      </c>
      <c r="BM24" s="63">
        <f>BL24/$BL$49</f>
        <v>0</v>
      </c>
      <c r="BO24" s="67" t="s">
        <v>244</v>
      </c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42">
        <f t="shared" si="0"/>
        <v>0</v>
      </c>
      <c r="CS24" s="63">
        <f t="shared" si="1"/>
        <v>0</v>
      </c>
      <c r="CU24" s="67" t="s">
        <v>244</v>
      </c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42">
        <f t="shared" si="7"/>
        <v>0</v>
      </c>
      <c r="DY24" s="63">
        <f>DX24/$DX$49</f>
        <v>0</v>
      </c>
      <c r="EA24" s="67" t="s">
        <v>244</v>
      </c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42">
        <f t="shared" si="5"/>
        <v>0</v>
      </c>
      <c r="FE24" s="63">
        <f>FD24/$FD$49</f>
        <v>0</v>
      </c>
      <c r="FG24" s="67" t="s">
        <v>244</v>
      </c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42">
        <f t="shared" si="10"/>
        <v>0</v>
      </c>
      <c r="GK24" s="63">
        <f>GJ24/$GJ$49</f>
        <v>0</v>
      </c>
    </row>
    <row r="25" spans="2:193" x14ac:dyDescent="0.25">
      <c r="B25" s="67" t="s">
        <v>242</v>
      </c>
      <c r="C25" s="10">
        <v>5</v>
      </c>
      <c r="D25" s="10">
        <v>4</v>
      </c>
      <c r="E25" s="10">
        <v>5</v>
      </c>
      <c r="F25" s="11">
        <v>0</v>
      </c>
      <c r="G25" s="11">
        <v>22</v>
      </c>
      <c r="H25" s="11">
        <v>16</v>
      </c>
      <c r="I25" s="11">
        <v>5</v>
      </c>
      <c r="J25" s="11">
        <v>5</v>
      </c>
      <c r="K25" s="11">
        <v>6</v>
      </c>
      <c r="L25" s="11">
        <v>14</v>
      </c>
      <c r="M25" s="11">
        <v>31</v>
      </c>
      <c r="N25" s="11">
        <v>2</v>
      </c>
      <c r="O25" s="11">
        <v>1</v>
      </c>
      <c r="P25" s="11">
        <v>14</v>
      </c>
      <c r="Q25" s="11">
        <v>8</v>
      </c>
      <c r="R25" s="11">
        <v>8</v>
      </c>
      <c r="S25" s="11">
        <v>4</v>
      </c>
      <c r="T25" s="11">
        <v>15</v>
      </c>
      <c r="U25" s="11">
        <v>15</v>
      </c>
      <c r="V25" s="11">
        <v>2</v>
      </c>
      <c r="W25" s="11">
        <v>4</v>
      </c>
      <c r="X25" s="11">
        <v>0</v>
      </c>
      <c r="Y25" s="11">
        <v>15</v>
      </c>
      <c r="Z25" s="11">
        <v>9</v>
      </c>
      <c r="AA25" s="11">
        <v>1</v>
      </c>
      <c r="AB25" s="11">
        <v>26</v>
      </c>
      <c r="AC25" s="11">
        <v>4</v>
      </c>
      <c r="AD25" s="11">
        <v>0</v>
      </c>
      <c r="AE25" s="11">
        <v>0</v>
      </c>
      <c r="AF25" s="103">
        <f t="shared" si="12"/>
        <v>241</v>
      </c>
      <c r="AG25" s="63">
        <f t="shared" si="11"/>
        <v>1.0800878411688253E-2</v>
      </c>
      <c r="AI25" s="67" t="s">
        <v>242</v>
      </c>
      <c r="AJ25" s="10"/>
      <c r="AK25" s="10"/>
      <c r="AL25" s="10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42">
        <f t="shared" si="9"/>
        <v>0</v>
      </c>
      <c r="BM25" s="63">
        <f>BL25/$BL$49</f>
        <v>0</v>
      </c>
      <c r="BO25" s="67" t="s">
        <v>242</v>
      </c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42">
        <f t="shared" si="0"/>
        <v>0</v>
      </c>
      <c r="CS25" s="63">
        <f t="shared" si="1"/>
        <v>0</v>
      </c>
      <c r="CU25" s="67" t="s">
        <v>242</v>
      </c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42">
        <f t="shared" si="7"/>
        <v>0</v>
      </c>
      <c r="DY25" s="63">
        <f>DX25/$DX$49</f>
        <v>0</v>
      </c>
      <c r="EA25" s="67" t="s">
        <v>242</v>
      </c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42">
        <f>SUM(EB25:FC25)</f>
        <v>0</v>
      </c>
      <c r="FE25" s="63">
        <f>FD25/$FD$49</f>
        <v>0</v>
      </c>
      <c r="FG25" s="67" t="s">
        <v>242</v>
      </c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42">
        <f t="shared" si="10"/>
        <v>0</v>
      </c>
      <c r="GK25" s="63">
        <f>GJ25/$GJ$49</f>
        <v>0</v>
      </c>
    </row>
    <row r="26" spans="2:193" x14ac:dyDescent="0.25">
      <c r="B26" s="67" t="s">
        <v>153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03">
        <f t="shared" si="12"/>
        <v>0</v>
      </c>
      <c r="AG26" s="63">
        <f t="shared" si="11"/>
        <v>0</v>
      </c>
      <c r="AI26" s="67" t="s">
        <v>153</v>
      </c>
      <c r="AJ26" s="10"/>
      <c r="AK26" s="10"/>
      <c r="AL26" s="10"/>
      <c r="AM26" s="11"/>
      <c r="AN26" s="11">
        <v>1</v>
      </c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>
        <v>1</v>
      </c>
      <c r="BG26" s="11"/>
      <c r="BH26" s="11"/>
      <c r="BI26" s="11"/>
      <c r="BJ26" s="11"/>
      <c r="BK26" s="11"/>
      <c r="BL26" s="42">
        <f t="shared" si="9"/>
        <v>2</v>
      </c>
      <c r="BM26" s="63">
        <f>BL26/$BL$49</f>
        <v>6.0825400687327028E-5</v>
      </c>
      <c r="BO26" s="67" t="s">
        <v>153</v>
      </c>
      <c r="BP26" s="10"/>
      <c r="BQ26" s="10"/>
      <c r="BR26" s="10"/>
      <c r="BS26" s="11"/>
      <c r="BT26" s="11"/>
      <c r="BU26" s="11"/>
      <c r="BV26" s="11"/>
      <c r="BW26" s="11"/>
      <c r="BX26" s="11"/>
      <c r="BY26" s="11"/>
      <c r="BZ26" s="11">
        <v>1</v>
      </c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42">
        <f t="shared" si="0"/>
        <v>1</v>
      </c>
      <c r="CS26" s="63">
        <f t="shared" si="1"/>
        <v>3.5924701824974855E-5</v>
      </c>
      <c r="CU26" s="67" t="s">
        <v>153</v>
      </c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42">
        <f t="shared" si="7"/>
        <v>0</v>
      </c>
      <c r="DY26" s="63">
        <f>DX26/$DX$49</f>
        <v>0</v>
      </c>
      <c r="EA26" s="67" t="s">
        <v>153</v>
      </c>
      <c r="EB26" s="10"/>
      <c r="EC26" s="10"/>
      <c r="ED26" s="10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42">
        <f t="shared" ref="FD26:FD44" si="13">SUM(EB26:FC26)</f>
        <v>0</v>
      </c>
      <c r="FE26" s="63">
        <f>FD26/$FD$49</f>
        <v>0</v>
      </c>
      <c r="FG26" s="67" t="s">
        <v>153</v>
      </c>
      <c r="FH26" s="10"/>
      <c r="FI26" s="10"/>
      <c r="FJ26" s="10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42">
        <f t="shared" si="10"/>
        <v>0</v>
      </c>
      <c r="GK26" s="63">
        <f>GJ26/$GJ$49</f>
        <v>0</v>
      </c>
    </row>
    <row r="27" spans="2:193" x14ac:dyDescent="0.25">
      <c r="B27" s="67" t="s">
        <v>247</v>
      </c>
      <c r="C27" s="10">
        <v>0</v>
      </c>
      <c r="D27" s="10">
        <v>0</v>
      </c>
      <c r="E27" s="10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3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1</v>
      </c>
      <c r="V27" s="11">
        <v>0</v>
      </c>
      <c r="W27" s="11">
        <v>0</v>
      </c>
      <c r="X27" s="11">
        <v>0</v>
      </c>
      <c r="Y27" s="11">
        <v>2</v>
      </c>
      <c r="Z27" s="11">
        <v>0</v>
      </c>
      <c r="AA27" s="11">
        <v>0</v>
      </c>
      <c r="AB27" s="11">
        <v>1</v>
      </c>
      <c r="AC27" s="11">
        <v>0</v>
      </c>
      <c r="AD27" s="11">
        <v>0</v>
      </c>
      <c r="AE27" s="11">
        <v>0</v>
      </c>
      <c r="AF27" s="103">
        <f t="shared" si="12"/>
        <v>7</v>
      </c>
      <c r="AG27" s="63">
        <f t="shared" si="11"/>
        <v>3.1371846009053018E-4</v>
      </c>
      <c r="AI27" s="67" t="s">
        <v>247</v>
      </c>
      <c r="AJ27" s="10"/>
      <c r="AK27" s="10"/>
      <c r="AL27" s="10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42">
        <f t="shared" si="9"/>
        <v>0</v>
      </c>
      <c r="BM27" s="63">
        <f>BL27/$BL$49</f>
        <v>0</v>
      </c>
      <c r="BO27" s="67" t="s">
        <v>247</v>
      </c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42">
        <f t="shared" si="0"/>
        <v>0</v>
      </c>
      <c r="CS27" s="63">
        <f t="shared" si="1"/>
        <v>0</v>
      </c>
      <c r="CU27" s="67" t="s">
        <v>247</v>
      </c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42">
        <f t="shared" si="7"/>
        <v>0</v>
      </c>
      <c r="DY27" s="63">
        <f>DX27/$DX$49</f>
        <v>0</v>
      </c>
      <c r="EA27" s="67" t="s">
        <v>247</v>
      </c>
      <c r="EB27" s="15"/>
      <c r="EC27" s="15"/>
      <c r="ED27" s="15">
        <v>1</v>
      </c>
      <c r="EE27" s="15"/>
      <c r="EF27" s="15">
        <v>1</v>
      </c>
      <c r="EG27" s="15"/>
      <c r="EH27" s="15">
        <v>1</v>
      </c>
      <c r="EI27" s="15"/>
      <c r="EJ27" s="15"/>
      <c r="EK27" s="15"/>
      <c r="EL27" s="15">
        <v>1</v>
      </c>
      <c r="EM27" s="15"/>
      <c r="EN27" s="15"/>
      <c r="EO27" s="15"/>
      <c r="EP27" s="15"/>
      <c r="EQ27" s="15"/>
      <c r="ER27" s="15"/>
      <c r="ES27" s="15"/>
      <c r="ET27" s="15">
        <v>1</v>
      </c>
      <c r="EU27" s="15"/>
      <c r="EV27" s="15"/>
      <c r="EW27" s="15"/>
      <c r="EX27" s="15"/>
      <c r="EY27" s="15"/>
      <c r="EZ27" s="15"/>
      <c r="FA27" s="15">
        <v>2</v>
      </c>
      <c r="FB27" s="15"/>
      <c r="FC27" s="15"/>
      <c r="FD27" s="42">
        <f t="shared" si="13"/>
        <v>7</v>
      </c>
      <c r="FE27" s="63">
        <f>FD27/$FD$49</f>
        <v>4.6685340802987864E-4</v>
      </c>
      <c r="FG27" s="67" t="s">
        <v>247</v>
      </c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42">
        <f t="shared" si="10"/>
        <v>0</v>
      </c>
      <c r="GK27" s="63">
        <f>GJ27/$GJ$49</f>
        <v>0</v>
      </c>
    </row>
    <row r="28" spans="2:193" x14ac:dyDescent="0.25">
      <c r="B28" s="67" t="s">
        <v>149</v>
      </c>
      <c r="C28" s="10">
        <v>0</v>
      </c>
      <c r="D28" s="10">
        <v>1</v>
      </c>
      <c r="E28" s="10">
        <v>1</v>
      </c>
      <c r="F28" s="11">
        <v>0</v>
      </c>
      <c r="G28" s="11">
        <v>4</v>
      </c>
      <c r="H28" s="11">
        <v>1</v>
      </c>
      <c r="I28" s="11">
        <v>0</v>
      </c>
      <c r="J28" s="11">
        <v>1</v>
      </c>
      <c r="K28" s="11">
        <v>0</v>
      </c>
      <c r="L28" s="11">
        <v>1</v>
      </c>
      <c r="M28" s="11">
        <v>4</v>
      </c>
      <c r="N28" s="11">
        <v>2</v>
      </c>
      <c r="O28" s="11">
        <v>0</v>
      </c>
      <c r="P28" s="11">
        <v>2</v>
      </c>
      <c r="Q28" s="11">
        <v>2</v>
      </c>
      <c r="R28" s="11">
        <v>0</v>
      </c>
      <c r="S28" s="11">
        <v>4</v>
      </c>
      <c r="T28" s="11">
        <v>0</v>
      </c>
      <c r="U28" s="11">
        <v>4</v>
      </c>
      <c r="V28" s="11">
        <v>1</v>
      </c>
      <c r="W28" s="11">
        <v>0</v>
      </c>
      <c r="X28" s="11">
        <v>0</v>
      </c>
      <c r="Y28" s="11">
        <v>4</v>
      </c>
      <c r="Z28" s="11">
        <v>1</v>
      </c>
      <c r="AA28" s="11">
        <v>0</v>
      </c>
      <c r="AB28" s="11">
        <v>5</v>
      </c>
      <c r="AC28" s="11">
        <v>0</v>
      </c>
      <c r="AD28" s="11">
        <v>0</v>
      </c>
      <c r="AE28" s="11">
        <v>0</v>
      </c>
      <c r="AF28" s="103">
        <f t="shared" si="12"/>
        <v>38</v>
      </c>
      <c r="AG28" s="63">
        <f t="shared" si="11"/>
        <v>1.7030430690628783E-3</v>
      </c>
      <c r="AI28" s="67" t="s">
        <v>149</v>
      </c>
      <c r="AJ28" s="10"/>
      <c r="AK28" s="10">
        <v>1</v>
      </c>
      <c r="AL28" s="10">
        <v>3</v>
      </c>
      <c r="AM28" s="11">
        <v>1</v>
      </c>
      <c r="AN28" s="11">
        <v>15</v>
      </c>
      <c r="AO28" s="11">
        <v>5</v>
      </c>
      <c r="AP28" s="11">
        <v>8</v>
      </c>
      <c r="AQ28" s="11">
        <v>3</v>
      </c>
      <c r="AR28" s="11">
        <v>10</v>
      </c>
      <c r="AS28" s="11">
        <v>7</v>
      </c>
      <c r="AT28" s="11">
        <v>18</v>
      </c>
      <c r="AU28" s="11">
        <v>2</v>
      </c>
      <c r="AV28" s="11"/>
      <c r="AW28" s="11">
        <v>3</v>
      </c>
      <c r="AX28" s="11">
        <v>5</v>
      </c>
      <c r="AY28" s="11">
        <v>9</v>
      </c>
      <c r="AZ28" s="11">
        <v>2</v>
      </c>
      <c r="BA28" s="11">
        <v>7</v>
      </c>
      <c r="BB28" s="11">
        <v>12</v>
      </c>
      <c r="BC28" s="11">
        <v>3</v>
      </c>
      <c r="BD28" s="11">
        <v>1</v>
      </c>
      <c r="BE28" s="11"/>
      <c r="BF28" s="11">
        <v>11</v>
      </c>
      <c r="BG28" s="11">
        <v>6</v>
      </c>
      <c r="BH28" s="11">
        <v>1</v>
      </c>
      <c r="BI28" s="11">
        <v>14</v>
      </c>
      <c r="BJ28" s="11">
        <v>1</v>
      </c>
      <c r="BK28" s="11">
        <v>1</v>
      </c>
      <c r="BL28" s="42">
        <f t="shared" si="9"/>
        <v>149</v>
      </c>
      <c r="BM28" s="63">
        <f>BL28/$BL$49</f>
        <v>4.5314923512058637E-3</v>
      </c>
      <c r="BO28" s="67" t="s">
        <v>149</v>
      </c>
      <c r="BP28" s="10"/>
      <c r="BQ28" s="10">
        <v>1</v>
      </c>
      <c r="BR28" s="10">
        <v>3</v>
      </c>
      <c r="BS28" s="11">
        <v>1</v>
      </c>
      <c r="BT28" s="11">
        <v>17</v>
      </c>
      <c r="BU28" s="11">
        <v>2</v>
      </c>
      <c r="BV28" s="11"/>
      <c r="BW28" s="11">
        <v>3</v>
      </c>
      <c r="BX28" s="11">
        <v>1</v>
      </c>
      <c r="BY28" s="11">
        <v>8</v>
      </c>
      <c r="BZ28" s="11">
        <v>10</v>
      </c>
      <c r="CA28" s="11"/>
      <c r="CB28" s="11">
        <v>1</v>
      </c>
      <c r="CC28" s="11">
        <v>8</v>
      </c>
      <c r="CD28" s="11">
        <v>3</v>
      </c>
      <c r="CE28" s="11">
        <v>4</v>
      </c>
      <c r="CF28" s="11"/>
      <c r="CG28" s="11">
        <v>10</v>
      </c>
      <c r="CH28" s="11">
        <v>8</v>
      </c>
      <c r="CI28" s="11">
        <v>3</v>
      </c>
      <c r="CJ28" s="11">
        <v>1</v>
      </c>
      <c r="CK28" s="11"/>
      <c r="CL28" s="11">
        <v>5</v>
      </c>
      <c r="CM28" s="11">
        <v>8</v>
      </c>
      <c r="CN28" s="11">
        <v>1</v>
      </c>
      <c r="CO28" s="11">
        <v>7</v>
      </c>
      <c r="CP28" s="11"/>
      <c r="CQ28" s="11"/>
      <c r="CR28" s="42">
        <f t="shared" si="0"/>
        <v>105</v>
      </c>
      <c r="CS28" s="63">
        <f t="shared" si="1"/>
        <v>3.7720936916223594E-3</v>
      </c>
      <c r="CU28" s="67" t="s">
        <v>149</v>
      </c>
      <c r="CV28" s="10"/>
      <c r="CW28" s="10">
        <v>1</v>
      </c>
      <c r="CX28" s="10">
        <v>1</v>
      </c>
      <c r="CY28" s="11"/>
      <c r="CZ28" s="11">
        <v>8</v>
      </c>
      <c r="DA28" s="11">
        <v>1</v>
      </c>
      <c r="DB28" s="11">
        <v>1</v>
      </c>
      <c r="DC28" s="11">
        <v>1</v>
      </c>
      <c r="DD28" s="11">
        <v>4</v>
      </c>
      <c r="DE28" s="11"/>
      <c r="DF28" s="11">
        <v>8</v>
      </c>
      <c r="DG28" s="11">
        <v>6</v>
      </c>
      <c r="DH28" s="11"/>
      <c r="DI28" s="11">
        <v>3</v>
      </c>
      <c r="DJ28" s="11">
        <v>4</v>
      </c>
      <c r="DK28" s="11">
        <v>5</v>
      </c>
      <c r="DL28" s="11">
        <v>1</v>
      </c>
      <c r="DM28" s="11">
        <v>8</v>
      </c>
      <c r="DN28" s="11">
        <v>7</v>
      </c>
      <c r="DO28" s="11">
        <v>4</v>
      </c>
      <c r="DP28" s="11">
        <v>4</v>
      </c>
      <c r="DQ28" s="11"/>
      <c r="DR28" s="11">
        <v>4</v>
      </c>
      <c r="DS28" s="11">
        <v>2</v>
      </c>
      <c r="DT28" s="11">
        <v>3</v>
      </c>
      <c r="DU28" s="11">
        <v>18</v>
      </c>
      <c r="DV28" s="11">
        <v>1</v>
      </c>
      <c r="DW28" s="11"/>
      <c r="DX28" s="42">
        <f t="shared" si="7"/>
        <v>95</v>
      </c>
      <c r="DY28" s="63">
        <f>DX28/$DX$49</f>
        <v>4.7462030375699437E-3</v>
      </c>
      <c r="EA28" s="67" t="s">
        <v>149</v>
      </c>
      <c r="EB28" s="10"/>
      <c r="EC28" s="10">
        <v>2</v>
      </c>
      <c r="ED28" s="10">
        <v>2</v>
      </c>
      <c r="EE28" s="11"/>
      <c r="EF28" s="11">
        <v>4</v>
      </c>
      <c r="EG28" s="11"/>
      <c r="EH28" s="11">
        <v>1</v>
      </c>
      <c r="EI28" s="11">
        <v>1</v>
      </c>
      <c r="EJ28" s="11">
        <v>4</v>
      </c>
      <c r="EK28" s="11">
        <v>6</v>
      </c>
      <c r="EL28" s="11">
        <v>3</v>
      </c>
      <c r="EM28" s="11">
        <v>5</v>
      </c>
      <c r="EN28" s="11"/>
      <c r="EO28" s="11">
        <v>6</v>
      </c>
      <c r="EP28" s="11">
        <v>2</v>
      </c>
      <c r="EQ28" s="11">
        <v>2</v>
      </c>
      <c r="ER28" s="11">
        <v>1</v>
      </c>
      <c r="ES28" s="11">
        <v>3</v>
      </c>
      <c r="ET28" s="11">
        <v>5</v>
      </c>
      <c r="EU28" s="11">
        <v>1</v>
      </c>
      <c r="EV28" s="11">
        <v>1</v>
      </c>
      <c r="EW28" s="11"/>
      <c r="EX28" s="11">
        <v>1</v>
      </c>
      <c r="EY28" s="11">
        <v>4</v>
      </c>
      <c r="EZ28" s="11">
        <v>1</v>
      </c>
      <c r="FA28" s="11">
        <v>10</v>
      </c>
      <c r="FB28" s="11"/>
      <c r="FC28" s="11"/>
      <c r="FD28" s="42">
        <f t="shared" si="13"/>
        <v>65</v>
      </c>
      <c r="FE28" s="63">
        <f>FD28/$FD$49</f>
        <v>4.3350673602774439E-3</v>
      </c>
      <c r="FG28" s="67" t="s">
        <v>149</v>
      </c>
      <c r="FH28" s="10">
        <v>1</v>
      </c>
      <c r="FI28" s="10"/>
      <c r="FJ28" s="10">
        <v>3</v>
      </c>
      <c r="FK28" s="11"/>
      <c r="FL28" s="11">
        <v>3</v>
      </c>
      <c r="FM28" s="11">
        <v>2</v>
      </c>
      <c r="FN28" s="11">
        <v>1</v>
      </c>
      <c r="FO28" s="11">
        <v>1</v>
      </c>
      <c r="FP28" s="11">
        <v>2</v>
      </c>
      <c r="FQ28" s="11"/>
      <c r="FR28" s="11">
        <v>7</v>
      </c>
      <c r="FS28" s="11">
        <v>2</v>
      </c>
      <c r="FT28" s="11">
        <v>3</v>
      </c>
      <c r="FU28" s="11">
        <v>9</v>
      </c>
      <c r="FV28" s="11">
        <v>1</v>
      </c>
      <c r="FW28" s="11">
        <v>3</v>
      </c>
      <c r="FX28" s="11">
        <v>1</v>
      </c>
      <c r="FY28" s="11"/>
      <c r="FZ28" s="11">
        <v>2</v>
      </c>
      <c r="GA28" s="11">
        <v>1</v>
      </c>
      <c r="GB28" s="11"/>
      <c r="GC28" s="11">
        <v>1</v>
      </c>
      <c r="GD28" s="11">
        <v>2</v>
      </c>
      <c r="GE28" s="11">
        <v>1</v>
      </c>
      <c r="GF28" s="11"/>
      <c r="GG28" s="11">
        <v>8</v>
      </c>
      <c r="GH28" s="11"/>
      <c r="GI28" s="11"/>
      <c r="GJ28" s="42">
        <f t="shared" si="10"/>
        <v>54</v>
      </c>
      <c r="GK28" s="63">
        <f>GJ28/$GJ$49</f>
        <v>4.5619667145391568E-3</v>
      </c>
    </row>
    <row r="29" spans="2:193" x14ac:dyDescent="0.25">
      <c r="B29" s="67" t="s">
        <v>152</v>
      </c>
      <c r="C29" s="10"/>
      <c r="D29" s="10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03">
        <f t="shared" ref="AF29:AF31" si="14">SUM(C29:AE29)</f>
        <v>0</v>
      </c>
      <c r="AG29" s="63">
        <f t="shared" si="11"/>
        <v>0</v>
      </c>
      <c r="AI29" s="67" t="s">
        <v>152</v>
      </c>
      <c r="AJ29" s="10"/>
      <c r="AK29" s="10"/>
      <c r="AL29" s="10"/>
      <c r="AM29" s="11"/>
      <c r="AN29" s="11">
        <v>1</v>
      </c>
      <c r="AO29" s="11"/>
      <c r="AP29" s="11"/>
      <c r="AQ29" s="11"/>
      <c r="AR29" s="11">
        <v>1</v>
      </c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>
        <v>1</v>
      </c>
      <c r="BJ29" s="11">
        <v>1</v>
      </c>
      <c r="BK29" s="11"/>
      <c r="BL29" s="42">
        <f t="shared" si="9"/>
        <v>4</v>
      </c>
      <c r="BM29" s="63">
        <f>BL29/$BL$49</f>
        <v>1.2165080137465406E-4</v>
      </c>
      <c r="BO29" s="67" t="s">
        <v>152</v>
      </c>
      <c r="BP29" s="11"/>
      <c r="BQ29" s="11"/>
      <c r="BR29" s="11"/>
      <c r="BS29" s="11"/>
      <c r="BT29" s="11"/>
      <c r="BU29" s="11"/>
      <c r="BV29" s="11"/>
      <c r="BW29" s="11"/>
      <c r="BX29" s="11">
        <v>1</v>
      </c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>
        <v>1</v>
      </c>
      <c r="CP29" s="11"/>
      <c r="CQ29" s="11"/>
      <c r="CR29" s="42">
        <f t="shared" si="0"/>
        <v>2</v>
      </c>
      <c r="CS29" s="63">
        <f t="shared" si="1"/>
        <v>7.1849403649949711E-5</v>
      </c>
      <c r="CU29" s="67" t="s">
        <v>152</v>
      </c>
      <c r="CV29" s="10"/>
      <c r="CW29" s="10"/>
      <c r="CX29" s="10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42">
        <f t="shared" si="7"/>
        <v>0</v>
      </c>
      <c r="DY29" s="63">
        <f>DX29/$DX$49</f>
        <v>0</v>
      </c>
      <c r="EA29" s="67" t="s">
        <v>152</v>
      </c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42">
        <f t="shared" si="13"/>
        <v>0</v>
      </c>
      <c r="FE29" s="63">
        <f>FD29/$FD$49</f>
        <v>0</v>
      </c>
      <c r="FG29" s="67" t="s">
        <v>152</v>
      </c>
      <c r="FH29" s="11"/>
      <c r="FI29" s="11"/>
      <c r="FJ29" s="11"/>
      <c r="FK29" s="11"/>
      <c r="FL29" s="11"/>
      <c r="FM29" s="11"/>
      <c r="FN29" s="11"/>
      <c r="FO29" s="11">
        <v>1</v>
      </c>
      <c r="FP29" s="11"/>
      <c r="FQ29" s="11"/>
      <c r="FR29" s="11">
        <v>1</v>
      </c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42">
        <f t="shared" si="10"/>
        <v>2</v>
      </c>
      <c r="GK29" s="63">
        <f>GJ29/$GJ$49</f>
        <v>1.6896173016811691E-4</v>
      </c>
    </row>
    <row r="30" spans="2:193" x14ac:dyDescent="0.25">
      <c r="B30" s="67" t="s">
        <v>250</v>
      </c>
      <c r="C30" s="10"/>
      <c r="D30" s="10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03">
        <f t="shared" si="14"/>
        <v>0</v>
      </c>
      <c r="AG30" s="63">
        <f t="shared" si="11"/>
        <v>0</v>
      </c>
      <c r="AI30" s="67" t="s">
        <v>250</v>
      </c>
      <c r="AJ30" s="10"/>
      <c r="AK30" s="10"/>
      <c r="AL30" s="10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42">
        <f t="shared" si="9"/>
        <v>0</v>
      </c>
      <c r="BM30" s="63">
        <f>BL30/$BL$49</f>
        <v>0</v>
      </c>
      <c r="BO30" s="67" t="s">
        <v>250</v>
      </c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42">
        <f t="shared" si="0"/>
        <v>0</v>
      </c>
      <c r="CS30" s="63">
        <f t="shared" si="1"/>
        <v>0</v>
      </c>
      <c r="CU30" s="67" t="s">
        <v>250</v>
      </c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42">
        <f t="shared" si="7"/>
        <v>0</v>
      </c>
      <c r="DY30" s="63">
        <f>DX30/$DX$49</f>
        <v>0</v>
      </c>
      <c r="EA30" s="67" t="s">
        <v>250</v>
      </c>
      <c r="EB30" s="10"/>
      <c r="EC30" s="10"/>
      <c r="ED30" s="10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42">
        <f t="shared" si="13"/>
        <v>0</v>
      </c>
      <c r="FE30" s="63">
        <f>FD30/$FD$49</f>
        <v>0</v>
      </c>
      <c r="FG30" s="67" t="s">
        <v>250</v>
      </c>
      <c r="FH30" s="10"/>
      <c r="FI30" s="10"/>
      <c r="FJ30" s="10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42">
        <f t="shared" si="10"/>
        <v>0</v>
      </c>
      <c r="GK30" s="63">
        <f>GJ30/$GJ$49</f>
        <v>0</v>
      </c>
    </row>
    <row r="31" spans="2:193" x14ac:dyDescent="0.25">
      <c r="B31" s="67" t="s">
        <v>246</v>
      </c>
      <c r="C31" s="10">
        <v>0</v>
      </c>
      <c r="D31" s="10">
        <v>0</v>
      </c>
      <c r="E31" s="10">
        <v>0</v>
      </c>
      <c r="F31" s="11">
        <v>0</v>
      </c>
      <c r="G31" s="11">
        <v>3</v>
      </c>
      <c r="H31" s="11">
        <v>0</v>
      </c>
      <c r="I31" s="11">
        <v>0</v>
      </c>
      <c r="J31" s="11">
        <v>0</v>
      </c>
      <c r="K31" s="11">
        <v>0</v>
      </c>
      <c r="L31" s="11">
        <v>1</v>
      </c>
      <c r="M31" s="11">
        <v>0</v>
      </c>
      <c r="N31" s="11">
        <v>0</v>
      </c>
      <c r="O31" s="11">
        <v>0</v>
      </c>
      <c r="P31" s="11">
        <v>1</v>
      </c>
      <c r="Q31" s="11">
        <v>0</v>
      </c>
      <c r="R31" s="11">
        <v>5</v>
      </c>
      <c r="S31" s="11">
        <v>1</v>
      </c>
      <c r="T31" s="11">
        <v>0</v>
      </c>
      <c r="U31" s="11">
        <v>0</v>
      </c>
      <c r="V31" s="11">
        <v>1</v>
      </c>
      <c r="W31" s="11">
        <v>0</v>
      </c>
      <c r="X31" s="11">
        <v>0</v>
      </c>
      <c r="Y31" s="11">
        <v>3</v>
      </c>
      <c r="Z31" s="11">
        <v>1</v>
      </c>
      <c r="AA31" s="11">
        <v>1</v>
      </c>
      <c r="AB31" s="11">
        <v>7</v>
      </c>
      <c r="AC31" s="11">
        <v>1</v>
      </c>
      <c r="AD31" s="11">
        <v>0</v>
      </c>
      <c r="AE31" s="11">
        <v>0</v>
      </c>
      <c r="AF31" s="103">
        <f t="shared" si="14"/>
        <v>25</v>
      </c>
      <c r="AG31" s="63">
        <f t="shared" si="11"/>
        <v>1.1204230717518934E-3</v>
      </c>
      <c r="AI31" s="67" t="s">
        <v>246</v>
      </c>
      <c r="AJ31" s="10"/>
      <c r="AK31" s="10"/>
      <c r="AL31" s="10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42">
        <f t="shared" si="9"/>
        <v>0</v>
      </c>
      <c r="BM31" s="63">
        <f>BL31/$BL$49</f>
        <v>0</v>
      </c>
      <c r="BO31" s="67" t="s">
        <v>246</v>
      </c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42">
        <f t="shared" si="0"/>
        <v>0</v>
      </c>
      <c r="CS31" s="63">
        <f t="shared" si="1"/>
        <v>0</v>
      </c>
      <c r="CU31" s="67" t="s">
        <v>246</v>
      </c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02">
        <f t="shared" si="7"/>
        <v>0</v>
      </c>
      <c r="DY31" s="63">
        <f>DX31/$DX$49</f>
        <v>0</v>
      </c>
      <c r="EA31" s="67" t="s">
        <v>246</v>
      </c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42">
        <f t="shared" si="13"/>
        <v>0</v>
      </c>
      <c r="FE31" s="63">
        <f>FD31/$FD$49</f>
        <v>0</v>
      </c>
      <c r="FG31" s="67" t="s">
        <v>246</v>
      </c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42">
        <f t="shared" si="10"/>
        <v>0</v>
      </c>
      <c r="GK31" s="63">
        <f>GJ31/$GJ$49</f>
        <v>0</v>
      </c>
    </row>
    <row r="32" spans="2:193" x14ac:dyDescent="0.25">
      <c r="B32" s="67" t="s">
        <v>233</v>
      </c>
      <c r="C32" s="10">
        <v>0</v>
      </c>
      <c r="D32" s="10">
        <v>0</v>
      </c>
      <c r="E32" s="10">
        <v>1</v>
      </c>
      <c r="F32" s="11">
        <v>0</v>
      </c>
      <c r="G32" s="11">
        <v>2</v>
      </c>
      <c r="H32" s="11">
        <v>1</v>
      </c>
      <c r="I32" s="11">
        <v>0</v>
      </c>
      <c r="J32" s="11">
        <v>0</v>
      </c>
      <c r="K32" s="11">
        <v>0</v>
      </c>
      <c r="L32" s="11">
        <v>1</v>
      </c>
      <c r="M32" s="11">
        <v>1</v>
      </c>
      <c r="N32" s="11">
        <v>0</v>
      </c>
      <c r="O32" s="11">
        <v>1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3</v>
      </c>
      <c r="V32" s="11">
        <v>1</v>
      </c>
      <c r="W32" s="11">
        <v>1</v>
      </c>
      <c r="X32" s="11">
        <v>0</v>
      </c>
      <c r="Y32" s="11">
        <v>0</v>
      </c>
      <c r="Z32" s="11">
        <v>1</v>
      </c>
      <c r="AA32" s="11">
        <v>0</v>
      </c>
      <c r="AB32" s="11">
        <v>1</v>
      </c>
      <c r="AC32" s="11">
        <v>0</v>
      </c>
      <c r="AD32" s="11">
        <v>0</v>
      </c>
      <c r="AE32" s="11">
        <v>0</v>
      </c>
      <c r="AF32" s="103">
        <f t="shared" ref="AF32:AF41" si="15">SUM(C32:AE32)</f>
        <v>14</v>
      </c>
      <c r="AG32" s="63">
        <f t="shared" si="11"/>
        <v>6.2743692018106035E-4</v>
      </c>
      <c r="AI32" s="67" t="s">
        <v>233</v>
      </c>
      <c r="AJ32" s="10"/>
      <c r="AK32" s="10"/>
      <c r="AL32" s="10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42">
        <f t="shared" si="9"/>
        <v>0</v>
      </c>
      <c r="BM32" s="63">
        <f>BL32/$BL$49</f>
        <v>0</v>
      </c>
      <c r="BO32" s="67" t="s">
        <v>233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42">
        <f t="shared" ref="CR32:CR33" si="16">SUM(BP32:CQ32)</f>
        <v>0</v>
      </c>
      <c r="CS32" s="63">
        <f t="shared" si="1"/>
        <v>0</v>
      </c>
      <c r="CU32" s="67" t="s">
        <v>233</v>
      </c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02">
        <f t="shared" ref="DX32:DX33" si="17">SUM(CV32:DW32)</f>
        <v>0</v>
      </c>
      <c r="DY32" s="63">
        <f>DX32/$DX$49</f>
        <v>0</v>
      </c>
      <c r="EA32" s="67" t="s">
        <v>233</v>
      </c>
      <c r="EB32" s="10"/>
      <c r="EC32" s="10"/>
      <c r="ED32" s="10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42">
        <f t="shared" si="13"/>
        <v>0</v>
      </c>
      <c r="FE32" s="63">
        <f>FD32/$FD$49</f>
        <v>0</v>
      </c>
      <c r="FG32" s="67" t="s">
        <v>233</v>
      </c>
      <c r="FH32" s="10"/>
      <c r="FI32" s="10"/>
      <c r="FJ32" s="10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42">
        <f t="shared" si="10"/>
        <v>0</v>
      </c>
      <c r="GK32" s="63">
        <f>GJ32/$GJ$49</f>
        <v>0</v>
      </c>
    </row>
    <row r="33" spans="2:193" x14ac:dyDescent="0.25">
      <c r="B33" s="67" t="s">
        <v>75</v>
      </c>
      <c r="C33" s="10">
        <v>8</v>
      </c>
      <c r="D33" s="10">
        <v>29</v>
      </c>
      <c r="E33" s="10">
        <v>20</v>
      </c>
      <c r="F33" s="11">
        <v>1</v>
      </c>
      <c r="G33" s="11">
        <v>107</v>
      </c>
      <c r="H33" s="11">
        <v>41</v>
      </c>
      <c r="I33" s="11">
        <v>10</v>
      </c>
      <c r="J33" s="11">
        <v>10</v>
      </c>
      <c r="K33" s="11">
        <v>34</v>
      </c>
      <c r="L33" s="11">
        <v>71</v>
      </c>
      <c r="M33" s="11">
        <v>67</v>
      </c>
      <c r="N33" s="11">
        <v>6</v>
      </c>
      <c r="O33" s="11">
        <v>7</v>
      </c>
      <c r="P33" s="11">
        <v>34</v>
      </c>
      <c r="Q33" s="11">
        <v>14</v>
      </c>
      <c r="R33" s="11">
        <v>48</v>
      </c>
      <c r="S33" s="11">
        <v>35</v>
      </c>
      <c r="T33" s="11">
        <v>34</v>
      </c>
      <c r="U33" s="11">
        <v>46</v>
      </c>
      <c r="V33" s="11">
        <v>29</v>
      </c>
      <c r="W33" s="11">
        <v>9</v>
      </c>
      <c r="X33" s="11">
        <v>2</v>
      </c>
      <c r="Y33" s="11">
        <v>35</v>
      </c>
      <c r="Z33" s="11">
        <v>18</v>
      </c>
      <c r="AA33" s="11">
        <v>12</v>
      </c>
      <c r="AB33" s="11">
        <v>85</v>
      </c>
      <c r="AC33" s="11">
        <v>6</v>
      </c>
      <c r="AD33" s="11">
        <v>10</v>
      </c>
      <c r="AE33" s="11">
        <v>0</v>
      </c>
      <c r="AF33" s="103">
        <f t="shared" si="15"/>
        <v>828</v>
      </c>
      <c r="AG33" s="63">
        <f t="shared" si="11"/>
        <v>3.7108412136422714E-2</v>
      </c>
      <c r="AI33" s="67" t="s">
        <v>75</v>
      </c>
      <c r="AJ33" s="10"/>
      <c r="AK33" s="10"/>
      <c r="AL33" s="10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42">
        <f t="shared" si="9"/>
        <v>0</v>
      </c>
      <c r="BM33" s="63">
        <f>BL33/$BL$49</f>
        <v>0</v>
      </c>
      <c r="BO33" s="67" t="s">
        <v>75</v>
      </c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42">
        <f t="shared" si="16"/>
        <v>0</v>
      </c>
      <c r="CS33" s="63">
        <f t="shared" si="1"/>
        <v>0</v>
      </c>
      <c r="CU33" s="67" t="s">
        <v>75</v>
      </c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02">
        <f t="shared" si="17"/>
        <v>0</v>
      </c>
      <c r="DY33" s="63">
        <f>DX33/$DX$49</f>
        <v>0</v>
      </c>
      <c r="EA33" s="67" t="s">
        <v>75</v>
      </c>
      <c r="EB33" s="10"/>
      <c r="EC33" s="10"/>
      <c r="ED33" s="10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42">
        <f t="shared" si="13"/>
        <v>0</v>
      </c>
      <c r="FE33" s="63">
        <f>FD33/$FD$49</f>
        <v>0</v>
      </c>
      <c r="FG33" s="67" t="s">
        <v>75</v>
      </c>
      <c r="FH33" s="10"/>
      <c r="FI33" s="10"/>
      <c r="FJ33" s="10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42">
        <f t="shared" si="10"/>
        <v>0</v>
      </c>
      <c r="GK33" s="63">
        <f>GJ33/$GJ$49</f>
        <v>0</v>
      </c>
    </row>
    <row r="34" spans="2:193" x14ac:dyDescent="0.25">
      <c r="B34" s="67" t="s">
        <v>155</v>
      </c>
      <c r="C34" s="10">
        <v>0</v>
      </c>
      <c r="D34" s="10">
        <v>0</v>
      </c>
      <c r="E34" s="10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1</v>
      </c>
      <c r="N34" s="11">
        <v>0</v>
      </c>
      <c r="O34" s="11">
        <v>0</v>
      </c>
      <c r="P34" s="11">
        <v>0</v>
      </c>
      <c r="Q34" s="11">
        <v>1</v>
      </c>
      <c r="R34" s="11">
        <v>2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2</v>
      </c>
      <c r="AC34" s="11">
        <v>0</v>
      </c>
      <c r="AD34" s="11">
        <v>0</v>
      </c>
      <c r="AE34" s="11">
        <v>0</v>
      </c>
      <c r="AF34" s="103">
        <f t="shared" si="15"/>
        <v>7</v>
      </c>
      <c r="AG34" s="63">
        <f t="shared" si="11"/>
        <v>3.1371846009053018E-4</v>
      </c>
      <c r="AI34" s="67" t="s">
        <v>155</v>
      </c>
      <c r="AJ34" s="10"/>
      <c r="AK34" s="10">
        <v>2</v>
      </c>
      <c r="AL34" s="10"/>
      <c r="AM34" s="11"/>
      <c r="AN34" s="11">
        <v>2</v>
      </c>
      <c r="AO34" s="11"/>
      <c r="AP34" s="11">
        <v>2</v>
      </c>
      <c r="AQ34" s="11">
        <v>1</v>
      </c>
      <c r="AR34" s="11">
        <v>1</v>
      </c>
      <c r="AS34" s="11"/>
      <c r="AT34" s="11">
        <v>9</v>
      </c>
      <c r="AU34" s="11">
        <v>1</v>
      </c>
      <c r="AV34" s="11">
        <v>1</v>
      </c>
      <c r="AW34" s="11">
        <v>3</v>
      </c>
      <c r="AX34" s="11"/>
      <c r="AY34" s="11">
        <v>4</v>
      </c>
      <c r="AZ34" s="11"/>
      <c r="BA34" s="11">
        <v>4</v>
      </c>
      <c r="BB34" s="11">
        <v>2</v>
      </c>
      <c r="BC34" s="11"/>
      <c r="BD34" s="11">
        <v>1</v>
      </c>
      <c r="BE34" s="11"/>
      <c r="BF34" s="11">
        <v>5</v>
      </c>
      <c r="BG34" s="11">
        <v>2</v>
      </c>
      <c r="BH34" s="11"/>
      <c r="BI34" s="11">
        <v>3</v>
      </c>
      <c r="BJ34" s="11">
        <v>1</v>
      </c>
      <c r="BK34" s="11"/>
      <c r="BL34" s="42">
        <f t="shared" si="9"/>
        <v>44</v>
      </c>
      <c r="BM34" s="63">
        <f>BL34/$BL$49</f>
        <v>1.3381588151211946E-3</v>
      </c>
      <c r="BO34" s="67" t="s">
        <v>155</v>
      </c>
      <c r="BP34" s="10"/>
      <c r="BQ34" s="10"/>
      <c r="BR34" s="10"/>
      <c r="BS34" s="11"/>
      <c r="BT34" s="11">
        <v>6</v>
      </c>
      <c r="BU34" s="11"/>
      <c r="BV34" s="11">
        <v>1</v>
      </c>
      <c r="BW34" s="11"/>
      <c r="BX34" s="11"/>
      <c r="BY34" s="11">
        <v>1</v>
      </c>
      <c r="BZ34" s="11">
        <v>3</v>
      </c>
      <c r="CA34" s="11"/>
      <c r="CB34" s="11">
        <v>1</v>
      </c>
      <c r="CC34" s="11"/>
      <c r="CD34" s="11"/>
      <c r="CE34" s="11">
        <v>1</v>
      </c>
      <c r="CF34" s="11"/>
      <c r="CG34" s="11">
        <v>5</v>
      </c>
      <c r="CH34" s="11">
        <v>1</v>
      </c>
      <c r="CI34" s="11"/>
      <c r="CJ34" s="11"/>
      <c r="CK34" s="11"/>
      <c r="CL34" s="11">
        <v>4</v>
      </c>
      <c r="CM34" s="11"/>
      <c r="CN34" s="11"/>
      <c r="CO34" s="11">
        <v>5</v>
      </c>
      <c r="CP34" s="11"/>
      <c r="CQ34" s="11"/>
      <c r="CR34" s="42">
        <f>SUM(BP34:CQ34)</f>
        <v>28</v>
      </c>
      <c r="CS34" s="63">
        <f t="shared" si="1"/>
        <v>1.0058916510992959E-3</v>
      </c>
      <c r="CU34" s="67" t="s">
        <v>155</v>
      </c>
      <c r="CV34" s="10"/>
      <c r="CW34" s="10">
        <v>1</v>
      </c>
      <c r="CX34" s="10"/>
      <c r="CY34" s="11"/>
      <c r="CZ34" s="11">
        <v>3</v>
      </c>
      <c r="DA34" s="11"/>
      <c r="DB34" s="11"/>
      <c r="DC34" s="11"/>
      <c r="DD34" s="11">
        <v>3</v>
      </c>
      <c r="DE34" s="11">
        <v>1</v>
      </c>
      <c r="DF34" s="11">
        <v>4</v>
      </c>
      <c r="DG34" s="11"/>
      <c r="DH34" s="11">
        <v>1</v>
      </c>
      <c r="DI34" s="11"/>
      <c r="DJ34" s="11">
        <v>2</v>
      </c>
      <c r="DK34" s="11">
        <v>1</v>
      </c>
      <c r="DL34" s="11">
        <v>2</v>
      </c>
      <c r="DM34" s="11">
        <v>7</v>
      </c>
      <c r="DN34" s="11">
        <v>1</v>
      </c>
      <c r="DO34" s="11"/>
      <c r="DP34" s="11"/>
      <c r="DQ34" s="11"/>
      <c r="DR34" s="11">
        <v>2</v>
      </c>
      <c r="DS34" s="11">
        <v>3</v>
      </c>
      <c r="DT34" s="11"/>
      <c r="DU34" s="11">
        <v>6</v>
      </c>
      <c r="DV34" s="11"/>
      <c r="DW34" s="11"/>
      <c r="DX34" s="42">
        <f>SUM(CV34:DW34)</f>
        <v>37</v>
      </c>
      <c r="DY34" s="63">
        <f>DX34/$DX$49</f>
        <v>1.8485211830535572E-3</v>
      </c>
      <c r="EA34" s="67" t="s">
        <v>155</v>
      </c>
      <c r="EB34" s="10"/>
      <c r="EC34" s="10">
        <v>2</v>
      </c>
      <c r="ED34" s="10">
        <v>1</v>
      </c>
      <c r="EE34" s="11"/>
      <c r="EF34" s="11">
        <v>1</v>
      </c>
      <c r="EG34" s="11"/>
      <c r="EH34" s="11"/>
      <c r="EI34" s="11"/>
      <c r="EJ34" s="11">
        <v>2</v>
      </c>
      <c r="EK34" s="11">
        <v>2</v>
      </c>
      <c r="EL34" s="11">
        <v>2</v>
      </c>
      <c r="EM34" s="11">
        <v>2</v>
      </c>
      <c r="EN34" s="11">
        <v>1</v>
      </c>
      <c r="EO34" s="11"/>
      <c r="EP34" s="11"/>
      <c r="EQ34" s="11"/>
      <c r="ER34" s="11"/>
      <c r="ES34" s="11">
        <v>3</v>
      </c>
      <c r="ET34" s="11"/>
      <c r="EU34" s="11"/>
      <c r="EV34" s="11"/>
      <c r="EW34" s="11"/>
      <c r="EX34" s="11">
        <v>4</v>
      </c>
      <c r="EY34" s="11"/>
      <c r="EZ34" s="11"/>
      <c r="FA34" s="11">
        <v>1</v>
      </c>
      <c r="FB34" s="11">
        <v>1</v>
      </c>
      <c r="FC34" s="11"/>
      <c r="FD34" s="42">
        <f t="shared" si="13"/>
        <v>22</v>
      </c>
      <c r="FE34" s="63">
        <f>FD34/$FD$49</f>
        <v>1.4672535680939041E-3</v>
      </c>
      <c r="FG34" s="67" t="s">
        <v>155</v>
      </c>
      <c r="FH34" s="10"/>
      <c r="FI34" s="10"/>
      <c r="FJ34" s="10">
        <v>1</v>
      </c>
      <c r="FK34" s="11"/>
      <c r="FL34" s="11">
        <v>2</v>
      </c>
      <c r="FM34" s="11"/>
      <c r="FN34" s="11"/>
      <c r="FO34" s="11"/>
      <c r="FP34" s="11">
        <v>2</v>
      </c>
      <c r="FQ34" s="11">
        <v>1</v>
      </c>
      <c r="FR34" s="11">
        <v>1</v>
      </c>
      <c r="FS34" s="11"/>
      <c r="FT34" s="11"/>
      <c r="FU34" s="11"/>
      <c r="FV34" s="11"/>
      <c r="FW34" s="11"/>
      <c r="FX34" s="11"/>
      <c r="FY34" s="11"/>
      <c r="FZ34" s="11">
        <v>1</v>
      </c>
      <c r="GA34" s="11"/>
      <c r="GB34" s="11"/>
      <c r="GC34" s="11"/>
      <c r="GD34" s="11">
        <v>2</v>
      </c>
      <c r="GE34" s="11">
        <v>3</v>
      </c>
      <c r="GF34" s="11"/>
      <c r="GG34" s="11">
        <v>1</v>
      </c>
      <c r="GH34" s="11">
        <v>1</v>
      </c>
      <c r="GI34" s="11"/>
      <c r="GJ34" s="42">
        <f t="shared" si="10"/>
        <v>15</v>
      </c>
      <c r="GK34" s="63">
        <f>GJ34/$GJ$49</f>
        <v>1.2672129762608768E-3</v>
      </c>
    </row>
    <row r="35" spans="2:193" x14ac:dyDescent="0.25">
      <c r="B35" s="67" t="s">
        <v>325</v>
      </c>
      <c r="C35" s="10"/>
      <c r="D35" s="10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03">
        <f t="shared" ref="AF35" si="18">SUM(C35:AE35)</f>
        <v>0</v>
      </c>
      <c r="AG35" s="63">
        <f t="shared" si="11"/>
        <v>0</v>
      </c>
      <c r="AI35" s="67" t="s">
        <v>325</v>
      </c>
      <c r="AJ35" s="10"/>
      <c r="AK35" s="10"/>
      <c r="AL35" s="10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42">
        <f t="shared" ref="BL35" si="19">SUM(AJ35:BK35)</f>
        <v>0</v>
      </c>
      <c r="BM35" s="63">
        <f>BL35/$BL$49</f>
        <v>0</v>
      </c>
      <c r="BO35" s="67" t="s">
        <v>325</v>
      </c>
      <c r="BP35" s="10"/>
      <c r="BQ35" s="10"/>
      <c r="BR35" s="10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42">
        <f>SUM(BP35:CQ35)</f>
        <v>0</v>
      </c>
      <c r="CS35" s="63">
        <f t="shared" si="1"/>
        <v>0</v>
      </c>
      <c r="CU35" s="67" t="s">
        <v>325</v>
      </c>
      <c r="CV35" s="10"/>
      <c r="CW35" s="10"/>
      <c r="CX35" s="10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42">
        <f>SUM(CV35:DW35)</f>
        <v>0</v>
      </c>
      <c r="DY35" s="63">
        <f>DX35/$DX$49</f>
        <v>0</v>
      </c>
      <c r="EA35" s="67" t="s">
        <v>325</v>
      </c>
      <c r="EB35" s="10"/>
      <c r="EC35" s="10"/>
      <c r="ED35" s="10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42">
        <f t="shared" ref="FD35" si="20">SUM(EB35:FC35)</f>
        <v>0</v>
      </c>
      <c r="FE35" s="63">
        <f>FD35/$FD$49</f>
        <v>0</v>
      </c>
      <c r="FG35" s="67" t="s">
        <v>325</v>
      </c>
      <c r="FH35" s="10"/>
      <c r="FI35" s="10"/>
      <c r="FJ35" s="10"/>
      <c r="FK35" s="11"/>
      <c r="FL35" s="11">
        <v>1</v>
      </c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>
        <v>1</v>
      </c>
      <c r="GF35" s="11"/>
      <c r="GG35" s="11"/>
      <c r="GH35" s="11"/>
      <c r="GI35" s="11"/>
      <c r="GJ35" s="42">
        <f t="shared" ref="GJ35" si="21">SUM(FH35:GI35)</f>
        <v>2</v>
      </c>
      <c r="GK35" s="63">
        <f>GJ35/$GJ$49</f>
        <v>1.6896173016811691E-4</v>
      </c>
    </row>
    <row r="36" spans="2:193" x14ac:dyDescent="0.25">
      <c r="B36" s="67" t="s">
        <v>44</v>
      </c>
      <c r="C36" s="10">
        <v>6</v>
      </c>
      <c r="D36" s="10">
        <v>34</v>
      </c>
      <c r="E36" s="10">
        <v>50</v>
      </c>
      <c r="F36" s="11">
        <v>3</v>
      </c>
      <c r="G36" s="11">
        <v>139</v>
      </c>
      <c r="H36" s="11">
        <v>56</v>
      </c>
      <c r="I36" s="11">
        <v>27</v>
      </c>
      <c r="J36" s="11">
        <v>24</v>
      </c>
      <c r="K36" s="11">
        <v>47</v>
      </c>
      <c r="L36" s="11">
        <v>81</v>
      </c>
      <c r="M36" s="11">
        <v>106</v>
      </c>
      <c r="N36" s="11">
        <v>27</v>
      </c>
      <c r="O36" s="11">
        <v>21</v>
      </c>
      <c r="P36" s="11">
        <v>50</v>
      </c>
      <c r="Q36" s="11">
        <v>52</v>
      </c>
      <c r="R36" s="11">
        <v>68</v>
      </c>
      <c r="S36" s="11">
        <v>23</v>
      </c>
      <c r="T36" s="11">
        <v>59</v>
      </c>
      <c r="U36" s="11">
        <v>112</v>
      </c>
      <c r="V36" s="11">
        <v>30</v>
      </c>
      <c r="W36" s="11">
        <v>17</v>
      </c>
      <c r="X36" s="11">
        <v>0</v>
      </c>
      <c r="Y36" s="11">
        <v>51</v>
      </c>
      <c r="Z36" s="11">
        <v>30</v>
      </c>
      <c r="AA36" s="11">
        <v>6</v>
      </c>
      <c r="AB36" s="11">
        <v>116</v>
      </c>
      <c r="AC36" s="11">
        <v>10</v>
      </c>
      <c r="AD36" s="11">
        <v>0</v>
      </c>
      <c r="AE36" s="11">
        <v>1</v>
      </c>
      <c r="AF36" s="103">
        <f t="shared" si="15"/>
        <v>1246</v>
      </c>
      <c r="AG36" s="63">
        <f t="shared" si="11"/>
        <v>5.5841885896114371E-2</v>
      </c>
      <c r="AI36" s="67" t="s">
        <v>44</v>
      </c>
      <c r="AJ36" s="10">
        <v>16</v>
      </c>
      <c r="AK36" s="10">
        <v>56</v>
      </c>
      <c r="AL36" s="10">
        <v>82</v>
      </c>
      <c r="AM36" s="11">
        <v>8</v>
      </c>
      <c r="AN36" s="11">
        <v>312</v>
      </c>
      <c r="AO36" s="11">
        <v>152</v>
      </c>
      <c r="AP36" s="11">
        <v>88</v>
      </c>
      <c r="AQ36" s="11">
        <v>47</v>
      </c>
      <c r="AR36" s="11">
        <v>110</v>
      </c>
      <c r="AS36" s="11">
        <v>171</v>
      </c>
      <c r="AT36" s="11">
        <v>279</v>
      </c>
      <c r="AU36" s="11">
        <v>57</v>
      </c>
      <c r="AV36" s="11">
        <v>38</v>
      </c>
      <c r="AW36" s="11">
        <v>133</v>
      </c>
      <c r="AX36" s="11">
        <v>88</v>
      </c>
      <c r="AY36" s="11">
        <v>190</v>
      </c>
      <c r="AZ36" s="11">
        <v>64</v>
      </c>
      <c r="BA36" s="11">
        <v>148</v>
      </c>
      <c r="BB36" s="11">
        <v>254</v>
      </c>
      <c r="BC36" s="11">
        <v>88</v>
      </c>
      <c r="BD36" s="11">
        <v>35</v>
      </c>
      <c r="BE36" s="11">
        <v>3</v>
      </c>
      <c r="BF36" s="11">
        <v>138</v>
      </c>
      <c r="BG36" s="11">
        <v>83</v>
      </c>
      <c r="BH36" s="11">
        <v>37</v>
      </c>
      <c r="BI36" s="11">
        <v>312</v>
      </c>
      <c r="BJ36" s="11">
        <v>22</v>
      </c>
      <c r="BK36" s="11">
        <v>27</v>
      </c>
      <c r="BL36" s="42">
        <f t="shared" si="9"/>
        <v>3038</v>
      </c>
      <c r="BM36" s="63">
        <f>BL36/$BL$49</f>
        <v>9.2393783644049751E-2</v>
      </c>
      <c r="BO36" s="67" t="s">
        <v>44</v>
      </c>
      <c r="BP36" s="10">
        <v>11</v>
      </c>
      <c r="BQ36" s="10">
        <v>58</v>
      </c>
      <c r="BR36" s="10">
        <v>57</v>
      </c>
      <c r="BS36" s="11">
        <v>7</v>
      </c>
      <c r="BT36" s="11">
        <v>206</v>
      </c>
      <c r="BU36" s="11">
        <v>88</v>
      </c>
      <c r="BV36" s="11">
        <v>59</v>
      </c>
      <c r="BW36" s="11">
        <v>33</v>
      </c>
      <c r="BX36" s="11">
        <v>100</v>
      </c>
      <c r="BY36" s="11">
        <v>105</v>
      </c>
      <c r="BZ36" s="11">
        <v>200</v>
      </c>
      <c r="CA36" s="11">
        <v>34</v>
      </c>
      <c r="CB36" s="11">
        <v>35</v>
      </c>
      <c r="CC36" s="11">
        <v>87</v>
      </c>
      <c r="CD36" s="11">
        <v>74</v>
      </c>
      <c r="CE36" s="11">
        <v>117</v>
      </c>
      <c r="CF36" s="11">
        <v>43</v>
      </c>
      <c r="CG36" s="11">
        <v>119</v>
      </c>
      <c r="CH36" s="11">
        <v>228</v>
      </c>
      <c r="CI36" s="11">
        <v>56</v>
      </c>
      <c r="CJ36" s="11">
        <v>26</v>
      </c>
      <c r="CK36" s="11">
        <v>1</v>
      </c>
      <c r="CL36" s="11">
        <v>107</v>
      </c>
      <c r="CM36" s="11">
        <v>82</v>
      </c>
      <c r="CN36" s="11">
        <v>31</v>
      </c>
      <c r="CO36" s="11">
        <v>248</v>
      </c>
      <c r="CP36" s="11">
        <v>19</v>
      </c>
      <c r="CQ36" s="11">
        <v>66</v>
      </c>
      <c r="CR36" s="42">
        <f>SUM(BP36:CQ36)</f>
        <v>2297</v>
      </c>
      <c r="CS36" s="63">
        <f t="shared" si="1"/>
        <v>8.2519040091967241E-2</v>
      </c>
      <c r="CU36" s="67" t="s">
        <v>44</v>
      </c>
      <c r="CV36" s="11">
        <v>6</v>
      </c>
      <c r="CW36" s="11">
        <v>18</v>
      </c>
      <c r="CX36" s="11">
        <v>61</v>
      </c>
      <c r="CY36" s="11">
        <v>6</v>
      </c>
      <c r="CZ36" s="11">
        <v>161</v>
      </c>
      <c r="DA36" s="11">
        <v>72</v>
      </c>
      <c r="DB36" s="11">
        <v>37</v>
      </c>
      <c r="DC36" s="11">
        <v>28</v>
      </c>
      <c r="DD36" s="11">
        <v>74</v>
      </c>
      <c r="DE36" s="11">
        <v>92</v>
      </c>
      <c r="DF36" s="11">
        <v>138</v>
      </c>
      <c r="DG36" s="11">
        <v>37</v>
      </c>
      <c r="DH36" s="11">
        <v>31</v>
      </c>
      <c r="DI36" s="11">
        <v>77</v>
      </c>
      <c r="DJ36" s="11">
        <v>48</v>
      </c>
      <c r="DK36" s="11">
        <v>86</v>
      </c>
      <c r="DL36" s="11">
        <v>29</v>
      </c>
      <c r="DM36" s="11">
        <v>114</v>
      </c>
      <c r="DN36" s="11">
        <v>150</v>
      </c>
      <c r="DO36" s="11">
        <v>55</v>
      </c>
      <c r="DP36" s="11">
        <v>16</v>
      </c>
      <c r="DQ36" s="11">
        <v>2</v>
      </c>
      <c r="DR36" s="11">
        <v>107</v>
      </c>
      <c r="DS36" s="11">
        <v>74</v>
      </c>
      <c r="DT36" s="11">
        <v>16</v>
      </c>
      <c r="DU36" s="11">
        <v>280</v>
      </c>
      <c r="DV36" s="11">
        <v>9</v>
      </c>
      <c r="DW36" s="11">
        <v>65</v>
      </c>
      <c r="DX36" s="42">
        <f>SUM(CV36:DW36)</f>
        <v>1889</v>
      </c>
      <c r="DY36" s="63">
        <f>DX36/$DX$49</f>
        <v>9.4374500399680261E-2</v>
      </c>
      <c r="EA36" s="67" t="s">
        <v>44</v>
      </c>
      <c r="EB36" s="11">
        <v>4</v>
      </c>
      <c r="EC36" s="11">
        <v>26</v>
      </c>
      <c r="ED36" s="11">
        <v>42</v>
      </c>
      <c r="EE36" s="11">
        <v>2</v>
      </c>
      <c r="EF36" s="11">
        <v>123</v>
      </c>
      <c r="EG36" s="11">
        <v>44</v>
      </c>
      <c r="EH36" s="11">
        <v>38</v>
      </c>
      <c r="EI36" s="11">
        <v>28</v>
      </c>
      <c r="EJ36" s="11">
        <v>59</v>
      </c>
      <c r="EK36" s="11">
        <v>54</v>
      </c>
      <c r="EL36" s="11">
        <v>101</v>
      </c>
      <c r="EM36" s="11">
        <v>33</v>
      </c>
      <c r="EN36" s="11">
        <v>26</v>
      </c>
      <c r="EO36" s="11">
        <v>83</v>
      </c>
      <c r="EP36" s="11">
        <v>46</v>
      </c>
      <c r="EQ36" s="11">
        <v>54</v>
      </c>
      <c r="ER36" s="11">
        <v>19</v>
      </c>
      <c r="ES36" s="11">
        <v>57</v>
      </c>
      <c r="ET36" s="11">
        <v>118</v>
      </c>
      <c r="EU36" s="11">
        <v>32</v>
      </c>
      <c r="EV36" s="11">
        <v>14</v>
      </c>
      <c r="EW36" s="11">
        <v>2</v>
      </c>
      <c r="EX36" s="11">
        <v>75</v>
      </c>
      <c r="EY36" s="11">
        <v>54</v>
      </c>
      <c r="EZ36" s="11">
        <v>13</v>
      </c>
      <c r="FA36" s="11">
        <v>194</v>
      </c>
      <c r="FB36" s="11">
        <v>4</v>
      </c>
      <c r="FC36" s="11">
        <v>47</v>
      </c>
      <c r="FD36" s="42">
        <f t="shared" si="13"/>
        <v>1392</v>
      </c>
      <c r="FE36" s="63">
        <f>FD36/$FD$49</f>
        <v>9.2837134853941572E-2</v>
      </c>
      <c r="FG36" s="67" t="s">
        <v>44</v>
      </c>
      <c r="FH36" s="11">
        <v>10</v>
      </c>
      <c r="FI36" s="11">
        <v>18</v>
      </c>
      <c r="FJ36" s="11">
        <v>35</v>
      </c>
      <c r="FK36" s="11">
        <v>3</v>
      </c>
      <c r="FL36" s="11">
        <v>103</v>
      </c>
      <c r="FM36" s="11">
        <v>42</v>
      </c>
      <c r="FN36" s="11">
        <v>17</v>
      </c>
      <c r="FO36" s="11">
        <v>16</v>
      </c>
      <c r="FP36" s="11">
        <v>41</v>
      </c>
      <c r="FQ36" s="11">
        <v>42</v>
      </c>
      <c r="FR36" s="11">
        <v>98</v>
      </c>
      <c r="FS36" s="11">
        <v>18</v>
      </c>
      <c r="FT36" s="11">
        <v>27</v>
      </c>
      <c r="FU36" s="11">
        <v>61</v>
      </c>
      <c r="FV36" s="11">
        <v>30</v>
      </c>
      <c r="FW36" s="11">
        <v>31</v>
      </c>
      <c r="FX36" s="11">
        <v>18</v>
      </c>
      <c r="FY36" s="11">
        <v>59</v>
      </c>
      <c r="FZ36" s="11">
        <v>94</v>
      </c>
      <c r="GA36" s="11">
        <v>23</v>
      </c>
      <c r="GB36" s="11">
        <v>14</v>
      </c>
      <c r="GC36" s="11">
        <v>2</v>
      </c>
      <c r="GD36" s="11">
        <v>63</v>
      </c>
      <c r="GE36" s="11">
        <v>43</v>
      </c>
      <c r="GF36" s="11">
        <v>7</v>
      </c>
      <c r="GG36" s="11">
        <v>249</v>
      </c>
      <c r="GH36" s="11">
        <v>5</v>
      </c>
      <c r="GI36" s="11">
        <v>15</v>
      </c>
      <c r="GJ36" s="42">
        <f t="shared" si="10"/>
        <v>1184</v>
      </c>
      <c r="GK36" s="63">
        <f>GJ36/$GJ$49</f>
        <v>0.10002534425952522</v>
      </c>
    </row>
    <row r="37" spans="2:193" x14ac:dyDescent="0.25">
      <c r="B37" s="67" t="s">
        <v>237</v>
      </c>
      <c r="C37" s="10">
        <v>0</v>
      </c>
      <c r="D37" s="10">
        <v>0</v>
      </c>
      <c r="E37" s="10">
        <v>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1</v>
      </c>
      <c r="P37" s="11">
        <v>1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1</v>
      </c>
      <c r="AC37" s="11">
        <v>0</v>
      </c>
      <c r="AD37" s="11">
        <v>0</v>
      </c>
      <c r="AE37" s="11">
        <v>0</v>
      </c>
      <c r="AF37" s="103">
        <f t="shared" si="15"/>
        <v>4</v>
      </c>
      <c r="AG37" s="63">
        <f t="shared" si="11"/>
        <v>1.7926769148030297E-4</v>
      </c>
      <c r="AI37" s="67" t="s">
        <v>237</v>
      </c>
      <c r="AJ37" s="10"/>
      <c r="AK37" s="10"/>
      <c r="AL37" s="10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42">
        <f t="shared" si="9"/>
        <v>0</v>
      </c>
      <c r="BM37" s="63">
        <f>BL37/$BL$49</f>
        <v>0</v>
      </c>
      <c r="BO37" s="67" t="s">
        <v>237</v>
      </c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42">
        <f t="shared" ref="CR37:CR41" si="22">SUM(BP37:CQ37)</f>
        <v>0</v>
      </c>
      <c r="CS37" s="63">
        <f t="shared" si="1"/>
        <v>0</v>
      </c>
      <c r="CU37" s="67" t="s">
        <v>237</v>
      </c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42">
        <f t="shared" ref="DX37:DX41" si="23">SUM(CV37:DW37)</f>
        <v>0</v>
      </c>
      <c r="DY37" s="63">
        <f>DX37/$DX$49</f>
        <v>0</v>
      </c>
      <c r="EA37" s="67" t="s">
        <v>237</v>
      </c>
      <c r="EB37" s="10"/>
      <c r="EC37" s="10"/>
      <c r="ED37" s="10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42">
        <f t="shared" si="13"/>
        <v>0</v>
      </c>
      <c r="FE37" s="63">
        <f>FD37/$FD$49</f>
        <v>0</v>
      </c>
      <c r="FG37" s="67" t="s">
        <v>237</v>
      </c>
      <c r="FH37" s="10"/>
      <c r="FI37" s="10"/>
      <c r="FJ37" s="10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42">
        <f t="shared" si="10"/>
        <v>0</v>
      </c>
      <c r="GK37" s="63">
        <f>GJ37/$GJ$49</f>
        <v>0</v>
      </c>
    </row>
    <row r="38" spans="2:193" x14ac:dyDescent="0.25">
      <c r="B38" s="67" t="s">
        <v>241</v>
      </c>
      <c r="C38" s="10">
        <v>4</v>
      </c>
      <c r="D38" s="10">
        <v>51</v>
      </c>
      <c r="E38" s="10">
        <v>43</v>
      </c>
      <c r="F38" s="11">
        <v>3</v>
      </c>
      <c r="G38" s="11">
        <v>139</v>
      </c>
      <c r="H38" s="11">
        <v>66</v>
      </c>
      <c r="I38" s="11">
        <v>16</v>
      </c>
      <c r="J38" s="11">
        <v>20</v>
      </c>
      <c r="K38" s="11">
        <v>36</v>
      </c>
      <c r="L38" s="11">
        <v>70</v>
      </c>
      <c r="M38" s="11">
        <v>82</v>
      </c>
      <c r="N38" s="11">
        <v>13</v>
      </c>
      <c r="O38" s="11">
        <v>17</v>
      </c>
      <c r="P38" s="11">
        <v>52</v>
      </c>
      <c r="Q38" s="11">
        <v>61</v>
      </c>
      <c r="R38" s="11">
        <v>79</v>
      </c>
      <c r="S38" s="11">
        <v>21</v>
      </c>
      <c r="T38" s="11">
        <v>75</v>
      </c>
      <c r="U38" s="11">
        <v>108</v>
      </c>
      <c r="V38" s="11">
        <v>41</v>
      </c>
      <c r="W38" s="11">
        <v>15</v>
      </c>
      <c r="X38" s="11">
        <v>3</v>
      </c>
      <c r="Y38" s="11">
        <v>48</v>
      </c>
      <c r="Z38" s="11">
        <v>33</v>
      </c>
      <c r="AA38" s="11">
        <v>12</v>
      </c>
      <c r="AB38" s="11">
        <v>95</v>
      </c>
      <c r="AC38" s="11">
        <v>5</v>
      </c>
      <c r="AD38" s="11">
        <v>1</v>
      </c>
      <c r="AE38" s="11">
        <v>0</v>
      </c>
      <c r="AF38" s="103">
        <f t="shared" si="15"/>
        <v>1209</v>
      </c>
      <c r="AG38" s="63">
        <f t="shared" si="11"/>
        <v>5.4183659749921571E-2</v>
      </c>
      <c r="AI38" s="67" t="s">
        <v>241</v>
      </c>
      <c r="AJ38" s="10"/>
      <c r="AK38" s="10"/>
      <c r="AL38" s="10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42">
        <f t="shared" si="9"/>
        <v>0</v>
      </c>
      <c r="BM38" s="63">
        <f>BL38/$BL$49</f>
        <v>0</v>
      </c>
      <c r="BO38" s="67" t="s">
        <v>241</v>
      </c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42">
        <f t="shared" si="22"/>
        <v>0</v>
      </c>
      <c r="CS38" s="63">
        <f t="shared" si="1"/>
        <v>0</v>
      </c>
      <c r="CU38" s="67" t="s">
        <v>241</v>
      </c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42">
        <f t="shared" si="23"/>
        <v>0</v>
      </c>
      <c r="DY38" s="63">
        <f>DX38/$DX$49</f>
        <v>0</v>
      </c>
      <c r="EA38" s="67" t="s">
        <v>241</v>
      </c>
      <c r="EB38" s="10"/>
      <c r="EC38" s="10"/>
      <c r="ED38" s="10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42">
        <f t="shared" si="13"/>
        <v>0</v>
      </c>
      <c r="FE38" s="63">
        <f>FD38/$FD$49</f>
        <v>0</v>
      </c>
      <c r="FG38" s="67" t="s">
        <v>241</v>
      </c>
      <c r="FH38" s="10"/>
      <c r="FI38" s="10"/>
      <c r="FJ38" s="10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42">
        <f t="shared" si="10"/>
        <v>0</v>
      </c>
      <c r="GK38" s="63">
        <f>GJ38/$GJ$49</f>
        <v>0</v>
      </c>
    </row>
    <row r="39" spans="2:193" x14ac:dyDescent="0.25">
      <c r="B39" s="67" t="s">
        <v>234</v>
      </c>
      <c r="C39" s="10">
        <v>0</v>
      </c>
      <c r="D39" s="10">
        <v>0</v>
      </c>
      <c r="E39" s="10">
        <v>1</v>
      </c>
      <c r="F39" s="11">
        <v>0</v>
      </c>
      <c r="G39" s="11">
        <v>2</v>
      </c>
      <c r="H39" s="11">
        <v>2</v>
      </c>
      <c r="I39" s="11">
        <v>0</v>
      </c>
      <c r="J39" s="11">
        <v>0</v>
      </c>
      <c r="K39" s="11">
        <v>1</v>
      </c>
      <c r="L39" s="11">
        <v>1</v>
      </c>
      <c r="M39" s="11">
        <v>0</v>
      </c>
      <c r="N39" s="11">
        <v>0</v>
      </c>
      <c r="O39" s="11">
        <v>0</v>
      </c>
      <c r="P39" s="11">
        <v>0</v>
      </c>
      <c r="Q39" s="11">
        <v>2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1</v>
      </c>
      <c r="AC39" s="11">
        <v>0</v>
      </c>
      <c r="AD39" s="11">
        <v>0</v>
      </c>
      <c r="AE39" s="11">
        <v>0</v>
      </c>
      <c r="AF39" s="103">
        <f t="shared" si="15"/>
        <v>11</v>
      </c>
      <c r="AG39" s="63">
        <f t="shared" si="11"/>
        <v>4.9298615157083319E-4</v>
      </c>
      <c r="AI39" s="67" t="s">
        <v>234</v>
      </c>
      <c r="AJ39" s="10"/>
      <c r="AK39" s="10"/>
      <c r="AL39" s="10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42">
        <f t="shared" si="9"/>
        <v>0</v>
      </c>
      <c r="BM39" s="63">
        <f>BL39/$BL$49</f>
        <v>0</v>
      </c>
      <c r="BO39" s="67" t="s">
        <v>234</v>
      </c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42">
        <f t="shared" si="22"/>
        <v>0</v>
      </c>
      <c r="CS39" s="63">
        <f t="shared" si="1"/>
        <v>0</v>
      </c>
      <c r="CU39" s="67" t="s">
        <v>234</v>
      </c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42">
        <f t="shared" si="23"/>
        <v>0</v>
      </c>
      <c r="DY39" s="63">
        <f>DX39/$DX$49</f>
        <v>0</v>
      </c>
      <c r="EA39" s="67" t="s">
        <v>234</v>
      </c>
      <c r="EB39" s="10"/>
      <c r="EC39" s="10"/>
      <c r="ED39" s="10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42">
        <f t="shared" si="13"/>
        <v>0</v>
      </c>
      <c r="FE39" s="63">
        <f>FD39/$FD$49</f>
        <v>0</v>
      </c>
      <c r="FG39" s="67" t="s">
        <v>234</v>
      </c>
      <c r="FH39" s="10"/>
      <c r="FI39" s="10"/>
      <c r="FJ39" s="10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42">
        <f t="shared" si="10"/>
        <v>0</v>
      </c>
      <c r="GK39" s="63">
        <f>GJ39/$GJ$49</f>
        <v>0</v>
      </c>
    </row>
    <row r="40" spans="2:193" x14ac:dyDescent="0.25">
      <c r="B40" s="67" t="s">
        <v>232</v>
      </c>
      <c r="C40" s="10">
        <v>0</v>
      </c>
      <c r="D40" s="10">
        <v>0</v>
      </c>
      <c r="E40" s="10">
        <v>1</v>
      </c>
      <c r="F40" s="11">
        <v>0</v>
      </c>
      <c r="G40" s="11">
        <v>2</v>
      </c>
      <c r="H40" s="11">
        <v>0</v>
      </c>
      <c r="I40" s="11">
        <v>0</v>
      </c>
      <c r="J40" s="11">
        <v>1</v>
      </c>
      <c r="K40" s="11">
        <v>0</v>
      </c>
      <c r="L40" s="11">
        <v>1</v>
      </c>
      <c r="M40" s="11">
        <v>0</v>
      </c>
      <c r="N40" s="11">
        <v>0</v>
      </c>
      <c r="O40" s="11">
        <v>0</v>
      </c>
      <c r="P40" s="11">
        <v>2</v>
      </c>
      <c r="Q40" s="11">
        <v>1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1</v>
      </c>
      <c r="X40" s="11">
        <v>0</v>
      </c>
      <c r="Y40" s="11">
        <v>0</v>
      </c>
      <c r="Z40" s="11">
        <v>0</v>
      </c>
      <c r="AA40" s="11">
        <v>0</v>
      </c>
      <c r="AB40" s="11">
        <v>1</v>
      </c>
      <c r="AC40" s="11">
        <v>0</v>
      </c>
      <c r="AD40" s="11">
        <v>1</v>
      </c>
      <c r="AE40" s="11">
        <v>0</v>
      </c>
      <c r="AF40" s="103">
        <f t="shared" si="15"/>
        <v>12</v>
      </c>
      <c r="AG40" s="63">
        <f t="shared" si="11"/>
        <v>5.3780307444090884E-4</v>
      </c>
      <c r="AI40" s="67" t="s">
        <v>232</v>
      </c>
      <c r="AJ40" s="10"/>
      <c r="AK40" s="10"/>
      <c r="AL40" s="10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42">
        <f t="shared" si="9"/>
        <v>0</v>
      </c>
      <c r="BM40" s="63">
        <f>BL40/$BL$49</f>
        <v>0</v>
      </c>
      <c r="BO40" s="67" t="s">
        <v>232</v>
      </c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42">
        <f t="shared" si="22"/>
        <v>0</v>
      </c>
      <c r="CS40" s="63">
        <f t="shared" si="1"/>
        <v>0</v>
      </c>
      <c r="CU40" s="67" t="s">
        <v>232</v>
      </c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42">
        <f t="shared" si="23"/>
        <v>0</v>
      </c>
      <c r="DY40" s="63">
        <f>DX40/$DX$49</f>
        <v>0</v>
      </c>
      <c r="EA40" s="67" t="s">
        <v>232</v>
      </c>
      <c r="EB40" s="10"/>
      <c r="EC40" s="10"/>
      <c r="ED40" s="10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42">
        <f t="shared" si="13"/>
        <v>0</v>
      </c>
      <c r="FE40" s="63">
        <f>FD40/$FD$49</f>
        <v>0</v>
      </c>
      <c r="FG40" s="67" t="s">
        <v>232</v>
      </c>
      <c r="FH40" s="10"/>
      <c r="FI40" s="10"/>
      <c r="FJ40" s="10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42">
        <f t="shared" si="10"/>
        <v>0</v>
      </c>
      <c r="GK40" s="63">
        <f>GJ40/$GJ$49</f>
        <v>0</v>
      </c>
    </row>
    <row r="41" spans="2:193" x14ac:dyDescent="0.25">
      <c r="B41" s="67" t="s">
        <v>238</v>
      </c>
      <c r="C41" s="10">
        <v>0</v>
      </c>
      <c r="D41" s="10">
        <v>0</v>
      </c>
      <c r="E41" s="10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1</v>
      </c>
      <c r="R41" s="11">
        <v>2</v>
      </c>
      <c r="S41" s="11">
        <v>1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03">
        <f t="shared" si="15"/>
        <v>4</v>
      </c>
      <c r="AG41" s="63">
        <f t="shared" si="11"/>
        <v>1.7926769148030297E-4</v>
      </c>
      <c r="AI41" s="67" t="s">
        <v>238</v>
      </c>
      <c r="AJ41" s="10"/>
      <c r="AK41" s="10"/>
      <c r="AL41" s="10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42">
        <f t="shared" si="9"/>
        <v>0</v>
      </c>
      <c r="BM41" s="63">
        <f>BL41/$BL$49</f>
        <v>0</v>
      </c>
      <c r="BO41" s="67" t="s">
        <v>238</v>
      </c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42">
        <f t="shared" si="22"/>
        <v>0</v>
      </c>
      <c r="CS41" s="63">
        <f t="shared" si="1"/>
        <v>0</v>
      </c>
      <c r="CU41" s="67" t="s">
        <v>238</v>
      </c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42">
        <f t="shared" si="23"/>
        <v>0</v>
      </c>
      <c r="DY41" s="63">
        <f>DX41/$DX$49</f>
        <v>0</v>
      </c>
      <c r="EA41" s="67" t="s">
        <v>238</v>
      </c>
      <c r="EB41" s="10"/>
      <c r="EC41" s="10"/>
      <c r="ED41" s="10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42">
        <f t="shared" si="13"/>
        <v>0</v>
      </c>
      <c r="FE41" s="63">
        <f>FD41/$FD$49</f>
        <v>0</v>
      </c>
      <c r="FG41" s="67" t="s">
        <v>238</v>
      </c>
      <c r="FH41" s="10"/>
      <c r="FI41" s="10"/>
      <c r="FJ41" s="10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42">
        <f t="shared" si="10"/>
        <v>0</v>
      </c>
      <c r="GK41" s="63">
        <f>GJ41/$GJ$49</f>
        <v>0</v>
      </c>
    </row>
    <row r="42" spans="2:193" x14ac:dyDescent="0.25">
      <c r="B42" s="67" t="s">
        <v>143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03">
        <f t="shared" ref="AF42:AF46" si="24">SUM(C42:AE42)</f>
        <v>0</v>
      </c>
      <c r="AG42" s="63">
        <f t="shared" ref="AG42:AG46" si="25">AF42/$AF$49</f>
        <v>0</v>
      </c>
      <c r="AI42" s="67" t="s">
        <v>143</v>
      </c>
      <c r="AJ42" s="10">
        <v>13</v>
      </c>
      <c r="AK42" s="10">
        <v>60</v>
      </c>
      <c r="AL42" s="10">
        <v>57</v>
      </c>
      <c r="AM42" s="11">
        <v>12</v>
      </c>
      <c r="AN42" s="11">
        <v>344</v>
      </c>
      <c r="AO42" s="11">
        <v>142</v>
      </c>
      <c r="AP42" s="11">
        <v>50</v>
      </c>
      <c r="AQ42" s="11">
        <v>42</v>
      </c>
      <c r="AR42" s="11">
        <v>83</v>
      </c>
      <c r="AS42" s="11">
        <v>155</v>
      </c>
      <c r="AT42" s="11">
        <v>206</v>
      </c>
      <c r="AU42" s="11">
        <v>33</v>
      </c>
      <c r="AV42" s="11">
        <v>37</v>
      </c>
      <c r="AW42" s="11">
        <v>81</v>
      </c>
      <c r="AX42" s="11">
        <v>76</v>
      </c>
      <c r="AY42" s="11">
        <v>124</v>
      </c>
      <c r="AZ42" s="11">
        <v>46</v>
      </c>
      <c r="BA42" s="11">
        <v>127</v>
      </c>
      <c r="BB42" s="11">
        <v>169</v>
      </c>
      <c r="BC42" s="11">
        <v>70</v>
      </c>
      <c r="BD42" s="11">
        <v>30</v>
      </c>
      <c r="BE42" s="11">
        <v>4</v>
      </c>
      <c r="BF42" s="11">
        <v>100</v>
      </c>
      <c r="BG42" s="11">
        <v>52</v>
      </c>
      <c r="BH42" s="11">
        <v>26</v>
      </c>
      <c r="BI42" s="11">
        <v>200</v>
      </c>
      <c r="BJ42" s="11">
        <v>13</v>
      </c>
      <c r="BK42" s="11">
        <v>1</v>
      </c>
      <c r="BL42" s="42">
        <f t="shared" si="9"/>
        <v>2353</v>
      </c>
      <c r="BM42" s="63">
        <f>BL42/$BL$49</f>
        <v>7.1561083908640244E-2</v>
      </c>
      <c r="BO42" s="67" t="s">
        <v>143</v>
      </c>
      <c r="BP42" s="15">
        <v>11</v>
      </c>
      <c r="BQ42" s="15">
        <v>41</v>
      </c>
      <c r="BR42" s="15">
        <v>57</v>
      </c>
      <c r="BS42" s="15">
        <v>7</v>
      </c>
      <c r="BT42" s="15">
        <v>252</v>
      </c>
      <c r="BU42" s="15">
        <v>85</v>
      </c>
      <c r="BV42" s="15">
        <v>33</v>
      </c>
      <c r="BW42" s="15">
        <v>33</v>
      </c>
      <c r="BX42" s="15">
        <v>75</v>
      </c>
      <c r="BY42" s="15">
        <v>117</v>
      </c>
      <c r="BZ42" s="15">
        <v>169</v>
      </c>
      <c r="CA42" s="15">
        <v>36</v>
      </c>
      <c r="CB42" s="15">
        <v>42</v>
      </c>
      <c r="CC42" s="15">
        <v>83</v>
      </c>
      <c r="CD42" s="15">
        <v>84</v>
      </c>
      <c r="CE42" s="15">
        <v>114</v>
      </c>
      <c r="CF42" s="15">
        <v>40</v>
      </c>
      <c r="CG42" s="15">
        <v>101</v>
      </c>
      <c r="CH42" s="15">
        <v>184</v>
      </c>
      <c r="CI42" s="15">
        <v>50</v>
      </c>
      <c r="CJ42" s="15">
        <v>17</v>
      </c>
      <c r="CK42" s="15">
        <v>4</v>
      </c>
      <c r="CL42" s="15">
        <v>80</v>
      </c>
      <c r="CM42" s="15">
        <v>67</v>
      </c>
      <c r="CN42" s="15">
        <v>19</v>
      </c>
      <c r="CO42" s="15">
        <v>248</v>
      </c>
      <c r="CP42" s="15">
        <v>11</v>
      </c>
      <c r="CQ42" s="15"/>
      <c r="CR42" s="42">
        <f>SUM(BP42:CQ42)</f>
        <v>2060</v>
      </c>
      <c r="CS42" s="63">
        <f t="shared" si="1"/>
        <v>7.4004885759448191E-2</v>
      </c>
      <c r="CU42" s="67" t="s">
        <v>143</v>
      </c>
      <c r="CV42" s="10">
        <v>3</v>
      </c>
      <c r="CW42" s="10">
        <v>23</v>
      </c>
      <c r="CX42" s="10">
        <v>48</v>
      </c>
      <c r="CY42" s="11">
        <v>1</v>
      </c>
      <c r="CZ42" s="11">
        <v>124</v>
      </c>
      <c r="DA42" s="11">
        <v>66</v>
      </c>
      <c r="DB42" s="11">
        <v>29</v>
      </c>
      <c r="DC42" s="11">
        <v>25</v>
      </c>
      <c r="DD42" s="11">
        <v>47</v>
      </c>
      <c r="DE42" s="11">
        <v>65</v>
      </c>
      <c r="DF42" s="11">
        <v>121</v>
      </c>
      <c r="DG42" s="11">
        <v>25</v>
      </c>
      <c r="DH42" s="11">
        <v>26</v>
      </c>
      <c r="DI42" s="11">
        <v>56</v>
      </c>
      <c r="DJ42" s="11">
        <v>51</v>
      </c>
      <c r="DK42" s="11">
        <v>89</v>
      </c>
      <c r="DL42" s="11">
        <v>17</v>
      </c>
      <c r="DM42" s="11">
        <v>82</v>
      </c>
      <c r="DN42" s="11">
        <v>120</v>
      </c>
      <c r="DO42" s="11">
        <v>66</v>
      </c>
      <c r="DP42" s="11">
        <v>9</v>
      </c>
      <c r="DQ42" s="11">
        <v>4</v>
      </c>
      <c r="DR42" s="11">
        <v>83</v>
      </c>
      <c r="DS42" s="11">
        <v>50</v>
      </c>
      <c r="DT42" s="11">
        <v>10</v>
      </c>
      <c r="DU42" s="11">
        <v>165</v>
      </c>
      <c r="DV42" s="11">
        <v>7</v>
      </c>
      <c r="DW42" s="11">
        <v>1</v>
      </c>
      <c r="DX42" s="42">
        <f>SUM(CV42:DW42)</f>
        <v>1413</v>
      </c>
      <c r="DY42" s="63">
        <f>DX42/$DX$49</f>
        <v>7.059352517985612E-2</v>
      </c>
      <c r="EA42" s="67" t="s">
        <v>143</v>
      </c>
      <c r="EB42" s="10">
        <v>2</v>
      </c>
      <c r="EC42" s="10">
        <v>27</v>
      </c>
      <c r="ED42" s="10">
        <v>35</v>
      </c>
      <c r="EE42" s="11">
        <v>2</v>
      </c>
      <c r="EF42" s="11">
        <v>99</v>
      </c>
      <c r="EG42" s="11">
        <v>25</v>
      </c>
      <c r="EH42" s="11">
        <v>24</v>
      </c>
      <c r="EI42" s="11">
        <v>12</v>
      </c>
      <c r="EJ42" s="11">
        <v>40</v>
      </c>
      <c r="EK42" s="11">
        <v>32</v>
      </c>
      <c r="EL42" s="11">
        <v>80</v>
      </c>
      <c r="EM42" s="11">
        <v>14</v>
      </c>
      <c r="EN42" s="11">
        <v>28</v>
      </c>
      <c r="EO42" s="11">
        <v>40</v>
      </c>
      <c r="EP42" s="11">
        <v>31</v>
      </c>
      <c r="EQ42" s="11">
        <v>47</v>
      </c>
      <c r="ER42" s="11">
        <v>21</v>
      </c>
      <c r="ES42" s="11">
        <v>50</v>
      </c>
      <c r="ET42" s="11">
        <v>72</v>
      </c>
      <c r="EU42" s="11">
        <v>20</v>
      </c>
      <c r="EV42" s="11">
        <v>10</v>
      </c>
      <c r="EW42" s="11">
        <v>2</v>
      </c>
      <c r="EX42" s="11">
        <v>55</v>
      </c>
      <c r="EY42" s="11">
        <v>24</v>
      </c>
      <c r="EZ42" s="11">
        <v>11</v>
      </c>
      <c r="FA42" s="11">
        <v>113</v>
      </c>
      <c r="FB42" s="11">
        <v>4</v>
      </c>
      <c r="FC42" s="11"/>
      <c r="FD42" s="42">
        <f t="shared" si="13"/>
        <v>920</v>
      </c>
      <c r="FE42" s="63">
        <f>FD42/$FD$49</f>
        <v>6.1357876483926904E-2</v>
      </c>
      <c r="FG42" s="67" t="s">
        <v>143</v>
      </c>
      <c r="FH42" s="10">
        <v>2</v>
      </c>
      <c r="FI42" s="10">
        <v>26</v>
      </c>
      <c r="FJ42" s="10">
        <v>36</v>
      </c>
      <c r="FK42" s="11"/>
      <c r="FL42" s="11">
        <v>70</v>
      </c>
      <c r="FM42" s="11">
        <v>25</v>
      </c>
      <c r="FN42" s="11">
        <v>9</v>
      </c>
      <c r="FO42" s="11">
        <v>9</v>
      </c>
      <c r="FP42" s="11">
        <v>19</v>
      </c>
      <c r="FQ42" s="11">
        <v>15</v>
      </c>
      <c r="FR42" s="11">
        <v>70</v>
      </c>
      <c r="FS42" s="11">
        <v>6</v>
      </c>
      <c r="FT42" s="11">
        <v>9</v>
      </c>
      <c r="FU42" s="11">
        <v>31</v>
      </c>
      <c r="FV42" s="11">
        <v>26</v>
      </c>
      <c r="FW42" s="11">
        <v>24</v>
      </c>
      <c r="FX42" s="11">
        <v>9</v>
      </c>
      <c r="FY42" s="11">
        <v>36</v>
      </c>
      <c r="FZ42" s="11">
        <v>56</v>
      </c>
      <c r="GA42" s="11">
        <v>21</v>
      </c>
      <c r="GB42" s="11">
        <v>5</v>
      </c>
      <c r="GC42" s="11">
        <v>1</v>
      </c>
      <c r="GD42" s="11">
        <v>36</v>
      </c>
      <c r="GE42" s="11">
        <v>18</v>
      </c>
      <c r="GF42" s="11">
        <v>5</v>
      </c>
      <c r="GG42" s="11">
        <v>67</v>
      </c>
      <c r="GH42" s="11">
        <v>3</v>
      </c>
      <c r="GI42" s="11"/>
      <c r="GJ42" s="42">
        <f t="shared" si="10"/>
        <v>634</v>
      </c>
      <c r="GK42" s="63">
        <f>GJ42/$GJ$49</f>
        <v>5.3560868463293061E-2</v>
      </c>
    </row>
    <row r="43" spans="2:193" x14ac:dyDescent="0.25">
      <c r="B43" s="67" t="s">
        <v>286</v>
      </c>
      <c r="C43" s="10"/>
      <c r="D43" s="10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03">
        <f t="shared" si="24"/>
        <v>0</v>
      </c>
      <c r="AG43" s="63">
        <f t="shared" si="25"/>
        <v>0</v>
      </c>
      <c r="AI43" s="67" t="s">
        <v>286</v>
      </c>
      <c r="AJ43" s="10"/>
      <c r="AK43" s="10"/>
      <c r="AL43" s="10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42">
        <f t="shared" si="9"/>
        <v>0</v>
      </c>
      <c r="BM43" s="63">
        <f>BL43/$BL$49</f>
        <v>0</v>
      </c>
      <c r="BO43" s="67" t="s">
        <v>286</v>
      </c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42">
        <f t="shared" ref="CR43:CR45" si="26">SUM(BP43:CQ43)</f>
        <v>0</v>
      </c>
      <c r="CS43" s="63">
        <f t="shared" ref="CS43:CS45" si="27">CR43/$CR$49</f>
        <v>0</v>
      </c>
      <c r="CU43" s="67" t="s">
        <v>286</v>
      </c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42">
        <f t="shared" ref="DX43:DX46" si="28">SUM(CV43:DW43)</f>
        <v>0</v>
      </c>
      <c r="DY43" s="63">
        <f>DX43/$DX$49</f>
        <v>0</v>
      </c>
      <c r="EA43" s="67" t="s">
        <v>286</v>
      </c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42">
        <f t="shared" si="13"/>
        <v>0</v>
      </c>
      <c r="FE43" s="63">
        <f>FD43/$FD$49</f>
        <v>0</v>
      </c>
      <c r="FG43" s="67" t="s">
        <v>286</v>
      </c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42">
        <f t="shared" si="10"/>
        <v>0</v>
      </c>
      <c r="GK43" s="63">
        <f>GJ43/$GJ$49</f>
        <v>0</v>
      </c>
    </row>
    <row r="44" spans="2:193" x14ac:dyDescent="0.25">
      <c r="B44" s="67" t="s">
        <v>235</v>
      </c>
      <c r="C44" s="10">
        <v>0</v>
      </c>
      <c r="D44" s="10">
        <v>0</v>
      </c>
      <c r="E44" s="10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2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1</v>
      </c>
      <c r="AC44" s="11">
        <v>0</v>
      </c>
      <c r="AD44" s="11">
        <v>0</v>
      </c>
      <c r="AE44" s="11">
        <v>0</v>
      </c>
      <c r="AF44" s="103">
        <f t="shared" si="24"/>
        <v>3</v>
      </c>
      <c r="AG44" s="63">
        <f t="shared" si="25"/>
        <v>1.3445076861022721E-4</v>
      </c>
      <c r="AI44" s="67" t="s">
        <v>235</v>
      </c>
      <c r="AJ44" s="10"/>
      <c r="AK44" s="10"/>
      <c r="AL44" s="10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42">
        <f t="shared" si="9"/>
        <v>0</v>
      </c>
      <c r="BM44" s="63">
        <f>BL44/$BL$49</f>
        <v>0</v>
      </c>
      <c r="BO44" s="67" t="s">
        <v>235</v>
      </c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42">
        <f t="shared" si="26"/>
        <v>0</v>
      </c>
      <c r="CS44" s="63">
        <f t="shared" si="27"/>
        <v>0</v>
      </c>
      <c r="CU44" s="67" t="s">
        <v>235</v>
      </c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42">
        <f t="shared" si="28"/>
        <v>0</v>
      </c>
      <c r="DY44" s="63">
        <f>DX44/$DX$49</f>
        <v>0</v>
      </c>
      <c r="EA44" s="67" t="s">
        <v>235</v>
      </c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42">
        <f t="shared" si="13"/>
        <v>0</v>
      </c>
      <c r="FE44" s="63">
        <f>FD44/$FD$49</f>
        <v>0</v>
      </c>
      <c r="FG44" s="67" t="s">
        <v>235</v>
      </c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42">
        <f t="shared" si="10"/>
        <v>0</v>
      </c>
      <c r="GK44" s="63">
        <f>GJ44/$GJ$49</f>
        <v>0</v>
      </c>
    </row>
    <row r="45" spans="2:193" x14ac:dyDescent="0.25">
      <c r="B45" s="67" t="s">
        <v>276</v>
      </c>
      <c r="C45" s="10"/>
      <c r="D45" s="10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03">
        <f t="shared" si="24"/>
        <v>0</v>
      </c>
      <c r="AG45" s="63">
        <f t="shared" si="25"/>
        <v>0</v>
      </c>
      <c r="AI45" s="67" t="s">
        <v>276</v>
      </c>
      <c r="AJ45" s="10"/>
      <c r="AK45" s="10"/>
      <c r="AL45" s="10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42">
        <f t="shared" si="9"/>
        <v>0</v>
      </c>
      <c r="BM45" s="63">
        <f>BL45/$BL$49</f>
        <v>0</v>
      </c>
      <c r="BO45" s="67" t="s">
        <v>276</v>
      </c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42">
        <f t="shared" si="26"/>
        <v>0</v>
      </c>
      <c r="CS45" s="63">
        <f t="shared" si="27"/>
        <v>0</v>
      </c>
      <c r="CU45" s="67" t="s">
        <v>276</v>
      </c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42">
        <f t="shared" si="28"/>
        <v>0</v>
      </c>
      <c r="DY45" s="63">
        <f>DX45/$DX$49</f>
        <v>0</v>
      </c>
      <c r="EA45" s="67" t="s">
        <v>276</v>
      </c>
      <c r="EB45" s="10"/>
      <c r="EC45" s="10"/>
      <c r="ED45" s="10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42">
        <f>SUM(EB45:FC45)</f>
        <v>0</v>
      </c>
      <c r="FE45" s="63">
        <f>FD45/$FD$49</f>
        <v>0</v>
      </c>
      <c r="FG45" s="67" t="s">
        <v>276</v>
      </c>
      <c r="FH45" s="10"/>
      <c r="FI45" s="10"/>
      <c r="FJ45" s="10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42">
        <f t="shared" si="10"/>
        <v>0</v>
      </c>
      <c r="GK45" s="63">
        <f>GJ45/$GJ$49</f>
        <v>0</v>
      </c>
    </row>
    <row r="46" spans="2:193" x14ac:dyDescent="0.25">
      <c r="B46" s="67" t="s">
        <v>147</v>
      </c>
      <c r="C46" s="10">
        <v>1</v>
      </c>
      <c r="D46" s="10">
        <v>0</v>
      </c>
      <c r="E46" s="10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1</v>
      </c>
      <c r="P46" s="11">
        <v>0</v>
      </c>
      <c r="Q46" s="11">
        <v>0</v>
      </c>
      <c r="R46" s="11">
        <v>1</v>
      </c>
      <c r="S46" s="11">
        <v>0</v>
      </c>
      <c r="T46" s="11">
        <v>1</v>
      </c>
      <c r="U46" s="11">
        <v>1</v>
      </c>
      <c r="V46" s="11">
        <v>0</v>
      </c>
      <c r="W46" s="11">
        <v>0</v>
      </c>
      <c r="X46" s="11">
        <v>0</v>
      </c>
      <c r="Y46" s="11">
        <v>1</v>
      </c>
      <c r="Z46" s="11">
        <v>1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03">
        <f t="shared" si="24"/>
        <v>7</v>
      </c>
      <c r="AG46" s="63">
        <f t="shared" si="25"/>
        <v>3.1371846009053018E-4</v>
      </c>
      <c r="AI46" s="67" t="s">
        <v>147</v>
      </c>
      <c r="AJ46" s="10"/>
      <c r="AK46" s="10"/>
      <c r="AL46" s="10"/>
      <c r="AM46" s="11"/>
      <c r="AN46" s="11">
        <v>1</v>
      </c>
      <c r="AO46" s="11"/>
      <c r="AP46" s="11"/>
      <c r="AQ46" s="11"/>
      <c r="AR46" s="11">
        <v>1</v>
      </c>
      <c r="AS46" s="11"/>
      <c r="AT46" s="11">
        <v>2</v>
      </c>
      <c r="AU46" s="11">
        <v>1</v>
      </c>
      <c r="AV46" s="11"/>
      <c r="AW46" s="11">
        <v>2</v>
      </c>
      <c r="AX46" s="11"/>
      <c r="AY46" s="11">
        <v>1</v>
      </c>
      <c r="AZ46" s="11"/>
      <c r="BA46" s="11"/>
      <c r="BB46" s="11">
        <v>1</v>
      </c>
      <c r="BC46" s="11">
        <v>1</v>
      </c>
      <c r="BD46" s="11">
        <v>1</v>
      </c>
      <c r="BE46" s="11"/>
      <c r="BF46" s="11"/>
      <c r="BG46" s="11"/>
      <c r="BH46" s="11"/>
      <c r="BI46" s="11">
        <v>5</v>
      </c>
      <c r="BJ46" s="11"/>
      <c r="BK46" s="11"/>
      <c r="BL46" s="42">
        <f t="shared" si="9"/>
        <v>16</v>
      </c>
      <c r="BM46" s="63">
        <f>BL46/$BL$49</f>
        <v>4.8660320549861623E-4</v>
      </c>
      <c r="BO46" s="67" t="s">
        <v>147</v>
      </c>
      <c r="BP46" s="10"/>
      <c r="BQ46" s="10"/>
      <c r="BR46" s="10"/>
      <c r="BS46" s="11">
        <v>1</v>
      </c>
      <c r="BT46" s="11"/>
      <c r="BU46" s="11">
        <v>1</v>
      </c>
      <c r="BV46" s="11"/>
      <c r="BW46" s="11">
        <v>1</v>
      </c>
      <c r="BX46" s="11">
        <v>1</v>
      </c>
      <c r="BY46" s="11"/>
      <c r="BZ46" s="11"/>
      <c r="CA46" s="11"/>
      <c r="CB46" s="11"/>
      <c r="CC46" s="11"/>
      <c r="CD46" s="11"/>
      <c r="CE46" s="11"/>
      <c r="CF46" s="11"/>
      <c r="CG46" s="11">
        <v>1</v>
      </c>
      <c r="CH46" s="11"/>
      <c r="CI46" s="11"/>
      <c r="CJ46" s="11"/>
      <c r="CK46" s="11"/>
      <c r="CL46" s="11"/>
      <c r="CM46" s="11"/>
      <c r="CN46" s="11"/>
      <c r="CO46" s="11">
        <v>2</v>
      </c>
      <c r="CP46" s="11"/>
      <c r="CQ46" s="11"/>
      <c r="CR46" s="42">
        <f>SUM(BP46:CQ46)</f>
        <v>7</v>
      </c>
      <c r="CS46" s="63">
        <f>CR46/$CR$49</f>
        <v>2.5147291277482397E-4</v>
      </c>
      <c r="CU46" s="67" t="s">
        <v>147</v>
      </c>
      <c r="CV46" s="11"/>
      <c r="CW46" s="11"/>
      <c r="CX46" s="11"/>
      <c r="CY46" s="11"/>
      <c r="CZ46" s="11"/>
      <c r="DA46" s="11"/>
      <c r="DB46" s="11">
        <v>1</v>
      </c>
      <c r="DC46" s="11"/>
      <c r="DD46" s="11">
        <v>1</v>
      </c>
      <c r="DE46" s="11"/>
      <c r="DF46" s="11">
        <v>1</v>
      </c>
      <c r="DG46" s="11"/>
      <c r="DH46" s="11"/>
      <c r="DI46" s="11">
        <v>1</v>
      </c>
      <c r="DJ46" s="11">
        <v>1</v>
      </c>
      <c r="DK46" s="11"/>
      <c r="DL46" s="11"/>
      <c r="DM46" s="11"/>
      <c r="DN46" s="11">
        <v>1</v>
      </c>
      <c r="DO46" s="11"/>
      <c r="DP46" s="11"/>
      <c r="DQ46" s="11"/>
      <c r="DR46" s="11"/>
      <c r="DS46" s="11"/>
      <c r="DT46" s="11"/>
      <c r="DU46" s="11">
        <v>2</v>
      </c>
      <c r="DV46" s="11"/>
      <c r="DW46" s="11"/>
      <c r="DX46" s="42">
        <f t="shared" si="28"/>
        <v>8</v>
      </c>
      <c r="DY46" s="63">
        <f>DX46/$DX$49</f>
        <v>3.996802557953637E-4</v>
      </c>
      <c r="EA46" s="67" t="s">
        <v>147</v>
      </c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42">
        <f t="shared" ref="FD46:FD48" si="29">SUM(EB46:FC46)</f>
        <v>0</v>
      </c>
      <c r="FE46" s="63">
        <f>FD46/$FD$49</f>
        <v>0</v>
      </c>
      <c r="FG46" s="67" t="s">
        <v>147</v>
      </c>
      <c r="FH46" s="11"/>
      <c r="FI46" s="11"/>
      <c r="FJ46" s="11"/>
      <c r="FK46" s="11"/>
      <c r="FL46" s="11"/>
      <c r="FM46" s="11"/>
      <c r="FN46" s="11"/>
      <c r="FO46" s="11">
        <v>2</v>
      </c>
      <c r="FP46" s="11"/>
      <c r="FQ46" s="11"/>
      <c r="FR46" s="11">
        <v>2</v>
      </c>
      <c r="FS46" s="11"/>
      <c r="FT46" s="11"/>
      <c r="FU46" s="11">
        <v>1</v>
      </c>
      <c r="FV46" s="11">
        <v>1</v>
      </c>
      <c r="FW46" s="11"/>
      <c r="FX46" s="11"/>
      <c r="FY46" s="11"/>
      <c r="FZ46" s="11">
        <v>1</v>
      </c>
      <c r="GA46" s="11"/>
      <c r="GB46" s="11"/>
      <c r="GC46" s="11"/>
      <c r="GD46" s="11">
        <v>1</v>
      </c>
      <c r="GE46" s="11"/>
      <c r="GF46" s="11"/>
      <c r="GG46" s="11">
        <v>6</v>
      </c>
      <c r="GH46" s="11"/>
      <c r="GI46" s="11"/>
      <c r="GJ46" s="42">
        <f t="shared" si="10"/>
        <v>14</v>
      </c>
      <c r="GK46" s="63">
        <f>GJ46/$GJ$49</f>
        <v>1.1827321111768185E-3</v>
      </c>
    </row>
    <row r="47" spans="2:193" x14ac:dyDescent="0.25">
      <c r="B47" s="67" t="s">
        <v>146</v>
      </c>
      <c r="C47" s="10">
        <v>0</v>
      </c>
      <c r="D47" s="10">
        <v>0</v>
      </c>
      <c r="E47" s="10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1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03">
        <f>SUM(C47:AE47)</f>
        <v>1</v>
      </c>
      <c r="AG47" s="63">
        <f>AF47/$AF$49</f>
        <v>4.4816922870075741E-5</v>
      </c>
      <c r="AI47" s="67" t="s">
        <v>146</v>
      </c>
      <c r="AJ47" s="10"/>
      <c r="AK47" s="10"/>
      <c r="AL47" s="10"/>
      <c r="AM47" s="11"/>
      <c r="AN47" s="11"/>
      <c r="AO47" s="11"/>
      <c r="AP47" s="11"/>
      <c r="AQ47" s="11"/>
      <c r="AR47" s="11"/>
      <c r="AS47" s="11"/>
      <c r="AT47" s="11">
        <v>1</v>
      </c>
      <c r="AU47" s="11"/>
      <c r="AV47" s="11"/>
      <c r="AW47" s="11">
        <v>5</v>
      </c>
      <c r="AX47" s="11">
        <v>1</v>
      </c>
      <c r="AY47" s="11"/>
      <c r="AZ47" s="11"/>
      <c r="BA47" s="11">
        <v>1</v>
      </c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42">
        <f t="shared" si="9"/>
        <v>8</v>
      </c>
      <c r="BM47" s="63">
        <f>BL47/$BL$49</f>
        <v>2.4330160274930811E-4</v>
      </c>
      <c r="BO47" s="67" t="s">
        <v>146</v>
      </c>
      <c r="BP47" s="11">
        <v>1</v>
      </c>
      <c r="BQ47" s="11"/>
      <c r="BR47" s="11"/>
      <c r="BS47" s="11"/>
      <c r="BT47" s="11"/>
      <c r="BU47" s="11"/>
      <c r="BV47" s="11"/>
      <c r="BW47" s="11"/>
      <c r="BX47" s="11">
        <v>1</v>
      </c>
      <c r="BY47" s="11"/>
      <c r="BZ47" s="11"/>
      <c r="CA47" s="11"/>
      <c r="CB47" s="11"/>
      <c r="CC47" s="11"/>
      <c r="CD47" s="11">
        <v>1</v>
      </c>
      <c r="CE47" s="11"/>
      <c r="CF47" s="11"/>
      <c r="CG47" s="11"/>
      <c r="CH47" s="11"/>
      <c r="CI47" s="11">
        <v>1</v>
      </c>
      <c r="CJ47" s="11"/>
      <c r="CK47" s="11"/>
      <c r="CL47" s="11"/>
      <c r="CM47" s="11"/>
      <c r="CN47" s="11"/>
      <c r="CO47" s="11"/>
      <c r="CP47" s="11"/>
      <c r="CQ47" s="11"/>
      <c r="CR47" s="42">
        <f>SUM(BP47:CQ47)</f>
        <v>4</v>
      </c>
      <c r="CS47" s="63">
        <f>CR47/$CR$49</f>
        <v>1.4369880729989942E-4</v>
      </c>
      <c r="CU47" s="67" t="s">
        <v>146</v>
      </c>
      <c r="CV47" s="10"/>
      <c r="CW47" s="10"/>
      <c r="CX47" s="10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>
        <v>1</v>
      </c>
      <c r="DJ47" s="11"/>
      <c r="DK47" s="11"/>
      <c r="DL47" s="11"/>
      <c r="DM47" s="11"/>
      <c r="DN47" s="11"/>
      <c r="DO47" s="11"/>
      <c r="DP47" s="11"/>
      <c r="DQ47" s="11"/>
      <c r="DR47" s="11">
        <v>1</v>
      </c>
      <c r="DS47" s="11"/>
      <c r="DT47" s="11"/>
      <c r="DU47" s="11"/>
      <c r="DV47" s="11"/>
      <c r="DW47" s="11"/>
      <c r="DX47" s="42">
        <f>SUM(CV47:DW47)</f>
        <v>2</v>
      </c>
      <c r="DY47" s="63">
        <f>DX47/$DX$49</f>
        <v>9.9920063948840925E-5</v>
      </c>
      <c r="EA47" s="67" t="s">
        <v>146</v>
      </c>
      <c r="EB47" s="10"/>
      <c r="EC47" s="10"/>
      <c r="ED47" s="10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>
        <v>1</v>
      </c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>
        <v>1</v>
      </c>
      <c r="FC47" s="11"/>
      <c r="FD47" s="42">
        <f t="shared" si="29"/>
        <v>2</v>
      </c>
      <c r="FE47" s="63">
        <f>FD47/$FD$49</f>
        <v>1.3338668800853674E-4</v>
      </c>
      <c r="FG47" s="67" t="s">
        <v>146</v>
      </c>
      <c r="FH47" s="10"/>
      <c r="FI47" s="10"/>
      <c r="FJ47" s="10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42">
        <f t="shared" si="10"/>
        <v>0</v>
      </c>
      <c r="GK47" s="63">
        <f>GJ47/$GJ$49</f>
        <v>0</v>
      </c>
    </row>
    <row r="48" spans="2:193" x14ac:dyDescent="0.25">
      <c r="B48" s="67" t="s">
        <v>148</v>
      </c>
      <c r="C48" s="10">
        <v>0</v>
      </c>
      <c r="D48" s="10">
        <v>0</v>
      </c>
      <c r="E48" s="10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1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1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03">
        <f>SUM(C48:AE48)</f>
        <v>2</v>
      </c>
      <c r="AG48" s="63">
        <f>AF48/$AF$49</f>
        <v>8.9633845740151483E-5</v>
      </c>
      <c r="AI48" s="67" t="s">
        <v>148</v>
      </c>
      <c r="AJ48" s="10"/>
      <c r="AK48" s="10"/>
      <c r="AL48" s="10">
        <v>1</v>
      </c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>
        <v>2</v>
      </c>
      <c r="AX48" s="11"/>
      <c r="AY48" s="11">
        <v>4</v>
      </c>
      <c r="AZ48" s="11"/>
      <c r="BA48" s="11"/>
      <c r="BB48" s="11"/>
      <c r="BC48" s="11"/>
      <c r="BD48" s="11">
        <v>1</v>
      </c>
      <c r="BE48" s="11"/>
      <c r="BF48" s="11"/>
      <c r="BG48" s="11"/>
      <c r="BH48" s="11"/>
      <c r="BI48" s="11">
        <v>1</v>
      </c>
      <c r="BJ48" s="11"/>
      <c r="BK48" s="11"/>
      <c r="BL48" s="42">
        <f t="shared" si="9"/>
        <v>9</v>
      </c>
      <c r="BM48" s="63">
        <f>BL48/$BL$49</f>
        <v>2.7371430309297161E-4</v>
      </c>
      <c r="BO48" s="67" t="s">
        <v>148</v>
      </c>
      <c r="BP48" s="10"/>
      <c r="BQ48" s="10"/>
      <c r="BR48" s="10"/>
      <c r="BS48" s="11"/>
      <c r="BT48" s="11">
        <v>2</v>
      </c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>
        <v>1</v>
      </c>
      <c r="CP48" s="11"/>
      <c r="CQ48" s="11"/>
      <c r="CR48" s="42">
        <f>SUM(BP48:CQ48)</f>
        <v>3</v>
      </c>
      <c r="CS48" s="63">
        <f>CR48/$CR$49</f>
        <v>1.0777410547492456E-4</v>
      </c>
      <c r="CU48" s="67" t="s">
        <v>148</v>
      </c>
      <c r="CV48" s="10"/>
      <c r="CW48" s="10"/>
      <c r="CX48" s="10"/>
      <c r="CY48" s="11"/>
      <c r="CZ48" s="11">
        <v>1</v>
      </c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42">
        <f>SUM(CV48:DW48)</f>
        <v>1</v>
      </c>
      <c r="DY48" s="63">
        <f>DX48/$DX$49</f>
        <v>4.9960031974420462E-5</v>
      </c>
      <c r="EA48" s="67" t="s">
        <v>148</v>
      </c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>
        <v>1</v>
      </c>
      <c r="ER48" s="15"/>
      <c r="ES48" s="15"/>
      <c r="ET48" s="15"/>
      <c r="EU48" s="15"/>
      <c r="EV48" s="15"/>
      <c r="EW48" s="15"/>
      <c r="EX48" s="15"/>
      <c r="EY48" s="15"/>
      <c r="EZ48" s="15"/>
      <c r="FA48" s="15">
        <v>1</v>
      </c>
      <c r="FB48" s="15"/>
      <c r="FC48" s="15"/>
      <c r="FD48" s="42">
        <f t="shared" si="29"/>
        <v>2</v>
      </c>
      <c r="FE48" s="63">
        <f>FD48/$FD$49</f>
        <v>1.3338668800853674E-4</v>
      </c>
      <c r="FG48" s="67" t="s">
        <v>148</v>
      </c>
      <c r="FH48" s="11"/>
      <c r="FI48" s="11"/>
      <c r="FJ48" s="11"/>
      <c r="FK48" s="11"/>
      <c r="FL48" s="11"/>
      <c r="FM48" s="11"/>
      <c r="FN48" s="11"/>
      <c r="FO48" s="11">
        <v>1</v>
      </c>
      <c r="FP48" s="11"/>
      <c r="FQ48" s="11"/>
      <c r="FR48" s="11">
        <v>2</v>
      </c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>
        <v>1</v>
      </c>
      <c r="GE48" s="11"/>
      <c r="GF48" s="11"/>
      <c r="GG48" s="11"/>
      <c r="GH48" s="11"/>
      <c r="GI48" s="11"/>
      <c r="GJ48" s="42">
        <f t="shared" si="10"/>
        <v>4</v>
      </c>
      <c r="GK48" s="63">
        <f>GJ48/$GJ$49</f>
        <v>3.3792346033623382E-4</v>
      </c>
    </row>
    <row r="49" spans="2:193" ht="15.75" thickBot="1" x14ac:dyDescent="0.3">
      <c r="B49" s="68" t="s">
        <v>52</v>
      </c>
      <c r="C49" s="69">
        <f t="shared" ref="C49:AG49" si="30">SUM(C4:C48)</f>
        <v>135</v>
      </c>
      <c r="D49" s="69">
        <f t="shared" si="30"/>
        <v>544</v>
      </c>
      <c r="E49" s="69">
        <f t="shared" si="30"/>
        <v>779</v>
      </c>
      <c r="F49" s="69">
        <f t="shared" si="30"/>
        <v>58</v>
      </c>
      <c r="G49" s="69">
        <f t="shared" si="30"/>
        <v>2909</v>
      </c>
      <c r="H49" s="69">
        <f t="shared" si="30"/>
        <v>993</v>
      </c>
      <c r="I49" s="69">
        <f t="shared" si="30"/>
        <v>407</v>
      </c>
      <c r="J49" s="69">
        <f t="shared" si="30"/>
        <v>413</v>
      </c>
      <c r="K49" s="69">
        <f t="shared" si="30"/>
        <v>727</v>
      </c>
      <c r="L49" s="69">
        <f t="shared" si="30"/>
        <v>1348</v>
      </c>
      <c r="M49" s="69">
        <f t="shared" si="30"/>
        <v>1818</v>
      </c>
      <c r="N49" s="69">
        <f t="shared" si="30"/>
        <v>367</v>
      </c>
      <c r="O49" s="69">
        <f t="shared" si="30"/>
        <v>351</v>
      </c>
      <c r="P49" s="69">
        <f t="shared" si="30"/>
        <v>911</v>
      </c>
      <c r="Q49" s="69">
        <f t="shared" si="30"/>
        <v>628</v>
      </c>
      <c r="R49" s="69">
        <f t="shared" si="30"/>
        <v>1137</v>
      </c>
      <c r="S49" s="69">
        <f t="shared" si="30"/>
        <v>526</v>
      </c>
      <c r="T49" s="69">
        <f t="shared" si="30"/>
        <v>982</v>
      </c>
      <c r="U49" s="69">
        <f t="shared" si="30"/>
        <v>2037</v>
      </c>
      <c r="V49" s="69">
        <f t="shared" si="30"/>
        <v>605</v>
      </c>
      <c r="W49" s="69">
        <f t="shared" si="30"/>
        <v>327</v>
      </c>
      <c r="X49" s="69">
        <f t="shared" si="30"/>
        <v>34</v>
      </c>
      <c r="Y49" s="69">
        <f t="shared" si="30"/>
        <v>1021</v>
      </c>
      <c r="Z49" s="69">
        <f t="shared" si="30"/>
        <v>602</v>
      </c>
      <c r="AA49" s="69">
        <f t="shared" si="30"/>
        <v>196</v>
      </c>
      <c r="AB49" s="69">
        <f t="shared" si="30"/>
        <v>2285</v>
      </c>
      <c r="AC49" s="69">
        <f t="shared" si="30"/>
        <v>151</v>
      </c>
      <c r="AD49" s="69">
        <f t="shared" si="30"/>
        <v>21</v>
      </c>
      <c r="AE49" s="69">
        <f t="shared" si="30"/>
        <v>1</v>
      </c>
      <c r="AF49" s="69">
        <f t="shared" si="30"/>
        <v>22313</v>
      </c>
      <c r="AG49" s="94">
        <f t="shared" si="30"/>
        <v>0.99999999999999989</v>
      </c>
      <c r="AI49" s="68" t="s">
        <v>52</v>
      </c>
      <c r="AJ49" s="69">
        <f>SUM(AJ4:AJ48)</f>
        <v>250</v>
      </c>
      <c r="AK49" s="69">
        <f t="shared" ref="AK49:BL49" si="31">SUM(AK4:AK48)</f>
        <v>615</v>
      </c>
      <c r="AL49" s="69">
        <f t="shared" si="31"/>
        <v>1002</v>
      </c>
      <c r="AM49" s="69">
        <f t="shared" si="31"/>
        <v>84</v>
      </c>
      <c r="AN49" s="69">
        <f t="shared" si="31"/>
        <v>3904</v>
      </c>
      <c r="AO49" s="69">
        <f t="shared" si="31"/>
        <v>1762</v>
      </c>
      <c r="AP49" s="69">
        <f t="shared" si="31"/>
        <v>1077</v>
      </c>
      <c r="AQ49" s="69">
        <f t="shared" si="31"/>
        <v>558</v>
      </c>
      <c r="AR49" s="69">
        <f t="shared" si="31"/>
        <v>1259</v>
      </c>
      <c r="AS49" s="69">
        <f t="shared" si="31"/>
        <v>1748</v>
      </c>
      <c r="AT49" s="69">
        <f t="shared" si="31"/>
        <v>2836</v>
      </c>
      <c r="AU49" s="69">
        <f t="shared" si="31"/>
        <v>635</v>
      </c>
      <c r="AV49" s="69">
        <f t="shared" si="31"/>
        <v>574</v>
      </c>
      <c r="AW49" s="69">
        <f t="shared" si="31"/>
        <v>1242</v>
      </c>
      <c r="AX49" s="69">
        <f t="shared" si="31"/>
        <v>746</v>
      </c>
      <c r="AY49" s="69">
        <f t="shared" si="31"/>
        <v>1926</v>
      </c>
      <c r="AZ49" s="69">
        <f t="shared" si="31"/>
        <v>564</v>
      </c>
      <c r="BA49" s="69">
        <f t="shared" si="31"/>
        <v>1505</v>
      </c>
      <c r="BB49" s="69">
        <f t="shared" si="31"/>
        <v>3031</v>
      </c>
      <c r="BC49" s="69">
        <f t="shared" si="31"/>
        <v>898</v>
      </c>
      <c r="BD49" s="69">
        <f t="shared" si="31"/>
        <v>418</v>
      </c>
      <c r="BE49" s="69">
        <f t="shared" si="31"/>
        <v>46</v>
      </c>
      <c r="BF49" s="69">
        <f t="shared" si="31"/>
        <v>1568</v>
      </c>
      <c r="BG49" s="69">
        <f t="shared" si="31"/>
        <v>856</v>
      </c>
      <c r="BH49" s="69">
        <f t="shared" si="31"/>
        <v>330</v>
      </c>
      <c r="BI49" s="69">
        <f t="shared" si="31"/>
        <v>3244</v>
      </c>
      <c r="BJ49" s="69">
        <f t="shared" si="31"/>
        <v>160</v>
      </c>
      <c r="BK49" s="69">
        <f t="shared" si="31"/>
        <v>43</v>
      </c>
      <c r="BL49" s="69">
        <f t="shared" si="31"/>
        <v>32881</v>
      </c>
      <c r="BM49" s="94">
        <f>SUM(BM4:BM48)</f>
        <v>1</v>
      </c>
      <c r="BO49" s="68" t="s">
        <v>52</v>
      </c>
      <c r="BP49" s="69">
        <f>SUM(BP4:BP48)</f>
        <v>192</v>
      </c>
      <c r="BQ49" s="69">
        <f t="shared" ref="BQ49:CQ49" si="32">SUM(BQ4:BQ48)</f>
        <v>455</v>
      </c>
      <c r="BR49" s="69">
        <f t="shared" si="32"/>
        <v>773</v>
      </c>
      <c r="BS49" s="69">
        <f t="shared" si="32"/>
        <v>93</v>
      </c>
      <c r="BT49" s="69">
        <f t="shared" si="32"/>
        <v>2694</v>
      </c>
      <c r="BU49" s="69">
        <f t="shared" si="32"/>
        <v>1152</v>
      </c>
      <c r="BV49" s="69">
        <f t="shared" si="32"/>
        <v>699</v>
      </c>
      <c r="BW49" s="69">
        <f t="shared" si="32"/>
        <v>465</v>
      </c>
      <c r="BX49" s="69">
        <f t="shared" si="32"/>
        <v>1122</v>
      </c>
      <c r="BY49" s="69">
        <f t="shared" si="32"/>
        <v>1263</v>
      </c>
      <c r="BZ49" s="69">
        <f t="shared" si="32"/>
        <v>2408</v>
      </c>
      <c r="CA49" s="69">
        <f t="shared" si="32"/>
        <v>472</v>
      </c>
      <c r="CB49" s="69">
        <f t="shared" si="32"/>
        <v>543</v>
      </c>
      <c r="CC49" s="69">
        <f t="shared" si="32"/>
        <v>1077</v>
      </c>
      <c r="CD49" s="69">
        <f t="shared" si="32"/>
        <v>838</v>
      </c>
      <c r="CE49" s="69">
        <f t="shared" si="32"/>
        <v>1250</v>
      </c>
      <c r="CF49" s="69">
        <f t="shared" si="32"/>
        <v>461</v>
      </c>
      <c r="CG49" s="69">
        <f t="shared" si="32"/>
        <v>1391</v>
      </c>
      <c r="CH49" s="69">
        <f t="shared" si="32"/>
        <v>2888</v>
      </c>
      <c r="CI49" s="69">
        <f t="shared" si="32"/>
        <v>627</v>
      </c>
      <c r="CJ49" s="69">
        <f t="shared" si="32"/>
        <v>365</v>
      </c>
      <c r="CK49" s="69">
        <f t="shared" si="32"/>
        <v>31</v>
      </c>
      <c r="CL49" s="69">
        <f t="shared" si="32"/>
        <v>1462</v>
      </c>
      <c r="CM49" s="69">
        <f t="shared" si="32"/>
        <v>1130</v>
      </c>
      <c r="CN49" s="69">
        <f t="shared" si="32"/>
        <v>300</v>
      </c>
      <c r="CO49" s="69">
        <f t="shared" si="32"/>
        <v>3459</v>
      </c>
      <c r="CP49" s="69">
        <f t="shared" si="32"/>
        <v>133</v>
      </c>
      <c r="CQ49" s="69">
        <f t="shared" si="32"/>
        <v>93</v>
      </c>
      <c r="CR49" s="69">
        <f>SUM(CR4:CR48)</f>
        <v>27836</v>
      </c>
      <c r="CS49" s="94">
        <f>SUM(CS4:CS48)</f>
        <v>0.99999999999999989</v>
      </c>
      <c r="CU49" s="68" t="s">
        <v>52</v>
      </c>
      <c r="CV49" s="69">
        <f>SUM(CV4:CV48)</f>
        <v>98</v>
      </c>
      <c r="CW49" s="69">
        <f t="shared" ref="CW49:DX49" si="33">SUM(CW4:CW48)</f>
        <v>308</v>
      </c>
      <c r="CX49" s="69">
        <f t="shared" si="33"/>
        <v>632</v>
      </c>
      <c r="CY49" s="69">
        <f t="shared" si="33"/>
        <v>50</v>
      </c>
      <c r="CZ49" s="69">
        <f t="shared" si="33"/>
        <v>1746</v>
      </c>
      <c r="DA49" s="69">
        <f t="shared" si="33"/>
        <v>792</v>
      </c>
      <c r="DB49" s="69">
        <f t="shared" si="33"/>
        <v>500</v>
      </c>
      <c r="DC49" s="69">
        <f t="shared" si="33"/>
        <v>342</v>
      </c>
      <c r="DD49" s="69">
        <f t="shared" si="33"/>
        <v>828</v>
      </c>
      <c r="DE49" s="69">
        <f t="shared" si="33"/>
        <v>825</v>
      </c>
      <c r="DF49" s="69">
        <f t="shared" si="33"/>
        <v>1582</v>
      </c>
      <c r="DG49" s="69">
        <f t="shared" si="33"/>
        <v>373</v>
      </c>
      <c r="DH49" s="69">
        <f t="shared" si="33"/>
        <v>415</v>
      </c>
      <c r="DI49" s="69">
        <f t="shared" si="33"/>
        <v>750</v>
      </c>
      <c r="DJ49" s="69">
        <f t="shared" si="33"/>
        <v>539</v>
      </c>
      <c r="DK49" s="69">
        <f t="shared" si="33"/>
        <v>843</v>
      </c>
      <c r="DL49" s="69">
        <f t="shared" si="33"/>
        <v>312</v>
      </c>
      <c r="DM49" s="69">
        <f t="shared" si="33"/>
        <v>1092</v>
      </c>
      <c r="DN49" s="69">
        <f t="shared" si="33"/>
        <v>1686</v>
      </c>
      <c r="DO49" s="69">
        <f t="shared" si="33"/>
        <v>576</v>
      </c>
      <c r="DP49" s="69">
        <f t="shared" si="33"/>
        <v>185</v>
      </c>
      <c r="DQ49" s="69">
        <f t="shared" si="33"/>
        <v>28</v>
      </c>
      <c r="DR49" s="69">
        <f t="shared" si="33"/>
        <v>1163</v>
      </c>
      <c r="DS49" s="69">
        <f t="shared" si="33"/>
        <v>1003</v>
      </c>
      <c r="DT49" s="69">
        <f t="shared" si="33"/>
        <v>173</v>
      </c>
      <c r="DU49" s="69">
        <f t="shared" si="33"/>
        <v>2993</v>
      </c>
      <c r="DV49" s="69">
        <f t="shared" si="33"/>
        <v>89</v>
      </c>
      <c r="DW49" s="69">
        <f t="shared" si="33"/>
        <v>93</v>
      </c>
      <c r="DX49" s="69">
        <f t="shared" si="33"/>
        <v>20016</v>
      </c>
      <c r="DY49" s="94">
        <f>SUM(DY4:DY48)</f>
        <v>1.0000000000000002</v>
      </c>
      <c r="EA49" s="68" t="s">
        <v>52</v>
      </c>
      <c r="EB49" s="69">
        <f>SUM(EB4:EB48)</f>
        <v>76</v>
      </c>
      <c r="EC49" s="69">
        <f t="shared" ref="EC49:FD49" si="34">SUM(EC4:EC48)</f>
        <v>219</v>
      </c>
      <c r="ED49" s="69">
        <f t="shared" si="34"/>
        <v>498</v>
      </c>
      <c r="EE49" s="69">
        <f t="shared" si="34"/>
        <v>28</v>
      </c>
      <c r="EF49" s="69">
        <f t="shared" si="34"/>
        <v>1156</v>
      </c>
      <c r="EG49" s="69">
        <f t="shared" si="34"/>
        <v>586</v>
      </c>
      <c r="EH49" s="69">
        <f t="shared" si="34"/>
        <v>322</v>
      </c>
      <c r="EI49" s="69">
        <f t="shared" si="34"/>
        <v>261</v>
      </c>
      <c r="EJ49" s="69">
        <f t="shared" si="34"/>
        <v>650</v>
      </c>
      <c r="EK49" s="69">
        <f t="shared" si="34"/>
        <v>540</v>
      </c>
      <c r="EL49" s="69">
        <f t="shared" si="34"/>
        <v>1272</v>
      </c>
      <c r="EM49" s="69">
        <f t="shared" si="34"/>
        <v>331</v>
      </c>
      <c r="EN49" s="69">
        <f t="shared" si="34"/>
        <v>364</v>
      </c>
      <c r="EO49" s="69">
        <f t="shared" si="34"/>
        <v>698</v>
      </c>
      <c r="EP49" s="69">
        <f t="shared" si="34"/>
        <v>505</v>
      </c>
      <c r="EQ49" s="69">
        <f t="shared" si="34"/>
        <v>580</v>
      </c>
      <c r="ER49" s="69">
        <f t="shared" si="34"/>
        <v>212</v>
      </c>
      <c r="ES49" s="69">
        <f t="shared" si="34"/>
        <v>783</v>
      </c>
      <c r="ET49" s="69">
        <f t="shared" si="34"/>
        <v>1267</v>
      </c>
      <c r="EU49" s="69">
        <f t="shared" si="34"/>
        <v>319</v>
      </c>
      <c r="EV49" s="69">
        <f t="shared" si="34"/>
        <v>208</v>
      </c>
      <c r="EW49" s="69">
        <f t="shared" si="34"/>
        <v>25</v>
      </c>
      <c r="EX49" s="69">
        <f t="shared" si="34"/>
        <v>876</v>
      </c>
      <c r="EY49" s="69">
        <f t="shared" si="34"/>
        <v>710</v>
      </c>
      <c r="EZ49" s="69">
        <f t="shared" si="34"/>
        <v>180</v>
      </c>
      <c r="FA49" s="69">
        <f t="shared" si="34"/>
        <v>2204</v>
      </c>
      <c r="FB49" s="69">
        <f t="shared" si="34"/>
        <v>66</v>
      </c>
      <c r="FC49" s="69">
        <f t="shared" si="34"/>
        <v>58</v>
      </c>
      <c r="FD49" s="69">
        <f t="shared" si="34"/>
        <v>14994</v>
      </c>
      <c r="FE49" s="94">
        <f>SUM(FE4:FE48)</f>
        <v>1</v>
      </c>
      <c r="FG49" s="68" t="s">
        <v>52</v>
      </c>
      <c r="FH49" s="69">
        <f>SUM(FH4:FH48)</f>
        <v>62</v>
      </c>
      <c r="FI49" s="69">
        <f t="shared" ref="FI49:GJ49" si="35">SUM(FI4:FI48)</f>
        <v>210</v>
      </c>
      <c r="FJ49" s="69">
        <f t="shared" si="35"/>
        <v>507</v>
      </c>
      <c r="FK49" s="69">
        <f t="shared" si="35"/>
        <v>39</v>
      </c>
      <c r="FL49" s="69">
        <f t="shared" si="35"/>
        <v>1015</v>
      </c>
      <c r="FM49" s="69">
        <f t="shared" si="35"/>
        <v>489</v>
      </c>
      <c r="FN49" s="69">
        <f t="shared" si="35"/>
        <v>243</v>
      </c>
      <c r="FO49" s="69">
        <f t="shared" si="35"/>
        <v>215</v>
      </c>
      <c r="FP49" s="69">
        <f t="shared" si="35"/>
        <v>421</v>
      </c>
      <c r="FQ49" s="69">
        <f t="shared" si="35"/>
        <v>395</v>
      </c>
      <c r="FR49" s="69">
        <f t="shared" si="35"/>
        <v>1114</v>
      </c>
      <c r="FS49" s="69">
        <f t="shared" si="35"/>
        <v>249</v>
      </c>
      <c r="FT49" s="69">
        <f t="shared" si="35"/>
        <v>325</v>
      </c>
      <c r="FU49" s="69">
        <f t="shared" si="35"/>
        <v>514</v>
      </c>
      <c r="FV49" s="69">
        <f t="shared" si="35"/>
        <v>250</v>
      </c>
      <c r="FW49" s="69">
        <f t="shared" si="35"/>
        <v>387</v>
      </c>
      <c r="FX49" s="69">
        <f t="shared" si="35"/>
        <v>162</v>
      </c>
      <c r="FY49" s="69">
        <f t="shared" si="35"/>
        <v>570</v>
      </c>
      <c r="FZ49" s="69">
        <f t="shared" si="35"/>
        <v>951</v>
      </c>
      <c r="GA49" s="69">
        <f t="shared" si="35"/>
        <v>249</v>
      </c>
      <c r="GB49" s="69">
        <f t="shared" si="35"/>
        <v>157</v>
      </c>
      <c r="GC49" s="69">
        <f t="shared" si="35"/>
        <v>23</v>
      </c>
      <c r="GD49" s="69">
        <f t="shared" si="35"/>
        <v>584</v>
      </c>
      <c r="GE49" s="69">
        <f t="shared" si="35"/>
        <v>598</v>
      </c>
      <c r="GF49" s="69">
        <f t="shared" si="35"/>
        <v>105</v>
      </c>
      <c r="GG49" s="69">
        <f t="shared" si="35"/>
        <v>1935</v>
      </c>
      <c r="GH49" s="69">
        <f t="shared" si="35"/>
        <v>50</v>
      </c>
      <c r="GI49" s="69">
        <f t="shared" si="35"/>
        <v>18</v>
      </c>
      <c r="GJ49" s="69">
        <f t="shared" si="35"/>
        <v>11837</v>
      </c>
      <c r="GK49" s="94">
        <f>SUM(GK4:GK48)</f>
        <v>1</v>
      </c>
    </row>
    <row r="50" spans="2:193" ht="15.75" thickTop="1" x14ac:dyDescent="0.25"/>
  </sheetData>
  <sortState ref="EA4:FD37">
    <sortCondition ref="EA4:EA37"/>
  </sortState>
  <mergeCells count="6">
    <mergeCell ref="FG2:GK2"/>
    <mergeCell ref="EA2:FE2"/>
    <mergeCell ref="CU2:DY2"/>
    <mergeCell ref="B2:AG2"/>
    <mergeCell ref="AI2:BM2"/>
    <mergeCell ref="BO2:CS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Denúncias CeA por UF e mês</vt:lpstr>
      <vt:lpstr>Denúncias CeA Comparativo</vt:lpstr>
      <vt:lpstr>Comparativo Anual</vt:lpstr>
      <vt:lpstr>Comparativo Semestral</vt:lpstr>
      <vt:lpstr>Denúncias CeA por habitantes</vt:lpstr>
      <vt:lpstr>Perfil das vítimas CeA por mês</vt:lpstr>
      <vt:lpstr>Perfil das vítimas CeA por UF</vt:lpstr>
      <vt:lpstr>Perfil dos suspeitos CeA por mê</vt:lpstr>
      <vt:lpstr>Perfil dos suspeitos CeA por UF</vt:lpstr>
      <vt:lpstr>Relação suspeito e vítima CeA p</vt:lpstr>
      <vt:lpstr>Rel. susp. vítima_UF</vt:lpstr>
      <vt:lpstr>Relação demandante e vítima CeA</vt:lpstr>
      <vt:lpstr>Rel. deman. vitima_UF</vt:lpstr>
      <vt:lpstr>Local da violação CeA por mês</vt:lpstr>
      <vt:lpstr>Local da violação CeA por UF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Leiliane Pires Guimaraes</cp:lastModifiedBy>
  <cp:lastPrinted>2013-01-16T16:26:43Z</cp:lastPrinted>
  <dcterms:created xsi:type="dcterms:W3CDTF">2013-01-02T13:34:47Z</dcterms:created>
  <dcterms:modified xsi:type="dcterms:W3CDTF">2017-01-24T13:56:34Z</dcterms:modified>
</cp:coreProperties>
</file>